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Netbay\2026\Q1'26\"/>
    </mc:Choice>
  </mc:AlternateContent>
  <xr:revisionPtr revIDLastSave="0" documentId="13_ncr:1_{C2B0C3BB-7E99-4DB1-908C-744F6F83960B}" xr6:coauthVersionLast="47" xr6:coauthVersionMax="47" xr10:uidLastSave="{00000000-0000-0000-0000-000000000000}"/>
  <bookViews>
    <workbookView xWindow="-120" yWindow="-120" windowWidth="29040" windowHeight="15720" tabRatio="771" activeTab="4" xr2:uid="{00000000-000D-0000-FFFF-FFFF00000000}"/>
  </bookViews>
  <sheets>
    <sheet name="BS" sheetId="1" r:id="rId1"/>
    <sheet name="PL" sheetId="11" r:id="rId2"/>
    <sheet name="consolidated" sheetId="7" r:id="rId3"/>
    <sheet name="Company" sheetId="2" r:id="rId4"/>
    <sheet name="CF" sheetId="14" r:id="rId5"/>
    <sheet name="PL (2)" sheetId="8" state="hidden" r:id="rId6"/>
    <sheet name="consolidated (2)" sheetId="9" state="hidden" r:id="rId7"/>
    <sheet name="Company (2)" sheetId="10" state="hidden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</externalReferences>
  <definedNames>
    <definedName name="\a" localSheetId="1">#REF!</definedName>
    <definedName name="\a">#REF!</definedName>
    <definedName name="\b" localSheetId="1">#REF!</definedName>
    <definedName name="\b">#REF!</definedName>
    <definedName name="\c">#REF!</definedName>
    <definedName name="\d">#REF!</definedName>
    <definedName name="\i">#REF!</definedName>
    <definedName name="\p">#REF!</definedName>
    <definedName name="\s">#REF!</definedName>
    <definedName name="\w">#REF!</definedName>
    <definedName name="\z">#REF!</definedName>
    <definedName name="__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lit1">#REF!</definedName>
    <definedName name="______lit2">#REF!</definedName>
    <definedName name="______LT1" localSheetId="4" hidden="1">{"'SCBMF'!$A$1:$I$51","'SCBDA'!$A$1:$I$45","'SCBBA'!$A$1:$I$37"}</definedName>
    <definedName name="______LT1" localSheetId="1" hidden="1">{"'SCBMF'!$A$1:$I$51","'SCBDA'!$A$1:$I$45","'SCBBA'!$A$1:$I$37"}</definedName>
    <definedName name="______LT1" hidden="1">{"'SCBMF'!$A$1:$I$51","'SCBDA'!$A$1:$I$45","'SCBBA'!$A$1:$I$37"}</definedName>
    <definedName name="______LT2" localSheetId="4" hidden="1">{"'SCBMF'!$A$1:$I$51","'SCBDA'!$A$1:$I$45","'SCBBA'!$A$1:$I$37"}</definedName>
    <definedName name="______LT2" localSheetId="1" hidden="1">{"'SCBMF'!$A$1:$I$51","'SCBDA'!$A$1:$I$45","'SCBBA'!$A$1:$I$37"}</definedName>
    <definedName name="______LT2" hidden="1">{"'SCBMF'!$A$1:$I$51","'SCBDA'!$A$1:$I$45","'SCBBA'!$A$1:$I$37"}</definedName>
    <definedName name="______lt3" localSheetId="4" hidden="1">{"'SCBMF'!$A$1:$I$51","'SCBDA'!$A$1:$I$45","'SCBBA'!$A$1:$I$37"}</definedName>
    <definedName name="______lt3" localSheetId="1" hidden="1">{"'SCBMF'!$A$1:$I$51","'SCBDA'!$A$1:$I$45","'SCBBA'!$A$1:$I$37"}</definedName>
    <definedName name="______lt3" hidden="1">{"'SCBMF'!$A$1:$I$51","'SCBDA'!$A$1:$I$45","'SCBBA'!$A$1:$I$37"}</definedName>
    <definedName name="______lt4" localSheetId="4" hidden="1">{"'SCBMF'!$A$1:$I$51","'SCBDA'!$A$1:$I$45","'SCBBA'!$A$1:$I$37"}</definedName>
    <definedName name="______lt4" localSheetId="1" hidden="1">{"'SCBMF'!$A$1:$I$51","'SCBDA'!$A$1:$I$45","'SCBBA'!$A$1:$I$37"}</definedName>
    <definedName name="______lt4" hidden="1">{"'SCBMF'!$A$1:$I$51","'SCBDA'!$A$1:$I$45","'SCBBA'!$A$1:$I$37"}</definedName>
    <definedName name="______SCB1">'[1]SCB 1 - Current'!$F$10</definedName>
    <definedName name="______SCB2">'[1]SCB 2 - Current'!$F$11</definedName>
    <definedName name="______ss1" localSheetId="4" hidden="1">{"'SCBMF'!$A$1:$I$51","'SCBDA'!$A$1:$I$45","'SCBBA'!$A$1:$I$37"}</definedName>
    <definedName name="______ss1" localSheetId="1" hidden="1">{"'SCBMF'!$A$1:$I$51","'SCBDA'!$A$1:$I$45","'SCBBA'!$A$1:$I$37"}</definedName>
    <definedName name="______ss1" hidden="1">{"'SCBMF'!$A$1:$I$51","'SCBDA'!$A$1:$I$45","'SCBBA'!$A$1:$I$37"}</definedName>
    <definedName name="______ss2" localSheetId="4" hidden="1">{"'SCBMF'!$A$1:$I$51","'SCBDA'!$A$1:$I$45","'SCBBA'!$A$1:$I$37"}</definedName>
    <definedName name="______ss2" localSheetId="1" hidden="1">{"'SCBMF'!$A$1:$I$51","'SCBDA'!$A$1:$I$45","'SCBBA'!$A$1:$I$37"}</definedName>
    <definedName name="______ss2" hidden="1">{"'SCBMF'!$A$1:$I$51","'SCBDA'!$A$1:$I$45","'SCBBA'!$A$1:$I$37"}</definedName>
    <definedName name="______ss4" localSheetId="4" hidden="1">{"'SCBMF'!$A$1:$I$51","'SCBDA'!$A$1:$I$45","'SCBBA'!$A$1:$I$37"}</definedName>
    <definedName name="______ss4" localSheetId="1" hidden="1">{"'SCBMF'!$A$1:$I$51","'SCBDA'!$A$1:$I$45","'SCBBA'!$A$1:$I$37"}</definedName>
    <definedName name="______ss4" hidden="1">{"'SCBMF'!$A$1:$I$51","'SCBDA'!$A$1:$I$45","'SCBBA'!$A$1:$I$37"}</definedName>
    <definedName name="______std3">#REF!</definedName>
    <definedName name="______Us1">#REF!</definedName>
    <definedName name="______Us2">#REF!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lit1">#REF!</definedName>
    <definedName name="_____lit2">#REF!</definedName>
    <definedName name="_____LT1" localSheetId="4" hidden="1">{"'SCBMF'!$A$1:$I$51","'SCBDA'!$A$1:$I$45","'SCBBA'!$A$1:$I$37"}</definedName>
    <definedName name="_____LT1" localSheetId="1" hidden="1">{"'SCBMF'!$A$1:$I$51","'SCBDA'!$A$1:$I$45","'SCBBA'!$A$1:$I$37"}</definedName>
    <definedName name="_____LT1" hidden="1">{"'SCBMF'!$A$1:$I$51","'SCBDA'!$A$1:$I$45","'SCBBA'!$A$1:$I$37"}</definedName>
    <definedName name="_____LT2" localSheetId="4" hidden="1">{"'SCBMF'!$A$1:$I$51","'SCBDA'!$A$1:$I$45","'SCBBA'!$A$1:$I$37"}</definedName>
    <definedName name="_____LT2" localSheetId="1" hidden="1">{"'SCBMF'!$A$1:$I$51","'SCBDA'!$A$1:$I$45","'SCBBA'!$A$1:$I$37"}</definedName>
    <definedName name="_____LT2" hidden="1">{"'SCBMF'!$A$1:$I$51","'SCBDA'!$A$1:$I$45","'SCBBA'!$A$1:$I$37"}</definedName>
    <definedName name="_____lt3" localSheetId="4" hidden="1">{"'SCBMF'!$A$1:$I$51","'SCBDA'!$A$1:$I$45","'SCBBA'!$A$1:$I$37"}</definedName>
    <definedName name="_____lt3" localSheetId="1" hidden="1">{"'SCBMF'!$A$1:$I$51","'SCBDA'!$A$1:$I$45","'SCBBA'!$A$1:$I$37"}</definedName>
    <definedName name="_____lt3" hidden="1">{"'SCBMF'!$A$1:$I$51","'SCBDA'!$A$1:$I$45","'SCBBA'!$A$1:$I$37"}</definedName>
    <definedName name="_____lt4" localSheetId="4" hidden="1">{"'SCBMF'!$A$1:$I$51","'SCBDA'!$A$1:$I$45","'SCBBA'!$A$1:$I$37"}</definedName>
    <definedName name="_____lt4" localSheetId="1" hidden="1">{"'SCBMF'!$A$1:$I$51","'SCBDA'!$A$1:$I$45","'SCBBA'!$A$1:$I$37"}</definedName>
    <definedName name="_____lt4" hidden="1">{"'SCBMF'!$A$1:$I$51","'SCBDA'!$A$1:$I$45","'SCBBA'!$A$1:$I$37"}</definedName>
    <definedName name="_____SCB1">'[1]SCB 1 - Current'!$F$10</definedName>
    <definedName name="_____SCB2">'[1]SCB 2 - Current'!$F$11</definedName>
    <definedName name="_____ss1" localSheetId="4" hidden="1">{"'SCBMF'!$A$1:$I$51","'SCBDA'!$A$1:$I$45","'SCBBA'!$A$1:$I$37"}</definedName>
    <definedName name="_____ss1" localSheetId="1" hidden="1">{"'SCBMF'!$A$1:$I$51","'SCBDA'!$A$1:$I$45","'SCBBA'!$A$1:$I$37"}</definedName>
    <definedName name="_____ss1" hidden="1">{"'SCBMF'!$A$1:$I$51","'SCBDA'!$A$1:$I$45","'SCBBA'!$A$1:$I$37"}</definedName>
    <definedName name="_____ss2" localSheetId="4" hidden="1">{"'SCBMF'!$A$1:$I$51","'SCBDA'!$A$1:$I$45","'SCBBA'!$A$1:$I$37"}</definedName>
    <definedName name="_____ss2" localSheetId="1" hidden="1">{"'SCBMF'!$A$1:$I$51","'SCBDA'!$A$1:$I$45","'SCBBA'!$A$1:$I$37"}</definedName>
    <definedName name="_____ss2" hidden="1">{"'SCBMF'!$A$1:$I$51","'SCBDA'!$A$1:$I$45","'SCBBA'!$A$1:$I$37"}</definedName>
    <definedName name="_____ss4" localSheetId="4" hidden="1">{"'SCBMF'!$A$1:$I$51","'SCBDA'!$A$1:$I$45","'SCBBA'!$A$1:$I$37"}</definedName>
    <definedName name="_____ss4" localSheetId="1" hidden="1">{"'SCBMF'!$A$1:$I$51","'SCBDA'!$A$1:$I$45","'SCBBA'!$A$1:$I$37"}</definedName>
    <definedName name="_____ss4" hidden="1">{"'SCBMF'!$A$1:$I$51","'SCBDA'!$A$1:$I$45","'SCBBA'!$A$1:$I$37"}</definedName>
    <definedName name="_____std3">#REF!</definedName>
    <definedName name="_____Us1">#REF!</definedName>
    <definedName name="_____Us2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lit1">#REF!</definedName>
    <definedName name="____lit2">#REF!</definedName>
    <definedName name="____LT1" localSheetId="4" hidden="1">{"'SCBMF'!$A$1:$I$51","'SCBDA'!$A$1:$I$45","'SCBBA'!$A$1:$I$37"}</definedName>
    <definedName name="____LT1" localSheetId="1" hidden="1">{"'SCBMF'!$A$1:$I$51","'SCBDA'!$A$1:$I$45","'SCBBA'!$A$1:$I$37"}</definedName>
    <definedName name="____LT1" hidden="1">{"'SCBMF'!$A$1:$I$51","'SCBDA'!$A$1:$I$45","'SCBBA'!$A$1:$I$37"}</definedName>
    <definedName name="____LT2" localSheetId="4" hidden="1">{"'SCBMF'!$A$1:$I$51","'SCBDA'!$A$1:$I$45","'SCBBA'!$A$1:$I$37"}</definedName>
    <definedName name="____LT2" localSheetId="1" hidden="1">{"'SCBMF'!$A$1:$I$51","'SCBDA'!$A$1:$I$45","'SCBBA'!$A$1:$I$37"}</definedName>
    <definedName name="____LT2" hidden="1">{"'SCBMF'!$A$1:$I$51","'SCBDA'!$A$1:$I$45","'SCBBA'!$A$1:$I$37"}</definedName>
    <definedName name="____lt3" localSheetId="4" hidden="1">{"'SCBMF'!$A$1:$I$51","'SCBDA'!$A$1:$I$45","'SCBBA'!$A$1:$I$37"}</definedName>
    <definedName name="____lt3" localSheetId="1" hidden="1">{"'SCBMF'!$A$1:$I$51","'SCBDA'!$A$1:$I$45","'SCBBA'!$A$1:$I$37"}</definedName>
    <definedName name="____lt3" hidden="1">{"'SCBMF'!$A$1:$I$51","'SCBDA'!$A$1:$I$45","'SCBBA'!$A$1:$I$37"}</definedName>
    <definedName name="____lt4" localSheetId="4" hidden="1">{"'SCBMF'!$A$1:$I$51","'SCBDA'!$A$1:$I$45","'SCBBA'!$A$1:$I$37"}</definedName>
    <definedName name="____lt4" localSheetId="1" hidden="1">{"'SCBMF'!$A$1:$I$51","'SCBDA'!$A$1:$I$45","'SCBBA'!$A$1:$I$37"}</definedName>
    <definedName name="____lt4" hidden="1">{"'SCBMF'!$A$1:$I$51","'SCBDA'!$A$1:$I$45","'SCBBA'!$A$1:$I$37"}</definedName>
    <definedName name="____SCB1">'[1]SCB 1 - Current'!$F$10</definedName>
    <definedName name="____SCB2">'[1]SCB 2 - Current'!$F$11</definedName>
    <definedName name="____ss1" localSheetId="4" hidden="1">{"'SCBMF'!$A$1:$I$51","'SCBDA'!$A$1:$I$45","'SCBBA'!$A$1:$I$37"}</definedName>
    <definedName name="____ss1" localSheetId="1" hidden="1">{"'SCBMF'!$A$1:$I$51","'SCBDA'!$A$1:$I$45","'SCBBA'!$A$1:$I$37"}</definedName>
    <definedName name="____ss1" hidden="1">{"'SCBMF'!$A$1:$I$51","'SCBDA'!$A$1:$I$45","'SCBBA'!$A$1:$I$37"}</definedName>
    <definedName name="____ss2" localSheetId="4" hidden="1">{"'SCBMF'!$A$1:$I$51","'SCBDA'!$A$1:$I$45","'SCBBA'!$A$1:$I$37"}</definedName>
    <definedName name="____ss2" localSheetId="1" hidden="1">{"'SCBMF'!$A$1:$I$51","'SCBDA'!$A$1:$I$45","'SCBBA'!$A$1:$I$37"}</definedName>
    <definedName name="____ss2" hidden="1">{"'SCBMF'!$A$1:$I$51","'SCBDA'!$A$1:$I$45","'SCBBA'!$A$1:$I$37"}</definedName>
    <definedName name="____ss4" localSheetId="4" hidden="1">{"'SCBMF'!$A$1:$I$51","'SCBDA'!$A$1:$I$45","'SCBBA'!$A$1:$I$37"}</definedName>
    <definedName name="____ss4" localSheetId="1" hidden="1">{"'SCBMF'!$A$1:$I$51","'SCBDA'!$A$1:$I$45","'SCBBA'!$A$1:$I$37"}</definedName>
    <definedName name="____ss4" hidden="1">{"'SCBMF'!$A$1:$I$51","'SCBDA'!$A$1:$I$45","'SCBBA'!$A$1:$I$37"}</definedName>
    <definedName name="____std1">#REF!</definedName>
    <definedName name="____std10">#REF!</definedName>
    <definedName name="____std11">#REF!</definedName>
    <definedName name="____std12">#REF!</definedName>
    <definedName name="____std13">#REF!</definedName>
    <definedName name="____std14">#REF!</definedName>
    <definedName name="____std15">#REF!</definedName>
    <definedName name="____std16">#REF!</definedName>
    <definedName name="____std17">#REF!</definedName>
    <definedName name="____std18">#REF!</definedName>
    <definedName name="____std19">#REF!</definedName>
    <definedName name="____std2">#REF!</definedName>
    <definedName name="____std20">#REF!</definedName>
    <definedName name="____std21">#REF!</definedName>
    <definedName name="____std3">#REF!</definedName>
    <definedName name="____std4">#REF!</definedName>
    <definedName name="____std5">#REF!</definedName>
    <definedName name="____std6">#REF!</definedName>
    <definedName name="____std7">#REF!</definedName>
    <definedName name="____std8">#REF!</definedName>
    <definedName name="____std9">#REF!</definedName>
    <definedName name="____Tax3">#REF!</definedName>
    <definedName name="____Tax4">#REF!</definedName>
    <definedName name="____Tax5">#REF!</definedName>
    <definedName name="____Us1">#REF!</definedName>
    <definedName name="____Us2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lit1">#REF!</definedName>
    <definedName name="___lit2">#REF!</definedName>
    <definedName name="___LT1" localSheetId="4" hidden="1">{"'SCBMF'!$A$1:$I$51","'SCBDA'!$A$1:$I$45","'SCBBA'!$A$1:$I$37"}</definedName>
    <definedName name="___LT1" localSheetId="1" hidden="1">{"'SCBMF'!$A$1:$I$51","'SCBDA'!$A$1:$I$45","'SCBBA'!$A$1:$I$37"}</definedName>
    <definedName name="___LT1" hidden="1">{"'SCBMF'!$A$1:$I$51","'SCBDA'!$A$1:$I$45","'SCBBA'!$A$1:$I$37"}</definedName>
    <definedName name="___LT2" localSheetId="4" hidden="1">{"'SCBMF'!$A$1:$I$51","'SCBDA'!$A$1:$I$45","'SCBBA'!$A$1:$I$37"}</definedName>
    <definedName name="___LT2" localSheetId="1" hidden="1">{"'SCBMF'!$A$1:$I$51","'SCBDA'!$A$1:$I$45","'SCBBA'!$A$1:$I$37"}</definedName>
    <definedName name="___LT2" hidden="1">{"'SCBMF'!$A$1:$I$51","'SCBDA'!$A$1:$I$45","'SCBBA'!$A$1:$I$37"}</definedName>
    <definedName name="___lt3" localSheetId="4" hidden="1">{"'SCBMF'!$A$1:$I$51","'SCBDA'!$A$1:$I$45","'SCBBA'!$A$1:$I$37"}</definedName>
    <definedName name="___lt3" localSheetId="1" hidden="1">{"'SCBMF'!$A$1:$I$51","'SCBDA'!$A$1:$I$45","'SCBBA'!$A$1:$I$37"}</definedName>
    <definedName name="___lt3" hidden="1">{"'SCBMF'!$A$1:$I$51","'SCBDA'!$A$1:$I$45","'SCBBA'!$A$1:$I$37"}</definedName>
    <definedName name="___lt4" localSheetId="4" hidden="1">{"'SCBMF'!$A$1:$I$51","'SCBDA'!$A$1:$I$45","'SCBBA'!$A$1:$I$37"}</definedName>
    <definedName name="___lt4" localSheetId="1" hidden="1">{"'SCBMF'!$A$1:$I$51","'SCBDA'!$A$1:$I$45","'SCBBA'!$A$1:$I$37"}</definedName>
    <definedName name="___lt4" hidden="1">{"'SCBMF'!$A$1:$I$51","'SCBDA'!$A$1:$I$45","'SCBBA'!$A$1:$I$37"}</definedName>
    <definedName name="___SCB1">'[1]SCB 1 - Current'!$F$10</definedName>
    <definedName name="___SCB2">'[1]SCB 2 - Current'!$F$11</definedName>
    <definedName name="___ss1" localSheetId="4" hidden="1">{"'SCBMF'!$A$1:$I$51","'SCBDA'!$A$1:$I$45","'SCBBA'!$A$1:$I$37"}</definedName>
    <definedName name="___ss1" localSheetId="1" hidden="1">{"'SCBMF'!$A$1:$I$51","'SCBDA'!$A$1:$I$45","'SCBBA'!$A$1:$I$37"}</definedName>
    <definedName name="___ss1" hidden="1">{"'SCBMF'!$A$1:$I$51","'SCBDA'!$A$1:$I$45","'SCBBA'!$A$1:$I$37"}</definedName>
    <definedName name="___ss2" localSheetId="4" hidden="1">{"'SCBMF'!$A$1:$I$51","'SCBDA'!$A$1:$I$45","'SCBBA'!$A$1:$I$37"}</definedName>
    <definedName name="___ss2" localSheetId="1" hidden="1">{"'SCBMF'!$A$1:$I$51","'SCBDA'!$A$1:$I$45","'SCBBA'!$A$1:$I$37"}</definedName>
    <definedName name="___ss2" hidden="1">{"'SCBMF'!$A$1:$I$51","'SCBDA'!$A$1:$I$45","'SCBBA'!$A$1:$I$37"}</definedName>
    <definedName name="___ss4" localSheetId="4" hidden="1">{"'SCBMF'!$A$1:$I$51","'SCBDA'!$A$1:$I$45","'SCBBA'!$A$1:$I$37"}</definedName>
    <definedName name="___ss4" localSheetId="1" hidden="1">{"'SCBMF'!$A$1:$I$51","'SCBDA'!$A$1:$I$45","'SCBBA'!$A$1:$I$37"}</definedName>
    <definedName name="___ss4" hidden="1">{"'SCBMF'!$A$1:$I$51","'SCBDA'!$A$1:$I$45","'SCBBA'!$A$1:$I$37"}</definedName>
    <definedName name="___std1">#REF!</definedName>
    <definedName name="___std10">#REF!</definedName>
    <definedName name="___std11">#REF!</definedName>
    <definedName name="___std12">#REF!</definedName>
    <definedName name="___std13">#REF!</definedName>
    <definedName name="___std14">#REF!</definedName>
    <definedName name="___std15">#REF!</definedName>
    <definedName name="___std16">#REF!</definedName>
    <definedName name="___std17">#REF!</definedName>
    <definedName name="___std18">#REF!</definedName>
    <definedName name="___std19">#REF!</definedName>
    <definedName name="___std2">#REF!</definedName>
    <definedName name="___std20">#REF!</definedName>
    <definedName name="___std21">#REF!</definedName>
    <definedName name="___std3">#REF!</definedName>
    <definedName name="___std4">#REF!</definedName>
    <definedName name="___std5">#REF!</definedName>
    <definedName name="___std6">#REF!</definedName>
    <definedName name="___std7">#REF!</definedName>
    <definedName name="___std8">#REF!</definedName>
    <definedName name="___std9">#REF!</definedName>
    <definedName name="___Tax3">#REF!</definedName>
    <definedName name="___Tax4">#REF!</definedName>
    <definedName name="___Tax5">#REF!</definedName>
    <definedName name="___Us1">#REF!</definedName>
    <definedName name="___Us2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13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LT1" localSheetId="4" hidden="1">{"'SCBMF'!$A$1:$I$51","'SCBDA'!$A$1:$I$45","'SCBBA'!$A$1:$I$37"}</definedName>
    <definedName name="__LT1" localSheetId="1" hidden="1">{"'SCBMF'!$A$1:$I$51","'SCBDA'!$A$1:$I$45","'SCBBA'!$A$1:$I$37"}</definedName>
    <definedName name="__LT1" hidden="1">{"'SCBMF'!$A$1:$I$51","'SCBDA'!$A$1:$I$45","'SCBBA'!$A$1:$I$37"}</definedName>
    <definedName name="__LT2" localSheetId="4" hidden="1">{"'SCBMF'!$A$1:$I$51","'SCBDA'!$A$1:$I$45","'SCBBA'!$A$1:$I$37"}</definedName>
    <definedName name="__LT2" localSheetId="1" hidden="1">{"'SCBMF'!$A$1:$I$51","'SCBDA'!$A$1:$I$45","'SCBBA'!$A$1:$I$37"}</definedName>
    <definedName name="__LT2" hidden="1">{"'SCBMF'!$A$1:$I$51","'SCBDA'!$A$1:$I$45","'SCBBA'!$A$1:$I$37"}</definedName>
    <definedName name="__lt3" localSheetId="4" hidden="1">{"'SCBMF'!$A$1:$I$51","'SCBDA'!$A$1:$I$45","'SCBBA'!$A$1:$I$37"}</definedName>
    <definedName name="__lt3" localSheetId="1" hidden="1">{"'SCBMF'!$A$1:$I$51","'SCBDA'!$A$1:$I$45","'SCBBA'!$A$1:$I$37"}</definedName>
    <definedName name="__lt3" hidden="1">{"'SCBMF'!$A$1:$I$51","'SCBDA'!$A$1:$I$45","'SCBBA'!$A$1:$I$37"}</definedName>
    <definedName name="__lt4" localSheetId="4" hidden="1">{"'SCBMF'!$A$1:$I$51","'SCBDA'!$A$1:$I$45","'SCBBA'!$A$1:$I$37"}</definedName>
    <definedName name="__lt4" localSheetId="1" hidden="1">{"'SCBMF'!$A$1:$I$51","'SCBDA'!$A$1:$I$45","'SCBBA'!$A$1:$I$37"}</definedName>
    <definedName name="__lt4" hidden="1">{"'SCBMF'!$A$1:$I$51","'SCBDA'!$A$1:$I$45","'SCBBA'!$A$1:$I$37"}</definedName>
    <definedName name="__SCB1">'[1]SCB 1 - Current'!$F$10</definedName>
    <definedName name="__SCB2">'[1]SCB 2 - Current'!$F$11</definedName>
    <definedName name="__ss1" localSheetId="4" hidden="1">{"'SCBMF'!$A$1:$I$51","'SCBDA'!$A$1:$I$45","'SCBBA'!$A$1:$I$37"}</definedName>
    <definedName name="__ss1" localSheetId="1" hidden="1">{"'SCBMF'!$A$1:$I$51","'SCBDA'!$A$1:$I$45","'SCBBA'!$A$1:$I$37"}</definedName>
    <definedName name="__ss1" hidden="1">{"'SCBMF'!$A$1:$I$51","'SCBDA'!$A$1:$I$45","'SCBBA'!$A$1:$I$37"}</definedName>
    <definedName name="__ss2" localSheetId="4" hidden="1">{"'SCBMF'!$A$1:$I$51","'SCBDA'!$A$1:$I$45","'SCBBA'!$A$1:$I$37"}</definedName>
    <definedName name="__ss2" localSheetId="1" hidden="1">{"'SCBMF'!$A$1:$I$51","'SCBDA'!$A$1:$I$45","'SCBBA'!$A$1:$I$37"}</definedName>
    <definedName name="__ss2" hidden="1">{"'SCBMF'!$A$1:$I$51","'SCBDA'!$A$1:$I$45","'SCBBA'!$A$1:$I$37"}</definedName>
    <definedName name="__ss4" localSheetId="4" hidden="1">{"'SCBMF'!$A$1:$I$51","'SCBDA'!$A$1:$I$45","'SCBBA'!$A$1:$I$37"}</definedName>
    <definedName name="__ss4" localSheetId="1" hidden="1">{"'SCBMF'!$A$1:$I$51","'SCBDA'!$A$1:$I$45","'SCBBA'!$A$1:$I$37"}</definedName>
    <definedName name="__ss4" hidden="1">{"'SCBMF'!$A$1:$I$51","'SCBDA'!$A$1:$I$45","'SCBBA'!$A$1:$I$37"}</definedName>
    <definedName name="__std1">#REF!</definedName>
    <definedName name="__std10">#REF!</definedName>
    <definedName name="__std11">#REF!</definedName>
    <definedName name="__std12">#REF!</definedName>
    <definedName name="__std13">#REF!</definedName>
    <definedName name="__std14">#REF!</definedName>
    <definedName name="__std15">#REF!</definedName>
    <definedName name="__std16">#REF!</definedName>
    <definedName name="__std17">#REF!</definedName>
    <definedName name="__std18">#REF!</definedName>
    <definedName name="__std19">#REF!</definedName>
    <definedName name="__std2">#REF!</definedName>
    <definedName name="__std20">#REF!</definedName>
    <definedName name="__std21">#REF!</definedName>
    <definedName name="__std3">'[2]Standing Data'!$C$4</definedName>
    <definedName name="__std4">#REF!</definedName>
    <definedName name="__std5">#REF!</definedName>
    <definedName name="__std6">#REF!</definedName>
    <definedName name="__std7">#REF!</definedName>
    <definedName name="__std8">#REF!</definedName>
    <definedName name="__std9">#REF!</definedName>
    <definedName name="__Tax3">#REF!</definedName>
    <definedName name="__Tax4">#REF!</definedName>
    <definedName name="__Tax5">#REF!</definedName>
    <definedName name="__Us1">#REF!</definedName>
    <definedName name="__Us2">#REF!</definedName>
    <definedName name="_20">#REF!</definedName>
    <definedName name="_ACT1">#REF!</definedName>
    <definedName name="_AJE122003">#REF!</definedName>
    <definedName name="_aq34" localSheetId="4">'[3]เงินกู้ MGC'!$F$15</definedName>
    <definedName name="_aq34">'[3]เงินกู้ MGC'!$F$15</definedName>
    <definedName name="_aq4" localSheetId="4">[3]เงินกู้ธนชาติ!$E$17</definedName>
    <definedName name="_aq4">[3]เงินกู้ธนชาติ!$E$17</definedName>
    <definedName name="_aq678" localSheetId="4">'[3]เงินกู้ MGC'!$E$17</definedName>
    <definedName name="_aq678">'[3]เงินกู้ MGC'!$E$17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ill" hidden="1">#REF!</definedName>
    <definedName name="_xlnm._FilterDatabase" localSheetId="4" hidden="1">CF!$A$1:$R$74</definedName>
    <definedName name="_fob1">#REF!</definedName>
    <definedName name="_h2">[4]เงินกู้ธนชาติ!$G$2</definedName>
    <definedName name="_Key1" hidden="1">#REF!</definedName>
    <definedName name="_LA65536">#REF!</definedName>
    <definedName name="_lit1">#REF!</definedName>
    <definedName name="_lit2">#REF!</definedName>
    <definedName name="_LT1" localSheetId="4" hidden="1">{"'SCBMF'!$A$1:$I$51","'SCBDA'!$A$1:$I$45","'SCBBA'!$A$1:$I$37"}</definedName>
    <definedName name="_LT1" localSheetId="1" hidden="1">{"'SCBMF'!$A$1:$I$51","'SCBDA'!$A$1:$I$45","'SCBBA'!$A$1:$I$37"}</definedName>
    <definedName name="_LT1" hidden="1">{"'SCBMF'!$A$1:$I$51","'SCBDA'!$A$1:$I$45","'SCBBA'!$A$1:$I$37"}</definedName>
    <definedName name="_LT2" localSheetId="4" hidden="1">{"'SCBMF'!$A$1:$I$51","'SCBDA'!$A$1:$I$45","'SCBBA'!$A$1:$I$37"}</definedName>
    <definedName name="_LT2" localSheetId="1" hidden="1">{"'SCBMF'!$A$1:$I$51","'SCBDA'!$A$1:$I$45","'SCBBA'!$A$1:$I$37"}</definedName>
    <definedName name="_LT2" hidden="1">{"'SCBMF'!$A$1:$I$51","'SCBDA'!$A$1:$I$45","'SCBBA'!$A$1:$I$37"}</definedName>
    <definedName name="_lt3" localSheetId="4" hidden="1">{"'SCBMF'!$A$1:$I$51","'SCBDA'!$A$1:$I$45","'SCBBA'!$A$1:$I$37"}</definedName>
    <definedName name="_lt3" localSheetId="1" hidden="1">{"'SCBMF'!$A$1:$I$51","'SCBDA'!$A$1:$I$45","'SCBBA'!$A$1:$I$37"}</definedName>
    <definedName name="_lt3" hidden="1">{"'SCBMF'!$A$1:$I$51","'SCBDA'!$A$1:$I$45","'SCBBA'!$A$1:$I$37"}</definedName>
    <definedName name="_lt4" localSheetId="4" hidden="1">{"'SCBMF'!$A$1:$I$51","'SCBDA'!$A$1:$I$45","'SCBBA'!$A$1:$I$37"}</definedName>
    <definedName name="_lt4" localSheetId="1" hidden="1">{"'SCBMF'!$A$1:$I$51","'SCBDA'!$A$1:$I$45","'SCBBA'!$A$1:$I$37"}</definedName>
    <definedName name="_lt4" hidden="1">{"'SCBMF'!$A$1:$I$51","'SCBDA'!$A$1:$I$45","'SCBBA'!$A$1:$I$37"}</definedName>
    <definedName name="_MA65536">#REF!</definedName>
    <definedName name="_Order1" hidden="1">255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SCB1">'[1]SCB 1 - Current'!$F$10</definedName>
    <definedName name="_SCB2">'[1]SCB 2 - Current'!$F$11</definedName>
    <definedName name="_Sort" hidden="1">#REF!</definedName>
    <definedName name="_ss1" localSheetId="4" hidden="1">{"'SCBMF'!$A$1:$I$51","'SCBDA'!$A$1:$I$45","'SCBBA'!$A$1:$I$37"}</definedName>
    <definedName name="_ss1" localSheetId="1" hidden="1">{"'SCBMF'!$A$1:$I$51","'SCBDA'!$A$1:$I$45","'SCBBA'!$A$1:$I$37"}</definedName>
    <definedName name="_ss1" hidden="1">{"'SCBMF'!$A$1:$I$51","'SCBDA'!$A$1:$I$45","'SCBBA'!$A$1:$I$37"}</definedName>
    <definedName name="_ss2" localSheetId="4" hidden="1">{"'SCBMF'!$A$1:$I$51","'SCBDA'!$A$1:$I$45","'SCBBA'!$A$1:$I$37"}</definedName>
    <definedName name="_ss2" localSheetId="1" hidden="1">{"'SCBMF'!$A$1:$I$51","'SCBDA'!$A$1:$I$45","'SCBBA'!$A$1:$I$37"}</definedName>
    <definedName name="_ss2" hidden="1">{"'SCBMF'!$A$1:$I$51","'SCBDA'!$A$1:$I$45","'SCBBA'!$A$1:$I$37"}</definedName>
    <definedName name="_ss4" localSheetId="4" hidden="1">{"'SCBMF'!$A$1:$I$51","'SCBDA'!$A$1:$I$45","'SCBBA'!$A$1:$I$37"}</definedName>
    <definedName name="_ss4" localSheetId="1" hidden="1">{"'SCBMF'!$A$1:$I$51","'SCBDA'!$A$1:$I$45","'SCBBA'!$A$1:$I$37"}</definedName>
    <definedName name="_ss4" hidden="1">{"'SCBMF'!$A$1:$I$51","'SCBDA'!$A$1:$I$45","'SCBBA'!$A$1:$I$37"}</definedName>
    <definedName name="_st1">#REF!</definedName>
    <definedName name="_std1">#REF!</definedName>
    <definedName name="_std10">#REF!</definedName>
    <definedName name="_std11">#REF!</definedName>
    <definedName name="_std12">#REF!</definedName>
    <definedName name="_std13">#REF!</definedName>
    <definedName name="_std14">#REF!</definedName>
    <definedName name="_std15">#REF!</definedName>
    <definedName name="_std16">#REF!</definedName>
    <definedName name="_std17">#REF!</definedName>
    <definedName name="_std18">#REF!</definedName>
    <definedName name="_std19">#REF!</definedName>
    <definedName name="_std2">#REF!</definedName>
    <definedName name="_std20">#REF!</definedName>
    <definedName name="_std21">#REF!</definedName>
    <definedName name="_std3">'[2]Standing Data'!$C$4</definedName>
    <definedName name="_std4">#REF!</definedName>
    <definedName name="_std5">#REF!</definedName>
    <definedName name="_std6">#REF!</definedName>
    <definedName name="_std7">#REF!</definedName>
    <definedName name="_std8">#REF!</definedName>
    <definedName name="_std9">#REF!</definedName>
    <definedName name="_Tax3">#REF!</definedName>
    <definedName name="_Tax4">#REF!</definedName>
    <definedName name="_Tax5">#REF!</definedName>
    <definedName name="_tb1">'[5]TrialBalance Q3-2002'!$A$1:$H$301</definedName>
    <definedName name="_TB2" localSheetId="4">[6]TB2!$A$4:$H$3180</definedName>
    <definedName name="_TB2">[6]TB2!$A$4:$H$3180</definedName>
    <definedName name="_Us1">#REF!</definedName>
    <definedName name="_Us2">#REF!</definedName>
    <definedName name="_uua1">#REF!</definedName>
    <definedName name="_wew3">#REF!</definedName>
    <definedName name="_ZA65536">#REF!</definedName>
    <definedName name="a">#REF!</definedName>
    <definedName name="A_\">#REF!</definedName>
    <definedName name="a1q">#REF!</definedName>
    <definedName name="a2q" localSheetId="4">[3]เงินกู้ธนชาติ!$B$4</definedName>
    <definedName name="a2q">[3]เงินกู้ธนชาติ!$B$4</definedName>
    <definedName name="a3q" localSheetId="4">'[3]เงินกู้ MGC'!$B$4</definedName>
    <definedName name="a3q">'[3]เงินกู้ MGC'!$B$4</definedName>
    <definedName name="aa">'[7]FS-YTD'!#REF!</definedName>
    <definedName name="AAA">#REF!</definedName>
    <definedName name="aaaa">#REF!</definedName>
    <definedName name="aaaaa">#REF!</definedName>
    <definedName name="aaaaaa">#REF!</definedName>
    <definedName name="AAAAAAA">#REF!</definedName>
    <definedName name="aaดด">#REF!</definedName>
    <definedName name="abc">#REF!</definedName>
    <definedName name="accr1">#REF!</definedName>
    <definedName name="accr2">#REF!</definedName>
    <definedName name="accr3">#REF!</definedName>
    <definedName name="accr4">#REF!</definedName>
    <definedName name="accrtax1">#REF!</definedName>
    <definedName name="accrtax2">#REF!</definedName>
    <definedName name="accrtax3">#REF!</definedName>
    <definedName name="accrtax4">#REF!</definedName>
    <definedName name="accrtax5">#REF!</definedName>
    <definedName name="ACT">[8]เงินกู้ธนชาติ!$F$15</definedName>
    <definedName name="add">#REF!</definedName>
    <definedName name="AddByError">[9]Go!$F$41</definedName>
    <definedName name="AddEle">[9]Go!$D$93</definedName>
    <definedName name="AddRange">[9]Go!$D$38</definedName>
    <definedName name="ADM">[10]detail!$C$58</definedName>
    <definedName name="Aging_For_Auditor_by_Crncy_Aging_Local_List">#REF!</definedName>
    <definedName name="AMCompanyNameE" localSheetId="4">'[11]Standing data'!$B$1</definedName>
    <definedName name="AMCompanyNameE">'[11]Standing data'!$B$1</definedName>
    <definedName name="AmtFormat">[9]Header!$H$24</definedName>
    <definedName name="AmtFormat6Month">'[9]6Month'!$I$24</definedName>
    <definedName name="AmtFormatDetail">[9]Detail!$J$27</definedName>
    <definedName name="AmtFormatdETAILeng">[9]DetailENG!$J$27</definedName>
    <definedName name="AmtFormatENG1">[9]EngHeader!$H$24</definedName>
    <definedName name="AmtFormatENG2">[9]EngHeader6Month!$I$24</definedName>
    <definedName name="AmtFormatSwitch">[9]Switch!$I$24</definedName>
    <definedName name="ana">#REF!</definedName>
    <definedName name="Ana_U_5" localSheetId="4">[12]ตั๋วเงินรับ!$F$1</definedName>
    <definedName name="Ana_U_5">[12]ตั๋วเงินรับ!$F$1</definedName>
    <definedName name="Användare">#REF!</definedName>
    <definedName name="aoy">#REF!</definedName>
    <definedName name="Apartment">#REF!</definedName>
    <definedName name="APR">#REF!</definedName>
    <definedName name="Apr_Building">[13]BUILD95!$AE$9:$AE$17</definedName>
    <definedName name="ARA_Threshold">#REF!</definedName>
    <definedName name="ARP_Threshold">#REF!</definedName>
    <definedName name="as">#REF!</definedName>
    <definedName name="AS2DocOpenMode" hidden="1">"AS2DocumentEdit"</definedName>
    <definedName name="ASIAN">#REF!</definedName>
    <definedName name="ASSD">#REF!</definedName>
    <definedName name="asset1">#REF!</definedName>
    <definedName name="asset10">#REF!</definedName>
    <definedName name="asset103">#REF!</definedName>
    <definedName name="asset11">#REF!</definedName>
    <definedName name="asset12">#REF!</definedName>
    <definedName name="asset13">#REF!</definedName>
    <definedName name="asset14">#REF!</definedName>
    <definedName name="asset15">#REF!</definedName>
    <definedName name="asset16">#REF!</definedName>
    <definedName name="asset17">#REF!</definedName>
    <definedName name="asset18">#REF!</definedName>
    <definedName name="asset19">#REF!</definedName>
    <definedName name="asset2">#REF!</definedName>
    <definedName name="asset20">#REF!</definedName>
    <definedName name="asset21">#REF!</definedName>
    <definedName name="asset22">#REF!</definedName>
    <definedName name="asset23">#REF!</definedName>
    <definedName name="asset24">#REF!</definedName>
    <definedName name="asset25">#REF!</definedName>
    <definedName name="asset26">#REF!</definedName>
    <definedName name="asset27">#REF!</definedName>
    <definedName name="asset3">#REF!</definedName>
    <definedName name="asset4">#REF!</definedName>
    <definedName name="Asset41_42" localSheetId="4">[14]Asset41_42!$A$1:$K$5880</definedName>
    <definedName name="Asset41_42">[14]Asset41_42!$A$1:$K$5880</definedName>
    <definedName name="asset5">#REF!</definedName>
    <definedName name="asset6">#REF!</definedName>
    <definedName name="asset7">#REF!</definedName>
    <definedName name="asset8">#REF!</definedName>
    <definedName name="asset9">#REF!</definedName>
    <definedName name="AssetCode_Building">[13]BUILD95!$I$9:$I$17</definedName>
    <definedName name="AssignRange">[9]Go!$F$1</definedName>
    <definedName name="Asstes">#REF!</definedName>
    <definedName name="Aug">#REF!</definedName>
    <definedName name="Aug_Building">[13]BUILD95!$AI$9:$AI$17</definedName>
    <definedName name="AUT">#REF!</definedName>
    <definedName name="_xlnm.Auto_Open">[9]Go!$B$41</definedName>
    <definedName name="AutoCheckDate">#REF!</definedName>
    <definedName name="AvalFormat">[9]Header!$J$24</definedName>
    <definedName name="B">#REF!</definedName>
    <definedName name="Balance">#REF!</definedName>
    <definedName name="Balancewtlastmonth">#REF!</definedName>
    <definedName name="bb">'[7]FS-YTD'!#REF!</definedName>
    <definedName name="bbb">#REF!</definedName>
    <definedName name="bbbb" localSheetId="4" hidden="1">{"cashflow",#N/A,FALSE,"cash flow"}</definedName>
    <definedName name="bbbb" localSheetId="1" hidden="1">{"cashflow",#N/A,FALSE,"cash flow"}</definedName>
    <definedName name="bbbb" hidden="1">{"cashflow",#N/A,FALSE,"cash flow"}</definedName>
    <definedName name="BBL">'[15]ADJ - RATE'!#REF!</definedName>
    <definedName name="begin">#REF!</definedName>
    <definedName name="begin1">#REF!</definedName>
    <definedName name="begin2">#REF!</definedName>
    <definedName name="BEN">[10]detail!$C$7</definedName>
    <definedName name="Bills_of_exchange">#REF!</definedName>
    <definedName name="bk" localSheetId="4" hidden="1">{"cashflow",#N/A,FALSE,"cash flow"}</definedName>
    <definedName name="bk" localSheetId="1" hidden="1">{"cashflow",#N/A,FALSE,"cash flow"}</definedName>
    <definedName name="bk" hidden="1">{"cashflow",#N/A,FALSE,"cash flow"}</definedName>
    <definedName name="BOR">#REF!</definedName>
    <definedName name="BoxEnable">[9]Go!$B$9</definedName>
    <definedName name="BSsheet">#REF!</definedName>
    <definedName name="budget2005">#REF!</definedName>
    <definedName name="C_">#REF!</definedName>
    <definedName name="cal" localSheetId="4">[16]Cal_b!$A:$IV</definedName>
    <definedName name="cal">[16]Cal_b!$A:$IV</definedName>
    <definedName name="Cal.Dep." localSheetId="4" hidden="1">{"cashflow",#N/A,FALSE,"cash flow"}</definedName>
    <definedName name="Cal.Dep." localSheetId="1" hidden="1">{"cashflow",#N/A,FALSE,"cash flow"}</definedName>
    <definedName name="Cal.Dep." hidden="1">{"cashflow",#N/A,FALSE,"cash flow"}</definedName>
    <definedName name="CAL_" localSheetId="4" hidden="1">{"'SCBMF'!$A$1:$I$51","'SCBDA'!$A$1:$I$45","'SCBBA'!$A$1:$I$37"}</definedName>
    <definedName name="CAL_" localSheetId="1" hidden="1">{"'SCBMF'!$A$1:$I$51","'SCBDA'!$A$1:$I$45","'SCBBA'!$A$1:$I$37"}</definedName>
    <definedName name="CAL_" hidden="1">{"'SCBMF'!$A$1:$I$51","'SCBDA'!$A$1:$I$45","'SCBBA'!$A$1:$I$37"}</definedName>
    <definedName name="cashbf">#REF!</definedName>
    <definedName name="cb">#REF!</definedName>
    <definedName name="ccc">#REF!</definedName>
    <definedName name="cfdxc">#REF!</definedName>
    <definedName name="cfxc">#REF!</definedName>
    <definedName name="chai" localSheetId="4" hidden="1">{"conso",#N/A,FALSE,"cash flow"}</definedName>
    <definedName name="chai" localSheetId="1" hidden="1">{"conso",#N/A,FALSE,"cash flow"}</definedName>
    <definedName name="chai" hidden="1">{"conso",#N/A,FALSE,"cash flow"}</definedName>
    <definedName name="ChangeThai">[9]Go!$D$28</definedName>
    <definedName name="Chart1">#REF!</definedName>
    <definedName name="Chart2">#REF!</definedName>
    <definedName name="Chart3">#REF!</definedName>
    <definedName name="Chart4">#REF!</definedName>
    <definedName name="CheckVat1">#REF!</definedName>
    <definedName name="CheckVat2">#REF!</definedName>
    <definedName name="CheckVat3">#REF!</definedName>
    <definedName name="CheckVat4">#REF!</definedName>
    <definedName name="ChgRange">[9]Go!$D$2</definedName>
    <definedName name="CkFundName">[9]Go!$B$5</definedName>
    <definedName name="CkFundValue">[9]Go!$B$6</definedName>
    <definedName name="CkRunning">[9]Go!$B$9</definedName>
    <definedName name="CkTypeName">[9]Go!$B$7</definedName>
    <definedName name="CkTypeValue">[9]Go!$B$8</definedName>
    <definedName name="ClearPrtArea">[9]Go!$L$52</definedName>
    <definedName name="co">#REF!</definedName>
    <definedName name="Code">#REF!</definedName>
    <definedName name="Combine">#REF!</definedName>
    <definedName name="compare">#REF!</definedName>
    <definedName name="CompCode">[9]Comp!$A$1</definedName>
    <definedName name="CompEng">[9]Comp!$C$1</definedName>
    <definedName name="ComplDate">#REF!</definedName>
    <definedName name="CompName">#REF!</definedName>
    <definedName name="CompThai">[9]Comp!$B$1</definedName>
    <definedName name="CONDO">[10]detail!$C$13</definedName>
    <definedName name="ContactName">#REF!</definedName>
    <definedName name="CopFormat">[9]Detail!$G$27</definedName>
    <definedName name="CopFormatENG">[9]DetailENG!$G$27</definedName>
    <definedName name="CopyBook">[9]Go!$P$50</definedName>
    <definedName name="cost_per_unit">#REF!</definedName>
    <definedName name="CostBreak">[9]Switch!$H$26</definedName>
    <definedName name="CostFormat">[9]Switch!$H$24</definedName>
    <definedName name="CostSumTitle">[9]Switch!$H$23</definedName>
    <definedName name="Cover">#REF!</definedName>
    <definedName name="CreateBody">[9]Go!$J$172</definedName>
    <definedName name="CrtHear">[9]Go!$J$213</definedName>
    <definedName name="CrtReport">[9]Go!$J$1</definedName>
    <definedName name="CTI_TOWER_FL.18__191_54_57RATCHADAPISEK_RD.__KHLONG_TOEI__BKK_10110">#REF!</definedName>
    <definedName name="Cur_AccDepre_Building">[13]BUILD95!$AQ$9:$AQ$17</definedName>
    <definedName name="Cur_NBV_Building">[13]BUILD95!$AR$9:$AR$17</definedName>
    <definedName name="Currency" localSheetId="4">'[17]Portfolio_NB_YE''18'!#REF!</definedName>
    <definedName name="Currency">'[17]Portfolio_NB_YE''18'!#REF!</definedName>
    <definedName name="cve">'[18]Graph Ratio - Fin Analysis'!$A$33:$Y$56</definedName>
    <definedName name="cvg">'[18]Graph Ratio - Fin Analysis'!$A$75:$Y$99</definedName>
    <definedName name="cxvb">#REF!</definedName>
    <definedName name="d">#REF!</definedName>
    <definedName name="D_Purchased_Vehicles">'[19]K-5'!#REF!</definedName>
    <definedName name="Data">#REF!</definedName>
    <definedName name="data_1">#REF!</definedName>
    <definedName name="data1">#REF!</definedName>
    <definedName name="data2" localSheetId="4">[20]database!$A:$IV</definedName>
    <definedName name="data2">[20]database!$A:$IV</definedName>
    <definedName name="_xlnm.Database">#REF!</definedName>
    <definedName name="Datatabell">#REF!</definedName>
    <definedName name="date">#REF!</definedName>
    <definedName name="dates" localSheetId="4">[21]ตั๋วเงินรับ!$F$1</definedName>
    <definedName name="dates">[21]ตั๋วเงินรับ!$F$1</definedName>
    <definedName name="DAYS">#REF!</definedName>
    <definedName name="DD">#REF!</definedName>
    <definedName name="ddd">#REF!</definedName>
    <definedName name="dddd">#REF!</definedName>
    <definedName name="ddf">#REF!</definedName>
    <definedName name="debent">#REF!</definedName>
    <definedName name="DEC">#REF!</definedName>
    <definedName name="Dec_Building">[13]BUILD95!$AM$9:$AM$17</definedName>
    <definedName name="DelRange">[9]Go!$D$50</definedName>
    <definedName name="DelYTM">[9]Go!$P$64</definedName>
    <definedName name="Depp" localSheetId="4" hidden="1">{"cashflow",#N/A,FALSE,"cash flow"}</definedName>
    <definedName name="Depp" localSheetId="1" hidden="1">{"cashflow",#N/A,FALSE,"cash flow"}</definedName>
    <definedName name="Depp" hidden="1">{"cashflow",#N/A,FALSE,"cash flow"}</definedName>
    <definedName name="Depre_Building">[13]BUILD95!$AA$9:$AA$17</definedName>
    <definedName name="Derty">#REF!</definedName>
    <definedName name="description">#REF!</definedName>
    <definedName name="df">#REF!</definedName>
    <definedName name="dflt7">[22]Invoice!#REF!</definedName>
    <definedName name="dfs">#REF!</definedName>
    <definedName name="dfsd">#REF!</definedName>
    <definedName name="dfv">#REF!</definedName>
    <definedName name="discount">#REF!</definedName>
    <definedName name="DISCOUNT99">#REF!</definedName>
    <definedName name="dkei">#REF!</definedName>
    <definedName name="DKK">'[23]ADJ - RATE'!$B$4</definedName>
    <definedName name="dm">#REF!</definedName>
    <definedName name="DoubleFormat">[9]Header!$C$24:$D$24</definedName>
    <definedName name="dsddsdsd">#REF!</definedName>
    <definedName name="dsdsds">#REF!</definedName>
    <definedName name="DupBreak">[9]Go!$H$73</definedName>
    <definedName name="dxf">#REF!</definedName>
    <definedName name="e">#REF!</definedName>
    <definedName name="ed">#REF!</definedName>
    <definedName name="EE">[8]เงินกู้ธนชาติ!$G$2</definedName>
    <definedName name="eee">#REF!</definedName>
    <definedName name="EgenRappPath">#REF!</definedName>
    <definedName name="egfg">#REF!</definedName>
    <definedName name="EQUITY">[9]Header!$C$10:$J$14</definedName>
    <definedName name="EQUITY6Month">'[9]6Month'!$C$10:$K$14</definedName>
    <definedName name="EQUITYDetail">[9]Detail!$C$11:$L$16</definedName>
    <definedName name="EQUITYDetailENG">[9]DetailENG!$C$11:$L$16</definedName>
    <definedName name="EQUITYEng1">[9]EngHeader!$C$10:$J$14</definedName>
    <definedName name="EQUITYEng2">[9]EngHeader6Month!$C$10:$K$14</definedName>
    <definedName name="EQUITYSwitch">[9]Switch!$C$10:$K$14</definedName>
    <definedName name="er">#REF!</definedName>
    <definedName name="eur">#REF!</definedName>
    <definedName name="eww">#REF!</definedName>
    <definedName name="Excel_BuiltIn_Print_Area_13">#REF!</definedName>
    <definedName name="Excel_BuiltIn_Print_Area_16">#REF!</definedName>
    <definedName name="Excel_BuiltIn_Print_Area_18">#REF!</definedName>
    <definedName name="exp5.1">#REF!</definedName>
    <definedName name="expense">#REF!</definedName>
    <definedName name="f" localSheetId="1">IF(#REF!&lt;=5,INDEX(#REF!,(#REF!*5)-4),#REF!)</definedName>
    <definedName name="f">IF(#REF!&lt;=5,INDEX(#REF!,(#REF!*5)-4),#REF!)</definedName>
    <definedName name="falmn">[24]เงินกู้ธนชาติ!$B$4</definedName>
    <definedName name="FB1_">#REF!</definedName>
    <definedName name="FB10_">#REF!</definedName>
    <definedName name="FB11_">#REF!</definedName>
    <definedName name="FB12_">#REF!</definedName>
    <definedName name="FB2_">#REF!</definedName>
    <definedName name="FB3_">#REF!</definedName>
    <definedName name="FB4_">#REF!</definedName>
    <definedName name="FB5_">#REF!</definedName>
    <definedName name="FB6_">#REF!</definedName>
    <definedName name="FB7_">#REF!</definedName>
    <definedName name="FB8_">#REF!</definedName>
    <definedName name="FB9_">#REF!</definedName>
    <definedName name="fc_128">#REF!</definedName>
    <definedName name="FDSFDDFD">#REF!</definedName>
    <definedName name="fdss">#REF!</definedName>
    <definedName name="fdsv">#REF!</definedName>
    <definedName name="FEB">#REF!</definedName>
    <definedName name="Feb_Building">[13]BUILD95!$AC$9:$AC$17</definedName>
    <definedName name="FeeAccr">#REF!</definedName>
    <definedName name="feeaccumname">#REF!</definedName>
    <definedName name="FeeBackup">#REF!</definedName>
    <definedName name="FeeTotal">#REF!</definedName>
    <definedName name="fef">#REF!</definedName>
    <definedName name="fefre">#REF!</definedName>
    <definedName name="ff">#REF!</definedName>
    <definedName name="FFFFFFFFF">#REF!</definedName>
    <definedName name="FIN">[10]detail!$C$16</definedName>
    <definedName name="FIXEDINCOME">[9]Header!$C$4:$J$8</definedName>
    <definedName name="FIXEDINCOME6Month">'[9]6Month'!$C$4:$K$8</definedName>
    <definedName name="FIXEDINCOMEDetail">[9]Detail!$C$4:$L$9</definedName>
    <definedName name="FIXEDINCOMEDetailENG">[9]DetailENG!$C$4:$L$9</definedName>
    <definedName name="FIXEDINCOMEEng1">[9]EngHeader!$C$4:$J$8</definedName>
    <definedName name="FIXEDINCOMEEng2">[9]EngHeader6Month!$C$4:$K$8</definedName>
    <definedName name="FIXEDINCOMESwitch">[9]Switch!$C$4:$K$8</definedName>
    <definedName name="fo_2048">#REF!</definedName>
    <definedName name="fo_64">#REF!</definedName>
    <definedName name="fob">#REF!</definedName>
    <definedName name="Fon">#REF!</definedName>
    <definedName name="Footer">[9]Header!$C$30:$J$33</definedName>
    <definedName name="Footer6Month">'[9]6Month'!$C$30:$K$33</definedName>
    <definedName name="FooterDetail">[9]Detail!$C$33:$L$36</definedName>
    <definedName name="FooterDetailENG">[9]DetailENG!$C$33:$L$36</definedName>
    <definedName name="FooterEng1">[9]EngHeader!$C$30:$J$33</definedName>
    <definedName name="FooterEng2">[9]EngHeader6Month!$C$30:$K$33</definedName>
    <definedName name="FooterSwitch">[9]Switch!$C$30:$K$33</definedName>
    <definedName name="Foreign">[25]Newspaper!#REF!</definedName>
    <definedName name="FormatCell">[9]Go!$J$228</definedName>
    <definedName name="fre">#REF!</definedName>
    <definedName name="free">#REF!</definedName>
    <definedName name="frt">#REF!</definedName>
    <definedName name="frtitem">#REF!</definedName>
    <definedName name="frtmkt">#REF!</definedName>
    <definedName name="FS">#REF!</definedName>
    <definedName name="fs_128">#REF!</definedName>
    <definedName name="fs_2048">#REF!</definedName>
    <definedName name="fs_32">#REF!</definedName>
    <definedName name="fs_64">#REF!</definedName>
    <definedName name="FundCode">#REF!</definedName>
    <definedName name="FUNDEng">[9]FUND!$C$1:$C$55</definedName>
    <definedName name="FundName">#REF!</definedName>
    <definedName name="FundRef">#REF!</definedName>
    <definedName name="FUNDThai">[9]FUND!$B$1:$B$55</definedName>
    <definedName name="FXOffer">#REF!</definedName>
    <definedName name="g">#REF!</definedName>
    <definedName name="gd">#REF!</definedName>
    <definedName name="GetCode">[9]Go!$D$19</definedName>
    <definedName name="GetNavRaw">[9]Go!$H$28</definedName>
    <definedName name="GetNAVValue">[9]Go!$R$1</definedName>
    <definedName name="GetNewRaw">[9]Go!$H$1</definedName>
    <definedName name="GetOtcRaw">[9]Go!$H$50</definedName>
    <definedName name="gf">#REF!</definedName>
    <definedName name="gg">#REF!</definedName>
    <definedName name="ggf">#REF!</definedName>
    <definedName name="gggggf" localSheetId="4">[3]เงินกู้ธนชาติ!$G$2</definedName>
    <definedName name="gggggf">[3]เงินกู้ธนชาติ!$G$2</definedName>
    <definedName name="ghvj">[26]เงินกู้ธนชาติ!$B$4</definedName>
    <definedName name="GODOWN">[10]detail!$C$11</definedName>
    <definedName name="guguhuhuhuhuh">#REF!</definedName>
    <definedName name="GW">#REF!</definedName>
    <definedName name="Gร65536">#REF!</definedName>
    <definedName name="h">[27]เงินกู้ธนชาติ!$G$2</definedName>
    <definedName name="Heading">#REF!</definedName>
    <definedName name="headtablenav">#REF!</definedName>
    <definedName name="HedgedAndUnhedged">#REF!</definedName>
    <definedName name="hh" localSheetId="4" hidden="1">{"conso",#N/A,FALSE,"cash flow"}</definedName>
    <definedName name="hh" localSheetId="1" hidden="1">{"conso",#N/A,FALSE,"cash flow"}</definedName>
    <definedName name="hh" hidden="1">{"conso",#N/A,FALSE,"cash flow"}</definedName>
    <definedName name="hhhh">#REF!</definedName>
    <definedName name="hjj">#REF!</definedName>
    <definedName name="hjjkkkl">#REF!</definedName>
    <definedName name="hjkhkjihiyio">#REF!</definedName>
    <definedName name="holiday">#REF!</definedName>
    <definedName name="HP_LaserJet___Op">#REF!</definedName>
    <definedName name="HR">[10]detail!$C$72</definedName>
    <definedName name="HSCB">'[15]ADJ - RATE'!#REF!</definedName>
    <definedName name="ht">#REF!</definedName>
    <definedName name="HTML_CodePage" hidden="1">874</definedName>
    <definedName name="HTML_Control" localSheetId="4" hidden="1">{"'SCBMF'!$A$1:$I$51","'SCBDA'!$A$1:$I$45","'SCBBA'!$A$1:$I$37"}</definedName>
    <definedName name="HTML_Control" localSheetId="1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u">#REF!</definedName>
    <definedName name="I" localSheetId="4">[28]เงินกู้ธนชาติ!$G$2</definedName>
    <definedName name="I">[28]เงินกู้ธนชาติ!$G$2</definedName>
    <definedName name="IEL">#REF!</definedName>
    <definedName name="IELS">#REF!</definedName>
    <definedName name="in">#REF!</definedName>
    <definedName name="IndustryCode">[9]Industry!$A$1:$A$36</definedName>
    <definedName name="IndustryEng">[9]Industry!$C$1:$C$36</definedName>
    <definedName name="IndustryFormat">[9]Header!$D$23:$F$23</definedName>
    <definedName name="IndustryThai">[9]Industry!$B$1:$B$36</definedName>
    <definedName name="InitSelect">[9]Go!$B$53</definedName>
    <definedName name="INPUTLINK">[9]Go!$F$2</definedName>
    <definedName name="INT">[10]detail!$C$88</definedName>
    <definedName name="IntPNBalance">#REF!</definedName>
    <definedName name="Inv.51">#REF!</definedName>
    <definedName name="invert_e" localSheetId="4" hidden="1">{"'SCBMF'!$A$1:$I$51","'SCBDA'!$A$1:$I$45","'SCBBA'!$A$1:$I$37"}</definedName>
    <definedName name="invert_e" localSheetId="1" hidden="1">{"'SCBMF'!$A$1:$I$51","'SCBDA'!$A$1:$I$45","'SCBBA'!$A$1:$I$37"}</definedName>
    <definedName name="invert_e" hidden="1">{"'SCBMF'!$A$1:$I$51","'SCBDA'!$A$1:$I$45","'SCBBA'!$A$1:$I$37"}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44942.2752893519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ssuerCode">[9]Issuer!$A$1:$A$617</definedName>
    <definedName name="IssuerEng">[9]Issuer!$C$1:$C$617</definedName>
    <definedName name="IssuerFormat">[9]Header!$E$24</definedName>
    <definedName name="IssuerThai">[9]Issuer!$B$1:$B$617</definedName>
    <definedName name="IT">[10]detail!$C$43</definedName>
    <definedName name="iuoo">#REF!</definedName>
    <definedName name="J">#REF!</definedName>
    <definedName name="JAN">#REF!</definedName>
    <definedName name="Jan_Building">[13]BUILD95!$AB$9:$AB$17</definedName>
    <definedName name="JJ">#REF!</definedName>
    <definedName name="JJJ">#REF!</definedName>
    <definedName name="jjjjjjj">#REF!</definedName>
    <definedName name="jkejfolefrerfe">#REF!</definedName>
    <definedName name="JOBS">#REF!</definedName>
    <definedName name="ju">#REF!</definedName>
    <definedName name="juhftu">#REF!</definedName>
    <definedName name="JUL">#REF!</definedName>
    <definedName name="Jul_Building">[13]BUILD95!$AH$9:$AH$17</definedName>
    <definedName name="JUN">#REF!</definedName>
    <definedName name="Jun_Building">[13]BUILD95!$AG$9:$AG$17</definedName>
    <definedName name="K">#REF!</definedName>
    <definedName name="KHJGDFGFHGHJ" localSheetId="4" hidden="1">{"cashflow",#N/A,FALSE,"cash flow"}</definedName>
    <definedName name="KHJGDFGFHGHJ" localSheetId="1" hidden="1">{"cashflow",#N/A,FALSE,"cash flow"}</definedName>
    <definedName name="KHJGDFGFHGHJ" hidden="1">{"cashflow",#N/A,FALSE,"cash flow"}</definedName>
    <definedName name="kill">#REF!</definedName>
    <definedName name="kiuytytt">#REF!</definedName>
    <definedName name="kk">#REF!</definedName>
    <definedName name="KKJ">#REF!</definedName>
    <definedName name="kkkk">#REF!</definedName>
    <definedName name="kkl">#REF!</definedName>
    <definedName name="kklk">#REF!</definedName>
    <definedName name="kkopp">#REF!</definedName>
    <definedName name="l">#REF!</definedName>
    <definedName name="Language">[9]Go!$B$10</definedName>
    <definedName name="LastBackup">#REF!</definedName>
    <definedName name="LastFridayDate">#REF!</definedName>
    <definedName name="LastFridayDateAdj">'[2]Standing Data'!$C$36</definedName>
    <definedName name="LastFridayNAV">#REF!</definedName>
    <definedName name="LastFriDayNAVAdj">'[2]Standing Data'!$C$35</definedName>
    <definedName name="LastPost">#REF!</definedName>
    <definedName name="LastRecordAccrFee">#REF!</definedName>
    <definedName name="LastRecordNAV">#REF!</definedName>
    <definedName name="LastRestore">#REF!</definedName>
    <definedName name="LastSave">#REF!</definedName>
    <definedName name="LDLDLDLDDCD">#REF!</definedName>
    <definedName name="LEGAL">[10]detail!$C$14</definedName>
    <definedName name="Less10">#REF!</definedName>
    <definedName name="Less11">#REF!</definedName>
    <definedName name="Less12">#REF!</definedName>
    <definedName name="Less8">#REF!</definedName>
    <definedName name="Less9">#REF!</definedName>
    <definedName name="LIN">#REF!</definedName>
    <definedName name="List_security">#REF!</definedName>
    <definedName name="LIT">'[23]ADJ - RATE'!$B$2</definedName>
    <definedName name="lk">#REF!</definedName>
    <definedName name="LL">#REF!</definedName>
    <definedName name="lllppp">#REF!</definedName>
    <definedName name="Loan">[27]เงินกู้ธนชาติ!$B$4</definedName>
    <definedName name="Loan1">'[27]เงินกู้ MGC'!$B$4</definedName>
    <definedName name="Loan2">[29]เงินกู้ธนชาติ!$B$4</definedName>
    <definedName name="Loan3">'[29]เงินกู้ MGC'!$B$4</definedName>
    <definedName name="Location">[9]Header!$C$35:$J$35</definedName>
    <definedName name="Location6Month">'[9]6Month'!$C$35:$K$35</definedName>
    <definedName name="LocationDetail">[9]Detail!$C$38:$L$38</definedName>
    <definedName name="LocationDetailENG">[9]DetailENG!$C$38:$L$38</definedName>
    <definedName name="LocationEng1">[9]EngHeader!$C$35:$J$35</definedName>
    <definedName name="LocationEng2">[9]EngHeader6Month!$C$35:$K$35</definedName>
    <definedName name="LocationSwitch">[9]Switch!$C$35:$K$35</definedName>
    <definedName name="Long">[27]เงินกู้ธนชาติ!$F$15</definedName>
    <definedName name="Long1">'[27]เงินกู้ MGC'!$F$15</definedName>
    <definedName name="Long2">'[30]เงินกู้ MGC'!$F$15</definedName>
    <definedName name="Lösenord">#REF!</definedName>
    <definedName name="LY_AccDepre_Building">[13]BUILD95!$AO$9:$AO$17</definedName>
    <definedName name="LY_NBV_Building">[13]BUILD95!$AP$9:$AP$17</definedName>
    <definedName name="m">#REF!</definedName>
    <definedName name="mail">#REF!</definedName>
    <definedName name="ManageRange">[9]Go!$D$66</definedName>
    <definedName name="mane">#REF!</definedName>
    <definedName name="MAR">#REF!</definedName>
    <definedName name="Mar_Building">[13]BUILD95!$AD$9:$AD$17</definedName>
    <definedName name="MatchInput">[9]Matching!$A$1:$A$495</definedName>
    <definedName name="MatchLink">[9]Go!$B$1</definedName>
    <definedName name="MatFormat">[9]Detail!$F$27</definedName>
    <definedName name="MatFormatENG">[9]DetailENG!$F$27</definedName>
    <definedName name="MAY">#REF!</definedName>
    <definedName name="May_Building">[13]BUILD95!$AF$9:$AF$17</definedName>
    <definedName name="mBaht2">[31]Notes!$F$2</definedName>
    <definedName name="Mfee">#REF!</definedName>
    <definedName name="mkt">#REF!</definedName>
    <definedName name="ml">#REF!</definedName>
    <definedName name="MMCover">#REF!</definedName>
    <definedName name="mmm" localSheetId="4">'[32]เงินกู้ MGC'!$B$4</definedName>
    <definedName name="mmm">'[32]เงินกู้ MGC'!$B$4</definedName>
    <definedName name="month">#REF!</definedName>
    <definedName name="MOO">[33]เงินกู้ธนชาติ!$G$2</definedName>
    <definedName name="n">#REF!</definedName>
    <definedName name="NameCreate">[9]Go!$P$14</definedName>
    <definedName name="nameSaveMail">#REF!</definedName>
    <definedName name="NameUpdate">[9]Go!$P$24</definedName>
    <definedName name="nate">#REF!</definedName>
    <definedName name="navaccumname">#REF!</definedName>
    <definedName name="navarea">#REF!</definedName>
    <definedName name="NAVFormat">[9]Header!$H$33</definedName>
    <definedName name="navHedgedAndUnhedged">#REF!</definedName>
    <definedName name="NavInput">[9]RawNav!$A$1:$C$31</definedName>
    <definedName name="NAVPerCent">[9]Header!$I$33</definedName>
    <definedName name="nee">#REF!</definedName>
    <definedName name="NetAssetsValueperunit">'[2]Asset &amp; Liability'!$E$50+'[2]Asset &amp; Liability'!$E$50</definedName>
    <definedName name="new">#REF!</definedName>
    <definedName name="ni" localSheetId="4" hidden="1">{"conso",#N/A,FALSE,"cash flow"}</definedName>
    <definedName name="ni" localSheetId="1" hidden="1">{"conso",#N/A,FALSE,"cash flow"}</definedName>
    <definedName name="ni" hidden="1">{"conso",#N/A,FALSE,"cash flow"}</definedName>
    <definedName name="NoOfDAy">#REF!</definedName>
    <definedName name="NoOfUnits">#REF!</definedName>
    <definedName name="NOTE">#REF!</definedName>
    <definedName name="Notes">#REF!</definedName>
    <definedName name="NOV">#REF!</definedName>
    <definedName name="Nov_Building">[13]BUILD95!$AL$9:$AL$17</definedName>
    <definedName name="npi">'[34]7Long term liabilities'!#REF!</definedName>
    <definedName name="nu" localSheetId="4" hidden="1">{"cashflow",#N/A,FALSE,"cash flow"}</definedName>
    <definedName name="nu" localSheetId="1" hidden="1">{"cashflow",#N/A,FALSE,"cash flow"}</definedName>
    <definedName name="nu" hidden="1">{"cashflow",#N/A,FALSE,"cash flow"}</definedName>
    <definedName name="nuc" localSheetId="4">'[35]TrialBalance Q3-2002'!$A$1:$H$301</definedName>
    <definedName name="nuc">'[35]TrialBalance Q3-2002'!$A$1:$H$301</definedName>
    <definedName name="nuch">#REF!</definedName>
    <definedName name="Nusara">#REF!</definedName>
    <definedName name="o" localSheetId="4">[36]เงินกู้ธนชาติ!$F$15</definedName>
    <definedName name="o">[36]เงินกู้ธนชาติ!$F$15</definedName>
    <definedName name="ociuhdsoic">#REF!</definedName>
    <definedName name="Oct">#REF!</definedName>
    <definedName name="oCT_bUILDING">[13]BUILD95!$AK$9:$AK$17</definedName>
    <definedName name="oldData">#REF!</definedName>
    <definedName name="oldData1">#REF!</definedName>
    <definedName name="oo">#REF!</definedName>
    <definedName name="ooA">#REF!</definedName>
    <definedName name="ooo" localSheetId="4">[3]เงินกู้ธนชาติ!$F$15</definedName>
    <definedName name="ooo">[3]เงินกู้ธนชาติ!$F$15</definedName>
    <definedName name="OptionLink">[9]Go!$B$3</definedName>
    <definedName name="orn" localSheetId="4">[37]เงินกู้ธนชาติ!$F$15</definedName>
    <definedName name="orn">[37]เงินกู้ธนชาติ!$F$15</definedName>
    <definedName name="OtcInput">[9]RawOtc!$A$1:$C$30</definedName>
    <definedName name="OUIH">[10]detail!$C$8</definedName>
    <definedName name="OUTPUTLINK">[9]Go!$F$3</definedName>
    <definedName name="PARK">[10]detail!$C$10</definedName>
    <definedName name="PathImportHiport">#REF!</definedName>
    <definedName name="PathImportHiport1">#REF!</definedName>
    <definedName name="pathsavebackup">#REF!</definedName>
    <definedName name="PathSaveDatabase">#REF!</definedName>
    <definedName name="PathtoSetPrinter">#REF!</definedName>
    <definedName name="PayAccrfadvfee">#REF!</definedName>
    <definedName name="PayAccrmngtfee">#REF!</definedName>
    <definedName name="PayAccrregtfee">#REF!</definedName>
    <definedName name="PayAccrtrusfee">#REF!</definedName>
    <definedName name="PayAccrwt">#REF!</definedName>
    <definedName name="PCG">#REF!</definedName>
    <definedName name="PerCentFormat">[9]Header!$I$24</definedName>
    <definedName name="PerCentTitle">[9]Header!$I$23</definedName>
    <definedName name="Period" localSheetId="4">MONTH('[38]D112_BOS DEC''13'!$B$2)</definedName>
    <definedName name="Period">MONTH('[38]D112_BOS DEC''13'!$B$2)</definedName>
    <definedName name="PeriodInYear">#REF!</definedName>
    <definedName name="PeriodsInYear">#REF!</definedName>
    <definedName name="pl">#REF!</definedName>
    <definedName name="PLstment">#REF!</definedName>
    <definedName name="PNBalance">#REF!</definedName>
    <definedName name="poil">#REF!</definedName>
    <definedName name="pop" localSheetId="4" hidden="1">{"cashflow",#N/A,FALSE,"cash flow"}</definedName>
    <definedName name="pop" localSheetId="1" hidden="1">{"cashflow",#N/A,FALSE,"cash flow"}</definedName>
    <definedName name="pop" hidden="1">{"cashflow",#N/A,FALSE,"cash flow"}</definedName>
    <definedName name="PortDate">#REF!</definedName>
    <definedName name="PortName">#REF!</definedName>
    <definedName name="PortName1" localSheetId="4">'[17]Portfolio_NB_YE''18'!#REF!</definedName>
    <definedName name="PortName1">'[17]Portfolio_NB_YE''18'!#REF!</definedName>
    <definedName name="PortName2">#REF!</definedName>
    <definedName name="possible">#REF!</definedName>
    <definedName name="pp">#REF!</definedName>
    <definedName name="PPB">#REF!</definedName>
    <definedName name="ppp" localSheetId="4">[3]เงินกู้ธนชาติ!$B$4</definedName>
    <definedName name="ppp">[3]เงินกู้ธนชาติ!$B$4</definedName>
    <definedName name="PrcFormat">[9]Header!$F$24</definedName>
    <definedName name="PriceArea">#REF!</definedName>
    <definedName name="_xlnm.Print_Area" localSheetId="0">BS!$A$1:$M$80</definedName>
    <definedName name="_xlnm.Print_Area" localSheetId="4">CF!$A$1:$N$74</definedName>
    <definedName name="_xlnm.Print_Area" localSheetId="2">consolidated!$A$1:$T$30</definedName>
    <definedName name="_xlnm.Print_Area" localSheetId="6">'consolidated (2)'!$A$1:$T$31</definedName>
    <definedName name="_xlnm.Print_Area" localSheetId="1">PL!$A$1:$Q$41</definedName>
    <definedName name="_xlnm.Print_Area" localSheetId="5">'PL (2)'!$A$1:$Q$106</definedName>
    <definedName name="_xlnm.Print_Area">#REF!</definedName>
    <definedName name="Print_Area_MI">#REF!</definedName>
    <definedName name="_xlnm.Print_Titles">#N/A</definedName>
    <definedName name="Print_Titles_MI">#REF!</definedName>
    <definedName name="PrintArea">#REF!</definedName>
    <definedName name="PrinterName1">#REF!</definedName>
    <definedName name="PrinterName2">#REF!</definedName>
    <definedName name="PrinterName3">#REF!</definedName>
    <definedName name="PrinterName4">#REF!</definedName>
    <definedName name="PrinterName5">#REF!</definedName>
    <definedName name="PrintOut">[9]Go!$P$1</definedName>
    <definedName name="proforma">[39]proforma!#REF!</definedName>
    <definedName name="PROJECT">[40]LISTS!$B$1:$B$75</definedName>
    <definedName name="Promissorry_notes">#REF!</definedName>
    <definedName name="PROMMIS">#REF!</definedName>
    <definedName name="PurCost_Building">[13]BUILD95!$Z$9:$Z$17</definedName>
    <definedName name="PutChecking">[9]Go!$L$39</definedName>
    <definedName name="PutConvert">[9]Go!$L$1</definedName>
    <definedName name="PutDirect">[9]Go!$L$26</definedName>
    <definedName name="PYEAR">#REF!</definedName>
    <definedName name="q">#REF!</definedName>
    <definedName name="qq">#REF!</definedName>
    <definedName name="qqq" localSheetId="4">'[3]เงินกู้ MGC'!$E$17</definedName>
    <definedName name="qqq">'[3]เงินกู้ MGC'!$E$17</definedName>
    <definedName name="qqqqq" localSheetId="4" hidden="1">{"cashflow",#N/A,FALSE,"cash flow"}</definedName>
    <definedName name="qqqqq" localSheetId="1" hidden="1">{"cashflow",#N/A,FALSE,"cash flow"}</definedName>
    <definedName name="qqqqq" hidden="1">{"cashflow",#N/A,FALSE,"cash flow"}</definedName>
    <definedName name="qqqqqq">#REF!</definedName>
    <definedName name="QtyFormat">[9]Header!$G$24</definedName>
    <definedName name="qwww">#REF!</definedName>
    <definedName name="RapportTyp">#REF!</definedName>
    <definedName name="Rate">#REF!</definedName>
    <definedName name="RateCustchk">#REF!</definedName>
    <definedName name="RateFadvchk">#REF!</definedName>
    <definedName name="RateMngtchk">#REF!</definedName>
    <definedName name="RateRegtchk">#REF!</definedName>
    <definedName name="RateTax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Input">[9]RawData!$A$1:$L$136</definedName>
    <definedName name="RBUD">#REF!</definedName>
    <definedName name="RCAR">#REF!</definedName>
    <definedName name="Re">#REF!</definedName>
    <definedName name="REC">[41]ตั๋วเงินรับ!$F$1</definedName>
    <definedName name="Reconcile">#REF!</definedName>
    <definedName name="_xlnm.Recorder">#REF!</definedName>
    <definedName name="Redemptionprice">#REF!</definedName>
    <definedName name="RemarkNAV1">#REF!</definedName>
    <definedName name="RemarkNAV2">'[2]Standing Data'!$C$29</definedName>
    <definedName name="RemarkPort" localSheetId="4">'[17]Portfolio_NB_YE''18'!#REF!</definedName>
    <definedName name="RemarkPort">'[17]Portfolio_NB_YE''18'!#REF!</definedName>
    <definedName name="RemoveEle">[9]Go!$D$83</definedName>
    <definedName name="RepDate">[42]Header!$B$1</definedName>
    <definedName name="Report">#REF!</definedName>
    <definedName name="ReportName">#REF!</definedName>
    <definedName name="RepRange">[9]Go!$A$12:$A$18</definedName>
    <definedName name="RepSelType">[9]Go!$B$12:$B$18</definedName>
    <definedName name="RepTypeSel">[9]Go!$B$11</definedName>
    <definedName name="RetFormat">'[9]6Month'!$F$24</definedName>
    <definedName name="REUTER">[10]detail!$C$17</definedName>
    <definedName name="ReviseStamp">#REF!</definedName>
    <definedName name="Rfee">#REF!</definedName>
    <definedName name="RFUR">#REF!</definedName>
    <definedName name="RLAN">#REF!</definedName>
    <definedName name="RM">'[23]ADJ - RATE'!$B$5</definedName>
    <definedName name="RMAC">#REF!</definedName>
    <definedName name="RP">#REF!</definedName>
    <definedName name="rr">#REF!</definedName>
    <definedName name="rrrrrrrrrrrrrrrrrrrrrrrr">#REF!</definedName>
    <definedName name="RTOO">#REF!</definedName>
    <definedName name="rty">[26]เงินกู้ธนชาติ!$G$2</definedName>
    <definedName name="RY1.1" localSheetId="4">'[43]AP-FAsb'!#REF!</definedName>
    <definedName name="RY1.1">'[43]AP-FAsb'!#REF!</definedName>
    <definedName name="s">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a">#REF!</definedName>
    <definedName name="Sale" localSheetId="4">[44]Data!$A$5:$A$292</definedName>
    <definedName name="Sale">[44]Data!$A$5:$A$292</definedName>
    <definedName name="SaveWorkSheet">[9]Go!$F$19</definedName>
    <definedName name="SBUD">#REF!</definedName>
    <definedName name="SCAR">#REF!</definedName>
    <definedName name="SCB">'[15]ADJ - RATE'!#REF!</definedName>
    <definedName name="SCBCS">#REF!</definedName>
    <definedName name="SCBCSNAV">#REF!</definedName>
    <definedName name="SCBRF">#REF!</definedName>
    <definedName name="SCBRFNAV">#REF!</definedName>
    <definedName name="SCBSET">#REF!</definedName>
    <definedName name="SCBSETNAV">#REF!</definedName>
    <definedName name="SCBSFFNAV">#REF!</definedName>
    <definedName name="SCBTN">#REF!</definedName>
    <definedName name="SCBTNNAV">#REF!</definedName>
    <definedName name="SCENARIO">[40]LISTS!$C$1:$C$14</definedName>
    <definedName name="sdds" localSheetId="4">[3]เงินกู้ธนชาติ!$G$2</definedName>
    <definedName name="sdds">[3]เงินกู้ธนชาติ!$G$2</definedName>
    <definedName name="sdf">#REF!</definedName>
    <definedName name="sdff">#REF!</definedName>
    <definedName name="sdisu">#REF!</definedName>
    <definedName name="sdsd">#REF!</definedName>
    <definedName name="SDSDSDS">#REF!</definedName>
    <definedName name="sector">#REF!</definedName>
    <definedName name="SelectLanguage">[9]Go!$F$10</definedName>
    <definedName name="Sellingprice">#REF!</definedName>
    <definedName name="SellingPrice2">#REF!</definedName>
    <definedName name="SellingPrice3">#REF!</definedName>
    <definedName name="SendBook">[9]Go!$P$33</definedName>
    <definedName name="Sep">#REF!</definedName>
    <definedName name="Sep_Building">[13]BUILD95!$AJ$9:$AJ$17</definedName>
    <definedName name="set" localSheetId="4">[45]set_!$A:$IV</definedName>
    <definedName name="set">[45]set_!$A:$IV</definedName>
    <definedName name="SetFormatRep1">[9]Go!$N$1</definedName>
    <definedName name="SetFormatRep2">[9]Go!$N$12</definedName>
    <definedName name="SetOfSheet">[9]Header!$A$2</definedName>
    <definedName name="SFUR">#REF!</definedName>
    <definedName name="Short">[27]เงินกู้ธนชาติ!$E$17</definedName>
    <definedName name="short1">'[27]เงินกู้ MGC'!$E$17</definedName>
    <definedName name="Short2">[29]เงินกู้ธนชาติ!$E$17</definedName>
    <definedName name="Short3">'[29]เงินกู้ MGC'!$E$17</definedName>
    <definedName name="show11">'[2]Net asset value'!$G$56</definedName>
    <definedName name="ShowEngList">[9]Go!$D$10</definedName>
    <definedName name="ShowReport">[9]Go!$P$7</definedName>
    <definedName name="ShowThaiList">[9]Go!$D$1</definedName>
    <definedName name="SIN">[10]detail!$C$9</definedName>
    <definedName name="SLAN">#REF!</definedName>
    <definedName name="SMAC">#REF!</definedName>
    <definedName name="SPEC">'[46]ana u5'!#REF!</definedName>
    <definedName name="SPECIALIST">[9]Header!$C$16:$J$20</definedName>
    <definedName name="SPECIALIST6Month">'[9]6Month'!$C$16:$K$20</definedName>
    <definedName name="SPECIALISTDetail">[9]Detail!$C$18:$L$23</definedName>
    <definedName name="SPECIALISTDetailENG">[9]DetailENG!$C$18:$L$23</definedName>
    <definedName name="SPECIALISTEng1">[9]EngHeader!$C$16:$J$20</definedName>
    <definedName name="SPECIALISTEng2">[9]EngHeader6Month!$C$16:$K$20</definedName>
    <definedName name="SPECIALISTSwitch">[9]Switch!$C$16:$K$20</definedName>
    <definedName name="ss">#REF!</definedName>
    <definedName name="sss" localSheetId="4">[3]เงินกู้ธนชาติ!$E$17</definedName>
    <definedName name="sss">[3]เงินกู้ธนชาติ!$E$17</definedName>
    <definedName name="SSSS">#REF!</definedName>
    <definedName name="st">#REF!</definedName>
    <definedName name="StartSelect">[9]Go!$B$63</definedName>
    <definedName name="StockBreak">[9]Header!$C$28:$J$28</definedName>
    <definedName name="StockBreak6Month">'[9]6Month'!$C$28:$K$28</definedName>
    <definedName name="StockBreakDetail">[9]Detail!$C$31:$L$31</definedName>
    <definedName name="StockBreakDetailENG">[9]DetailENG!$C$31:$L$31</definedName>
    <definedName name="StockBreakEng1">[9]EngHeader!$C$28:$J$28</definedName>
    <definedName name="StockBreakEng2">[9]EngHeader6Month!$C$28:$K$28</definedName>
    <definedName name="StockBreakSwitch">[9]Switch!$C$28:$K$28</definedName>
    <definedName name="StockTotal">[9]Go!$H$83</definedName>
    <definedName name="STOO">#REF!</definedName>
    <definedName name="sumaddwt">#REF!</definedName>
    <definedName name="SumBreak">[9]Header!$H$26</definedName>
    <definedName name="SumPercent">[9]Header!$I$26</definedName>
    <definedName name="SumTitle">[9]Header!$H$23</definedName>
    <definedName name="SumTitle6Month">'[9]6Month'!$I$23</definedName>
    <definedName name="SumTitleDetail">[9]Detail!$J$26</definedName>
    <definedName name="SumTitleDetailENG">[9]DetailENG!$J$26</definedName>
    <definedName name="SumTitleENG1">[9]EngHeader!$H$23</definedName>
    <definedName name="SumTitleENG2">[9]EngHeader6Month!$I$23</definedName>
    <definedName name="SumTitleSwitch">[9]Switch!$I$23</definedName>
    <definedName name="SUNG">#REF!</definedName>
    <definedName name="SYNF">#REF!</definedName>
    <definedName name="T">#REF!</definedName>
    <definedName name="tablenav">#REF!</definedName>
    <definedName name="tb">'[47]TrialBalance Q3-2002'!$A$1:$H$301</definedName>
    <definedName name="TBlast" localSheetId="4">[48]TBlast!$A$3:$G$2768</definedName>
    <definedName name="TBlast">[48]TBlast!$A$3:$G$2768</definedName>
    <definedName name="TBlastERP" localSheetId="4">[48]TBlastERP!$A$4:$C$1498</definedName>
    <definedName name="TBlastERP">[48]TBlastERP!$A$4:$C$1498</definedName>
    <definedName name="TBnow" localSheetId="4">[48]TBnow!$A$6:$F$1500</definedName>
    <definedName name="TBnow">[48]TBnow!$A$6:$F$1500</definedName>
    <definedName name="tbold">#REF!</definedName>
    <definedName name="temp">#REF!</definedName>
    <definedName name="temp1">#REF!</definedName>
    <definedName name="temp2">#REF!</definedName>
    <definedName name="TextRefCopy1">#REF!</definedName>
    <definedName name="TextRefCopy10">'[49]10Segment report'!#REF!</definedName>
    <definedName name="TextRefCopy11">'[49]10Segment report'!#REF!</definedName>
    <definedName name="TextRefCopy12">'[49]10Segment report'!#REF!</definedName>
    <definedName name="TextRefCopy15">'[49]7Long term liabilities'!#REF!</definedName>
    <definedName name="TextRefCopy20">'[49]1Cash for Interest'!#REF!</definedName>
    <definedName name="TextRefCopy22">'[50]AP-FAsb'!#REF!</definedName>
    <definedName name="TextRefCopy27">'[49]3Detail of cash flow'!#REF!</definedName>
    <definedName name="TextRefCopy28">'[49]3Detail of cash flow'!#REF!</definedName>
    <definedName name="TextRefCopy29">'[49]10Segment report'!#REF!</definedName>
    <definedName name="TextRefCopy4">'[49]3Detail of cash flow'!#REF!</definedName>
    <definedName name="TextRefCopy5">'[49]3Detail of cash flow'!#REF!</definedName>
    <definedName name="TextRefCopyRangeCount" hidden="1">31</definedName>
    <definedName name="Tfee">#REF!</definedName>
    <definedName name="Thai">[9]Issuer!$C$1:$C$617</definedName>
    <definedName name="ThaiLink">[9]Go!$B$2</definedName>
    <definedName name="tle">'[51]เงินกู้ MGC'!$E$17</definedName>
    <definedName name="too" localSheetId="4" hidden="1">{"conso",#N/A,FALSE,"cash flow"}</definedName>
    <definedName name="too" localSheetId="1" hidden="1">{"conso",#N/A,FALSE,"cash flow"}</definedName>
    <definedName name="too" hidden="1">{"conso",#N/A,FALSE,"cash flow"}</definedName>
    <definedName name="too_pop" localSheetId="4" hidden="1">{"conso",#N/A,FALSE,"cash flow"}</definedName>
    <definedName name="too_pop" localSheetId="1" hidden="1">{"conso",#N/A,FALSE,"cash flow"}</definedName>
    <definedName name="too_pop" hidden="1">{"conso",#N/A,FALSE,"cash flow"}</definedName>
    <definedName name="toooo" localSheetId="4" hidden="1">{"conso",#N/A,FALSE,"cash flow"}</definedName>
    <definedName name="toooo" localSheetId="1" hidden="1">{"conso",#N/A,FALSE,"cash flow"}</definedName>
    <definedName name="toooo" hidden="1">{"conso",#N/A,FALSE,"cash flow"}</definedName>
    <definedName name="TotalDepre_Building">[13]BUILD95!$AN$9:$AN$17</definedName>
    <definedName name="TotalThisPort" localSheetId="4">'[17]Portfolio_NB_YE''18'!#REF!</definedName>
    <definedName name="TotalThisPort">'[17]Portfolio_NB_YE''18'!#REF!</definedName>
    <definedName name="tribal">#REF!</definedName>
    <definedName name="ttr">#REF!</definedName>
    <definedName name="tututututuut">#REF!</definedName>
    <definedName name="type">#REF!</definedName>
    <definedName name="TypeBreak">[9]Header!$C$26:$J$26</definedName>
    <definedName name="TypeBreak6Month">'[9]6Month'!$C$26:$K$26</definedName>
    <definedName name="TypeBreakDetail">[9]Detail!$C$29:$L$29</definedName>
    <definedName name="TypeBreakDetailENG">[9]DetailENG!$C$29:$L$29</definedName>
    <definedName name="TypeBreakEng1">[9]EngHeader!$C$26:$J$26</definedName>
    <definedName name="TypeBreakEng2">[9]EngHeader6Month!$C$26:$K$26</definedName>
    <definedName name="TypeBreakSwitch">[9]Switch!$C$26:$K$26</definedName>
    <definedName name="TypeCode">[9]Type!$A$1:$A$16</definedName>
    <definedName name="TypeEng">[9]Type!$C$1:$C$16</definedName>
    <definedName name="TypeFormat">[9]Header!$C$22:$F$22</definedName>
    <definedName name="TypeThai">[9]Type!$B$1:$B$16</definedName>
    <definedName name="UnitTrustPrice">#REF!</definedName>
    <definedName name="Unlist_security">#REF!</definedName>
    <definedName name="UnzipProgram">#REF!</definedName>
    <definedName name="US">'[23]ADJ - RATE'!$B$3</definedName>
    <definedName name="usa">#REF!</definedName>
    <definedName name="USD">#REF!</definedName>
    <definedName name="uu">#REF!</definedName>
    <definedName name="uuuu" localSheetId="4">'[3]เงินกู้ MGC'!$F$15</definedName>
    <definedName name="uuuu">'[3]เงินกู้ MGC'!$F$15</definedName>
    <definedName name="V">#REF!</definedName>
    <definedName name="VBUD">#REF!</definedName>
    <definedName name="VCAR">#REF!</definedName>
    <definedName name="vdf" localSheetId="4">[21]ตั๋วเงินรับ!$F$1</definedName>
    <definedName name="vdf">[21]ตั๋วเงินรับ!$F$1</definedName>
    <definedName name="VERSION">[40]LISTS!$E$1:$E$3</definedName>
    <definedName name="VFUR">#REF!</definedName>
    <definedName name="VLAN">#REF!</definedName>
    <definedName name="VMAC">#REF!</definedName>
    <definedName name="VTOO">#REF!</definedName>
    <definedName name="vv">#REF!</definedName>
    <definedName name="w">#REF!</definedName>
    <definedName name="wdefwe">#REF!</definedName>
    <definedName name="we">#REF!</definedName>
    <definedName name="wedqdd">#REF!</definedName>
    <definedName name="werert">#REF!</definedName>
    <definedName name="woi">#REF!</definedName>
    <definedName name="WriteFooter">[9]Go!$H$93</definedName>
    <definedName name="wrn.Cashflow." localSheetId="4" hidden="1">{"cashflow",#N/A,FALSE,"cash flow"}</definedName>
    <definedName name="wrn.Cashflow." localSheetId="1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localSheetId="1" hidden="1">{"conso",#N/A,FALSE,"cash flow"}</definedName>
    <definedName name="wrn.conso." hidden="1">{"conso",#N/A,FALSE,"cash flow"}</definedName>
    <definedName name="wtlastmonthbfbalance">#REF!</definedName>
    <definedName name="WWW">#REF!</definedName>
    <definedName name="xcv">#REF!</definedName>
    <definedName name="xx" localSheetId="4">[52]เงินกู้ธนชาติ!$G$2</definedName>
    <definedName name="xx">[52]เงินกู้ธนชาติ!$G$2</definedName>
    <definedName name="Year">#REF!</definedName>
    <definedName name="yen">#REF!</definedName>
    <definedName name="ytuio">#REF!</definedName>
    <definedName name="yy">#REF!</definedName>
    <definedName name="yyy">#REF!</definedName>
    <definedName name="z1q" localSheetId="4">[3]เงินกู้ธนชาติ!$F$15</definedName>
    <definedName name="z1q">[3]เงินกู้ธนชาติ!$F$15</definedName>
    <definedName name="Zipfile">#REF!</definedName>
    <definedName name="ZipProgram">#REF!</definedName>
    <definedName name="zscz">#REF!</definedName>
    <definedName name="zz" localSheetId="4" hidden="1">{"cashflow",#N/A,FALSE,"cash flow"}</definedName>
    <definedName name="zz" localSheetId="1" hidden="1">{"cashflow",#N/A,FALSE,"cash flow"}</definedName>
    <definedName name="zz" hidden="1">{"cashflow",#N/A,FALSE,"cash flow"}</definedName>
    <definedName name="เงินฝากประจำ">#REF!</definedName>
    <definedName name="ก">#REF!</definedName>
    <definedName name="กด">#REF!</definedName>
    <definedName name="ง" localSheetId="4" hidden="1">{"'SCBMF'!$A$1:$I$51","'SCBDA'!$A$1:$I$45","'SCBBA'!$A$1:$I$37"}</definedName>
    <definedName name="ง" localSheetId="1" hidden="1">{"'SCBMF'!$A$1:$I$51","'SCBDA'!$A$1:$I$45","'SCBBA'!$A$1:$I$37"}</definedName>
    <definedName name="ง" hidden="1">{"'SCBMF'!$A$1:$I$51","'SCBDA'!$A$1:$I$45","'SCBBA'!$A$1:$I$37"}</definedName>
    <definedName name="พพพ">#REF!</definedName>
    <definedName name="พันธบัตร">#REF!</definedName>
    <definedName name="ฟ1">#REF!</definedName>
    <definedName name="ฟ1000">#REF!</definedName>
    <definedName name="ฟ200">#REF!</definedName>
    <definedName name="ฟ35">#REF!</definedName>
    <definedName name="ฟ70">'[53]S-5'!#REF!</definedName>
    <definedName name="ฟ850">#REF!</definedName>
    <definedName name="ฟกี">#REF!</definedName>
    <definedName name="ฟๅ">#REF!</definedName>
    <definedName name="ฟๅจ">#REF!</definedName>
    <definedName name="ฤ1" localSheetId="4">[54]ยานพาหนะ!#REF!</definedName>
    <definedName name="ฤ1">[54]ยานพาหนะ!#REF!</definedName>
    <definedName name="หุ้นกู้">#REF!</definedName>
    <definedName name="ๆ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6" i="1" l="1"/>
  <c r="H16" i="1"/>
  <c r="K56" i="14"/>
  <c r="F16" i="1" l="1"/>
  <c r="M59" i="14" l="1"/>
  <c r="K59" i="14"/>
  <c r="I59" i="14"/>
  <c r="G59" i="14"/>
  <c r="I56" i="14"/>
  <c r="G56" i="14"/>
  <c r="M53" i="14"/>
  <c r="M56" i="14" s="1"/>
  <c r="J16" i="1" l="1"/>
  <c r="D16" i="7" l="1"/>
  <c r="L11" i="11"/>
  <c r="L14" i="11" s="1"/>
  <c r="L17" i="11" s="1"/>
  <c r="L20" i="11" s="1"/>
  <c r="M9" i="14" s="1"/>
  <c r="M19" i="14" s="1"/>
  <c r="M31" i="14" s="1"/>
  <c r="M34" i="14" s="1"/>
  <c r="M60" i="14" s="1"/>
  <c r="M62" i="14" s="1"/>
  <c r="J11" i="11"/>
  <c r="J14" i="11" s="1"/>
  <c r="J17" i="11" s="1"/>
  <c r="J20" i="11" s="1"/>
  <c r="H11" i="11"/>
  <c r="H14" i="11" s="1"/>
  <c r="H17" i="11" s="1"/>
  <c r="H20" i="11" s="1"/>
  <c r="I9" i="14" s="1"/>
  <c r="I19" i="14" s="1"/>
  <c r="I31" i="14" s="1"/>
  <c r="I34" i="14" s="1"/>
  <c r="I60" i="14" s="1"/>
  <c r="I62" i="14" s="1"/>
  <c r="F11" i="11"/>
  <c r="F14" i="11" s="1"/>
  <c r="F17" i="11" s="1"/>
  <c r="F20" i="11" s="1"/>
  <c r="G9" i="14" l="1"/>
  <c r="G19" i="14" s="1"/>
  <c r="G31" i="14" s="1"/>
  <c r="G34" i="14" s="1"/>
  <c r="G60" i="14" s="1"/>
  <c r="G62" i="14" s="1"/>
  <c r="G63" i="14" s="1"/>
  <c r="K9" i="14"/>
  <c r="K19" i="14" s="1"/>
  <c r="K31" i="14" s="1"/>
  <c r="K34" i="14" s="1"/>
  <c r="K60" i="14" s="1"/>
  <c r="K62" i="14" s="1"/>
  <c r="L22" i="11"/>
  <c r="H22" i="11"/>
  <c r="F22" i="11"/>
  <c r="J22" i="11"/>
  <c r="L19" i="2" l="1"/>
  <c r="J27" i="11"/>
  <c r="N13" i="7"/>
  <c r="H27" i="11"/>
  <c r="L13" i="2"/>
  <c r="L27" i="11"/>
  <c r="N19" i="7"/>
  <c r="F27" i="11"/>
  <c r="H32" i="11"/>
  <c r="L32" i="11"/>
  <c r="J32" i="11"/>
  <c r="F32" i="11"/>
  <c r="F17" i="1" l="1"/>
  <c r="F25" i="9" l="1"/>
  <c r="N15" i="2"/>
  <c r="N15" i="7"/>
  <c r="T91" i="8"/>
  <c r="L15" i="2"/>
  <c r="P15" i="7"/>
  <c r="S91" i="8"/>
  <c r="R23" i="10"/>
  <c r="J22" i="10"/>
  <c r="J24" i="10" s="1"/>
  <c r="J25" i="10" s="1"/>
  <c r="H22" i="10"/>
  <c r="H24" i="10" s="1"/>
  <c r="F22" i="10"/>
  <c r="F24" i="10" s="1"/>
  <c r="D22" i="10"/>
  <c r="D24" i="10" s="1"/>
  <c r="D25" i="10" s="1"/>
  <c r="N21" i="10"/>
  <c r="P21" i="10" s="1"/>
  <c r="R21" i="10" s="1"/>
  <c r="L21" i="10"/>
  <c r="P20" i="10"/>
  <c r="P22" i="10" s="1"/>
  <c r="P19" i="10"/>
  <c r="R19" i="10" s="1"/>
  <c r="N17" i="10"/>
  <c r="L17" i="10"/>
  <c r="J17" i="10"/>
  <c r="H17" i="10"/>
  <c r="F17" i="10"/>
  <c r="D17" i="10"/>
  <c r="P16" i="10"/>
  <c r="R16" i="10" s="1"/>
  <c r="R14" i="10"/>
  <c r="P14" i="10"/>
  <c r="P15" i="10" s="1"/>
  <c r="R13" i="10"/>
  <c r="R15" i="10" s="1"/>
  <c r="P13" i="10"/>
  <c r="P12" i="10"/>
  <c r="R12" i="10" s="1"/>
  <c r="R17" i="10" s="1"/>
  <c r="J25" i="9"/>
  <c r="G25" i="9"/>
  <c r="J24" i="9"/>
  <c r="F24" i="9"/>
  <c r="D24" i="9"/>
  <c r="N23" i="9"/>
  <c r="T23" i="9" s="1"/>
  <c r="L22" i="9"/>
  <c r="L24" i="9" s="1"/>
  <c r="L25" i="9" s="1"/>
  <c r="J22" i="9"/>
  <c r="H22" i="9"/>
  <c r="H24" i="9" s="1"/>
  <c r="F22" i="9"/>
  <c r="D22" i="9"/>
  <c r="P21" i="9"/>
  <c r="R21" i="9" s="1"/>
  <c r="N21" i="9"/>
  <c r="R20" i="9"/>
  <c r="T19" i="9"/>
  <c r="R19" i="9"/>
  <c r="P17" i="9"/>
  <c r="N17" i="9"/>
  <c r="L17" i="9"/>
  <c r="J17" i="9"/>
  <c r="H17" i="9"/>
  <c r="F17" i="9"/>
  <c r="D17" i="9"/>
  <c r="R16" i="9"/>
  <c r="T16" i="9" s="1"/>
  <c r="R14" i="9"/>
  <c r="T14" i="9" s="1"/>
  <c r="T13" i="9"/>
  <c r="R13" i="9"/>
  <c r="R15" i="9" s="1"/>
  <c r="T12" i="9"/>
  <c r="R12" i="9"/>
  <c r="R17" i="9" s="1"/>
  <c r="J93" i="8"/>
  <c r="H93" i="8"/>
  <c r="F93" i="8"/>
  <c r="L92" i="8"/>
  <c r="L93" i="8" s="1"/>
  <c r="J92" i="8"/>
  <c r="H92" i="8"/>
  <c r="F92" i="8"/>
  <c r="L84" i="8"/>
  <c r="H84" i="8"/>
  <c r="F67" i="8"/>
  <c r="F72" i="8" s="1"/>
  <c r="F75" i="8" s="1"/>
  <c r="F77" i="8" s="1"/>
  <c r="L64" i="8"/>
  <c r="L67" i="8" s="1"/>
  <c r="L72" i="8" s="1"/>
  <c r="L75" i="8" s="1"/>
  <c r="L77" i="8" s="1"/>
  <c r="J64" i="8"/>
  <c r="J67" i="8" s="1"/>
  <c r="J72" i="8" s="1"/>
  <c r="J75" i="8" s="1"/>
  <c r="J77" i="8" s="1"/>
  <c r="H64" i="8"/>
  <c r="H67" i="8" s="1"/>
  <c r="H72" i="8" s="1"/>
  <c r="H75" i="8" s="1"/>
  <c r="H77" i="8" s="1"/>
  <c r="F64" i="8"/>
  <c r="L40" i="8"/>
  <c r="J40" i="8"/>
  <c r="H40" i="8"/>
  <c r="L39" i="8"/>
  <c r="J39" i="8"/>
  <c r="H39" i="8"/>
  <c r="F39" i="8"/>
  <c r="L31" i="8"/>
  <c r="J31" i="8"/>
  <c r="H31" i="8"/>
  <c r="F31" i="8"/>
  <c r="F40" i="8" s="1"/>
  <c r="L14" i="8"/>
  <c r="L19" i="8" s="1"/>
  <c r="L22" i="8" s="1"/>
  <c r="L24" i="8" s="1"/>
  <c r="J14" i="8"/>
  <c r="J19" i="8" s="1"/>
  <c r="J22" i="8" s="1"/>
  <c r="J24" i="8" s="1"/>
  <c r="H14" i="8"/>
  <c r="H19" i="8" s="1"/>
  <c r="H22" i="8" s="1"/>
  <c r="H24" i="8" s="1"/>
  <c r="L11" i="8"/>
  <c r="J11" i="8"/>
  <c r="H11" i="8"/>
  <c r="F11" i="8"/>
  <c r="F14" i="8" s="1"/>
  <c r="F19" i="8" s="1"/>
  <c r="F22" i="8" s="1"/>
  <c r="F24" i="8" s="1"/>
  <c r="F25" i="10" l="1"/>
  <c r="D25" i="9"/>
  <c r="T15" i="9"/>
  <c r="T17" i="9" s="1"/>
  <c r="H46" i="8"/>
  <c r="H41" i="8"/>
  <c r="T21" i="9"/>
  <c r="R22" i="9"/>
  <c r="R24" i="9" s="1"/>
  <c r="F41" i="8"/>
  <c r="F46" i="8"/>
  <c r="J46" i="8"/>
  <c r="J41" i="8"/>
  <c r="H94" i="8"/>
  <c r="H99" i="8"/>
  <c r="L41" i="8"/>
  <c r="L46" i="8"/>
  <c r="J94" i="8"/>
  <c r="L20" i="10"/>
  <c r="J99" i="8"/>
  <c r="L94" i="8"/>
  <c r="L99" i="8"/>
  <c r="F99" i="8"/>
  <c r="F94" i="8"/>
  <c r="N20" i="9"/>
  <c r="P22" i="9"/>
  <c r="P24" i="9" s="1"/>
  <c r="P17" i="10"/>
  <c r="P24" i="10"/>
  <c r="N22" i="10"/>
  <c r="N24" i="10" s="1"/>
  <c r="T20" i="9" l="1"/>
  <c r="T22" i="9" s="1"/>
  <c r="T24" i="9" s="1"/>
  <c r="N22" i="9"/>
  <c r="N24" i="9" s="1"/>
  <c r="R20" i="10"/>
  <c r="R22" i="10" s="1"/>
  <c r="R24" i="10" s="1"/>
  <c r="L22" i="10"/>
  <c r="L24" i="10" s="1"/>
  <c r="H49" i="1" l="1"/>
  <c r="J49" i="1"/>
  <c r="L49" i="1"/>
  <c r="H55" i="1"/>
  <c r="J55" i="1"/>
  <c r="L55" i="1"/>
  <c r="L56" i="1" l="1"/>
  <c r="H56" i="1"/>
  <c r="J56" i="1"/>
  <c r="G23" i="7" l="1"/>
  <c r="R14" i="7" l="1"/>
  <c r="R18" i="7" l="1"/>
  <c r="T18" i="7" s="1"/>
  <c r="P18" i="2"/>
  <c r="R18" i="2" l="1"/>
  <c r="T14" i="7"/>
  <c r="L17" i="1"/>
  <c r="J17" i="1"/>
  <c r="H17" i="1"/>
  <c r="P21" i="7" l="1"/>
  <c r="P22" i="7" s="1"/>
  <c r="R20" i="7"/>
  <c r="T20" i="7" s="1"/>
  <c r="P20" i="2" l="1"/>
  <c r="R20" i="2" s="1"/>
  <c r="H26" i="1"/>
  <c r="J26" i="1"/>
  <c r="J27" i="1" s="1"/>
  <c r="L26" i="1"/>
  <c r="P14" i="2" l="1"/>
  <c r="L21" i="7"/>
  <c r="L22" i="7" s="1"/>
  <c r="L16" i="7"/>
  <c r="F21" i="2" l="1"/>
  <c r="F22" i="2" s="1"/>
  <c r="F16" i="2"/>
  <c r="R12" i="7"/>
  <c r="T12" i="7" l="1"/>
  <c r="L23" i="7"/>
  <c r="H21" i="7"/>
  <c r="H22" i="7" s="1"/>
  <c r="H16" i="7"/>
  <c r="H72" i="1" l="1"/>
  <c r="L72" i="1"/>
  <c r="H21" i="2" l="1"/>
  <c r="H22" i="2" s="1"/>
  <c r="H16" i="2"/>
  <c r="F21" i="7" l="1"/>
  <c r="F22" i="7" s="1"/>
  <c r="F16" i="7"/>
  <c r="F23" i="7" l="1"/>
  <c r="F23" i="2"/>
  <c r="P19" i="2" l="1"/>
  <c r="R14" i="2"/>
  <c r="P13" i="2"/>
  <c r="P12" i="2"/>
  <c r="N16" i="2"/>
  <c r="R19" i="7"/>
  <c r="P16" i="7"/>
  <c r="R13" i="7"/>
  <c r="R21" i="7" l="1"/>
  <c r="R22" i="7" s="1"/>
  <c r="R12" i="2"/>
  <c r="P15" i="2"/>
  <c r="P16" i="2" s="1"/>
  <c r="R15" i="7"/>
  <c r="R16" i="7" s="1"/>
  <c r="F55" i="1"/>
  <c r="R25" i="9" l="1"/>
  <c r="J21" i="2"/>
  <c r="J22" i="2" s="1"/>
  <c r="D21" i="2"/>
  <c r="J16" i="2"/>
  <c r="D16" i="2"/>
  <c r="J21" i="7"/>
  <c r="J22" i="7" s="1"/>
  <c r="D21" i="7"/>
  <c r="D22" i="7" s="1"/>
  <c r="J16" i="7"/>
  <c r="D22" i="2" l="1"/>
  <c r="D23" i="2" s="1"/>
  <c r="D23" i="7"/>
  <c r="R23" i="7" l="1"/>
  <c r="J23" i="7"/>
  <c r="F49" i="1"/>
  <c r="F26" i="1"/>
  <c r="F56" i="1" l="1"/>
  <c r="J23" i="2"/>
  <c r="H73" i="1"/>
  <c r="L27" i="1"/>
  <c r="L73" i="1"/>
  <c r="L74" i="1" s="1"/>
  <c r="H27" i="1"/>
  <c r="F27" i="1"/>
  <c r="H74" i="1" l="1"/>
  <c r="N21" i="2" l="1"/>
  <c r="N22" i="2" s="1"/>
  <c r="P21" i="2" l="1"/>
  <c r="P22" i="2" s="1"/>
  <c r="P25" i="10" l="1"/>
  <c r="P23" i="2" l="1"/>
  <c r="R19" i="2"/>
  <c r="T13" i="7" l="1"/>
  <c r="T15" i="7" s="1"/>
  <c r="T16" i="7" s="1"/>
  <c r="N16" i="7"/>
  <c r="R13" i="2"/>
  <c r="R15" i="2" s="1"/>
  <c r="R16" i="2" s="1"/>
  <c r="L16" i="2"/>
  <c r="L21" i="2"/>
  <c r="L22" i="2" s="1"/>
  <c r="J70" i="1" s="1"/>
  <c r="R21" i="2"/>
  <c r="R22" i="2" s="1"/>
  <c r="L25" i="10" l="1"/>
  <c r="J72" i="1"/>
  <c r="L23" i="2"/>
  <c r="J73" i="1" l="1"/>
  <c r="J74" i="1" s="1"/>
  <c r="R25" i="10"/>
  <c r="R23" i="2"/>
  <c r="N21" i="7" l="1"/>
  <c r="N22" i="7" s="1"/>
  <c r="F70" i="1" l="1"/>
  <c r="N23" i="7" s="1"/>
  <c r="T19" i="7"/>
  <c r="T21" i="7" s="1"/>
  <c r="T22" i="7" s="1"/>
  <c r="F72" i="1" l="1"/>
  <c r="F73" i="1" s="1"/>
  <c r="N25" i="9"/>
  <c r="T25" i="9"/>
  <c r="T23" i="7" l="1"/>
  <c r="F74" i="1"/>
</calcChain>
</file>

<file path=xl/sharedStrings.xml><?xml version="1.0" encoding="utf-8"?>
<sst xmlns="http://schemas.openxmlformats.org/spreadsheetml/2006/main" count="498" uniqueCount="194">
  <si>
    <t>บริษัท เน็ตเบย์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</si>
  <si>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</si>
  <si>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</si>
  <si>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</si>
  <si>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</si>
  <si>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</si>
  <si>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</si>
  <si>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</si>
  <si>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</si>
  <si>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</si>
  <si>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</si>
  <si>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ค่าใช้จ่ายจ่ายล่วงหน้า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</si>
  <si>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</si>
  <si>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</si>
  <si>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</si>
  <si>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</si>
  <si>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</si>
  <si>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</si>
  <si>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</si>
  <si>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</si>
  <si>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</si>
  <si>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</si>
  <si>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</si>
  <si>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</si>
  <si>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หมายเหตุประกอบงบการเงินรวมระหว่างกาลเป็นส่วนหนึ่งของงบการเงินนี้</t>
  </si>
  <si>
    <t>นายพิชิต วิวัฒน์รุจิราพงศ์</t>
  </si>
  <si>
    <t>นางกอบกาญจนา วีระพงษ์ประดิษฐ์</t>
  </si>
  <si>
    <t>(กรรมการ)</t>
  </si>
  <si>
    <t>หนี้สินและส่วนของผู้ถือหุ้น</t>
  </si>
  <si>
    <t>หนี้สินหมุนเวียน</t>
  </si>
  <si>
    <t>รายได้รับล่วงหน้า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</si>
  <si>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</si>
  <si>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</si>
  <si>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</si>
  <si>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</si>
  <si>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</si>
  <si>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</si>
  <si>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</si>
  <si>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</si>
  <si>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</si>
  <si>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</si>
  <si>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</si>
  <si>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200,000,000 หุ้น มูลค่าหุ้นละ 1 บาท</t>
  </si>
  <si>
    <t xml:space="preserve">   ทุนที่ออกและชำระแล้ว</t>
  </si>
  <si>
    <t>ส่วนเกินมูลค่าหุ้นสามัญ</t>
  </si>
  <si>
    <t>ส่วนต่ำกว่าทุนจากการรวมกิจการภายใต้</t>
  </si>
  <si>
    <t xml:space="preserve">   การควบคุมเดียวกัน</t>
  </si>
  <si>
    <t>กำไรสะสม</t>
  </si>
  <si>
    <t xml:space="preserve">   จัดสรรแล้ว - สำรองตามกฎหมาย</t>
  </si>
  <si>
    <t xml:space="preserve">      - บริษัทฯ</t>
  </si>
  <si>
    <t xml:space="preserve">      - บริษัทย่อย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</si>
  <si>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</si>
  <si>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</si>
  <si>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</si>
  <si>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</si>
  <si>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</si>
  <si>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งบกำไรขาดทุนเบ็ดเสร็จ</t>
  </si>
  <si>
    <t>กำไรขาดทุน</t>
  </si>
  <si>
    <t>รายได้ค่าบริการ</t>
  </si>
  <si>
    <t>ต้นทุนในการให้บริการ</t>
  </si>
  <si>
    <t>กำไรขั้นต้น</t>
  </si>
  <si>
    <t>รายได้ค่าบริการด้านการบริหารจัดการ</t>
  </si>
  <si>
    <t>รายได้อื่น</t>
  </si>
  <si>
    <t xml:space="preserve">Acc </t>
  </si>
  <si>
    <t>4300-03</t>
  </si>
  <si>
    <t>4300-06</t>
  </si>
  <si>
    <t>4300-09</t>
  </si>
  <si>
    <t>กำไรก่อนค่าใช้จ่ายดำเนินงาน</t>
  </si>
  <si>
    <t>4300-04</t>
  </si>
  <si>
    <t>4300-99</t>
  </si>
  <si>
    <t>4300-02 (เงินปันผลรับ,รายได้อื่นๆ (K-Asset PL))</t>
  </si>
  <si>
    <t>ค่าใช้จ่ายในการให้บริการ</t>
  </si>
  <si>
    <t>4300-05</t>
  </si>
  <si>
    <t>ค่าใช้จ่ายในการบริหาร</t>
  </si>
  <si>
    <t>กำไรจากกิจกรรมดำเนินงาน</t>
  </si>
  <si>
    <t>รายได้ทางการเงิน</t>
  </si>
  <si>
    <t>4300-01</t>
  </si>
  <si>
    <t>4300-02 (รายได้ดอกเบี้ยเงินฝาก,พันธบัตร,หุ้นกู้ (K-Asset PL))</t>
  </si>
  <si>
    <t>ต้นทุนทางการเงิน</t>
  </si>
  <si>
    <t>4300-12</t>
  </si>
  <si>
    <t>กำไรก่อนค่าใช้จ่ายภาษีเงินได้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</si>
  <si>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</si>
  <si>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</si>
  <si>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รายการที่จะถูกบันทึกในส่วนของกำไรขาดทุนในภายหลัง</t>
  </si>
  <si>
    <t xml:space="preserve">   มูลค่ายุติธรรมผ่านกำไรขาดทุนเบ็ดเสร็จอื่น - สุทธิจากภาษีเงินได้</t>
  </si>
  <si>
    <t>รายการที่จะถูกบันทึกในส่วนของกำไร</t>
  </si>
  <si>
    <t xml:space="preserve">   หรือขาดทุนในภายหลัง -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</si>
  <si>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</si>
  <si>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   ด้วยมูลค่ายุติธรรมผ่านกำไรขาดทุนเบ็ดเสร็จอื่น - สุทธิจากภาษีเงินได้</t>
  </si>
  <si>
    <t>รายการที่จะไม่ถูกบันทึกในส่วนของกำไร</t>
  </si>
  <si>
    <t>กำไรขาดทุนเบ็ดเสร็จรวมสำหรับงวด</t>
  </si>
  <si>
    <t>(หน่วย: บาท)</t>
  </si>
  <si>
    <t>กำไรต่อหุ้น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</si>
  <si>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</si>
  <si>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</si>
  <si>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องค์ประกอบอื่น</t>
  </si>
  <si>
    <t>ของส่วนของผู้ถือหุ้น</t>
  </si>
  <si>
    <t>ส่วนต่ำกว่าทุนจากการ</t>
  </si>
  <si>
    <t>ส่วนเกิน (ต่ำกว่า) ทุน</t>
  </si>
  <si>
    <t>รวมกิจการภายใต้</t>
  </si>
  <si>
    <t>จัดสรรแล้ว</t>
  </si>
  <si>
    <t>จากการวัดมูลค่า</t>
  </si>
  <si>
    <t>รวมองค์ประกอบอื่น</t>
  </si>
  <si>
    <t>รวม</t>
  </si>
  <si>
    <t>ที่ออกและชำระแล้ว</t>
  </si>
  <si>
    <t>การควบคุมเดียวกัน</t>
  </si>
  <si>
    <t>บริษัทฯ</t>
  </si>
  <si>
    <t>บริษัทย่อย</t>
  </si>
  <si>
    <t>ยังไม่ได้จัดสรร</t>
  </si>
  <si>
    <t>สินทรัพย์ทางการเงิน</t>
  </si>
  <si>
    <t>กำไรขาดทุนสำหรับงวด</t>
  </si>
  <si>
    <t>กำไรขาดทุนเบ็ดเสร็จอื่นสำหรับงวด</t>
  </si>
  <si>
    <t>ทุนเรือนหุ้นที่ออก</t>
  </si>
  <si>
    <t>และชำระแล้ว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</si>
  <si>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</si>
  <si>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</si>
  <si>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</si>
  <si>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</t>
  </si>
  <si>
    <t xml:space="preserve">   เป็นเงินสดรับ (จ่าย) จากกิจกรรมดำเนินงาน</t>
  </si>
  <si>
    <t xml:space="preserve">      ค่าเสื่อมราคาและค่าตัดจำหน่าย</t>
  </si>
  <si>
    <t>กำไรจากการดำเนินงานก่อนการเปลี่ยนแปลง</t>
  </si>
  <si>
    <t xml:space="preserve">   ของสินทรัพย์และหนี้สินดำเนินงาน</t>
  </si>
  <si>
    <t>สินทรัพย์ดำเนินงาน (เพิ่มขึ้น) ลดลง</t>
  </si>
  <si>
    <t xml:space="preserve">   ค่าใช้จ่ายจ่ายล่วงหน้า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</si>
  <si>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</si>
  <si>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</si>
  <si>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รายได้รับล่วงหน้า</t>
  </si>
  <si>
    <t xml:space="preserve">   หนี้สินหมุนเวียนอื่น</t>
  </si>
  <si>
    <t>เงินสดจากกิจกรรมดำเนินงาน</t>
  </si>
  <si>
    <t>เงินสดรับดอกเบี้ย</t>
  </si>
  <si>
    <t>เงินสดจ่ายภาษีเงินได้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</si>
  <si>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</si>
  <si>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</si>
  <si>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</si>
  <si>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เงินสดจ่ายซื้อสินทรัพย์ทางการเงิน</t>
  </si>
  <si>
    <t>เงินสดจ่ายซื้ออุปกรณ์</t>
  </si>
  <si>
    <t>กระแสเงินสดจากกิจกรรมจัดหาเงิน</t>
  </si>
  <si>
    <t>จ่ายคืนหนี้สินตามสัญญาเช่า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</si>
  <si>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</si>
  <si>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</si>
  <si>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</si>
  <si>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</si>
  <si>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2, 3</t>
  </si>
  <si>
    <t>เงินสดและรายการเทียบเท่าเงินสดปลายงวด</t>
  </si>
  <si>
    <t>ค่าใช้จ่ายภาษีเงินได้</t>
  </si>
  <si>
    <t xml:space="preserve">      รายได้ทางการเงิน</t>
  </si>
  <si>
    <t xml:space="preserve">         ที่วัดมูลค่าด้วยมูลค่ายุติธรรมผ่านกำไรหรือขาดทุน</t>
  </si>
  <si>
    <t xml:space="preserve">   ผ่านกำไรขาดทุนเบ็ดเสร็จอื่น</t>
  </si>
  <si>
    <t>ยอดคงเหลือ ณ วันที่ 1 มกราคม 2566</t>
  </si>
  <si>
    <t>กำไร (ขาดทุน) จากการขายเงินลงทุนในตราสารทุนที่กำหนดให้วัดมูลค่าด้วย</t>
  </si>
  <si>
    <t>ยอดคงเหลือ ณ วันที่ 30 มิถุนายน 2566</t>
  </si>
  <si>
    <t>ขาดทุนจากการขายตราสารหนี้ที่วัดมูลค่าด้วยมูลค่ายุติธรรม</t>
  </si>
  <si>
    <t>ขาดทุนจากการวัดมูลค่าเงินลงทุนในตราสารหนี้ที่วัดมูลค่าด้วย</t>
  </si>
  <si>
    <t>ขาดทุนจากการวัดมูลค่าเงินลงทุนในตราสารทุนที่กำหนดให้วัดมูลค่า</t>
  </si>
  <si>
    <t>เงินปันผลจ่าย (หมายเหตุ 8)</t>
  </si>
  <si>
    <t>สำหรับงวดสามเดือนสิ้นสุดวันที่ 30 มิถุนายน 2567</t>
  </si>
  <si>
    <t>สำหรับงวดหกเดือนสิ้นสุดวันที่ 30 มิถุนายน 2567</t>
  </si>
  <si>
    <t>ยอดคงเหลือ ณ วันที่ 1 มกราคม 2567</t>
  </si>
  <si>
    <t>ยอดคงเหลือ ณ วันที่ 30 มิถุนายน 2567</t>
  </si>
  <si>
    <t>งบฐานะการเงิน</t>
  </si>
  <si>
    <t>เงินฝากธนาคารที่มีภาระค้ำประกัน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</si>
  <si>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</si>
  <si>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</si>
  <si>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</si>
  <si>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รายได้ที่ยังไม่ได้เรียกชำระ</t>
  </si>
  <si>
    <t xml:space="preserve">      ต้นทุนทางการเงิน</t>
  </si>
  <si>
    <t xml:space="preserve">   รายได้ที่ยังไม่ได้เรียกชำระ</t>
  </si>
  <si>
    <t xml:space="preserve">   สินทรัพย์สิทธิการใช้และหนี้สินตามสัญญาเช่าเพิ่มขึ้นระหว่างงวด</t>
  </si>
  <si>
    <t xml:space="preserve">   สินทรัพย์ไม่หมุนเวียนอื่น</t>
  </si>
  <si>
    <t>ยอดคงเหลือ ณ วันที่ 1 มกราคม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</si>
  <si>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</si>
  <si>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</si>
  <si>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</si>
  <si>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</si>
  <si>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</si>
  <si>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เงินฝากธนาคารที่มีภาระค้ำประกันเพิ่มขึ้น</t>
  </si>
  <si>
    <t>หมายเหตุประกอบงบการเงินระหว่างกาลแบบย่อเป็นส่วนหนึ่งของงบการเงินนี้</t>
  </si>
  <si>
    <t xml:space="preserve">      ประมาณการหนี้สินสำหรับผลประโยชน์พนักงาน</t>
  </si>
  <si>
    <t>เงินสดและรายการเทียบเท่าเงินสดเพิ่มขึ้น (ลดลง) สุทธิ</t>
  </si>
  <si>
    <t>ณ วันที่ 31 มีนาคม 2569</t>
  </si>
  <si>
    <t>31 มีนาคม 2569</t>
  </si>
  <si>
    <t>31 ธันวาคม 2568</t>
  </si>
  <si>
    <t>สำหรับงวดสามเดือนสิ้นสุดวันที่ 31 มีนาคม 2569</t>
  </si>
  <si>
    <t>ยอดคงเหลือ ณ วันที่ 31 มีนาคม 2569</t>
  </si>
  <si>
    <t>ยอดคงเหลือ ณ วันที่ 31 มีนาคม 2568</t>
  </si>
  <si>
    <t>ยอดคงเหลือ ณ วันที่ 1 มกราคม 2569</t>
  </si>
  <si>
    <t>เงินสดจ่ายเพื่อซื้อซอฟท์แวร์คอมพิวเตอร์</t>
  </si>
  <si>
    <t>.</t>
  </si>
  <si>
    <t>เงินสดจ่ายต้นทุนในการพัฒนาโปรแกรมสำหรับให้บริการลูกค้า</t>
  </si>
  <si>
    <t>เงินสดจ่ายต้นทุนในโปรแกรมระหว่างพัฒนา</t>
  </si>
  <si>
    <t xml:space="preserve">      กำไรที่ยังไม่เกิดขึ้นจากการวัดมูลค่าสินทรัพย์ทางการเงิน</t>
  </si>
  <si>
    <t xml:space="preserve">   จ่ายผลประโยชน์พนักงาน</t>
  </si>
  <si>
    <t>เงินสดสุทธิใช้ไปในกิจกรรมลงทุน</t>
  </si>
  <si>
    <t>หนี้สินตามสัญญาเช่าที่ถึงกำหนดชำระภายในหนึ่งปี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</si>
</sst>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9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\-&quot;฿&quot;#,##0.00"/>
    <numFmt numFmtId="165" formatCode="&quot;฿&quot;#,##0.00;[Red]\-&quot;฿&quot;#,##0.00"/>
    <numFmt numFmtId="166" formatCode="_-&quot;฿&quot;* #,##0_-;\-&quot;฿&quot;* #,##0_-;_-&quot;฿&quot;* &quot;-&quot;_-;_-@_-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#,##0.0_);\(#,##0.0\)"/>
    <numFmt numFmtId="171" formatCode="_(* #,##0_);_(* \(#,##0\);_(* &quot;-&quot;??_);_(@_)"/>
    <numFmt numFmtId="172" formatCode="#,##0;\(#,##0\)"/>
    <numFmt numFmtId="173" formatCode="#,##0;\(#,##0\);&quot;- &quot;;@"/>
    <numFmt numFmtId="174" formatCode="_-* #,##0_-;\-* #,##0_-;_-* &quot;-&quot;??_-;_-@_-"/>
    <numFmt numFmtId="175" formatCode="_(* #,##0.00000_);_(* \(#,##0.00000\);_(* &quot;-&quot;_);_(@_)"/>
    <numFmt numFmtId="176" formatCode="General_)"/>
    <numFmt numFmtId="177" formatCode="#,##0.0_);[Red]\(#,##0.0\)"/>
    <numFmt numFmtId="178" formatCode="_(* #,##0_);[Red]_(* \(#,##0\);_(* &quot;-&quot;_);_(@_)"/>
    <numFmt numFmtId="179" formatCode="0.000"/>
    <numFmt numFmtId="180" formatCode="&quot;วันที่&quot;\ \ว\ \ด\ด\ด\ด\ \ป\ป\ป\ป"/>
    <numFmt numFmtId="181" formatCode="#,##0.00,,_)_);[Red]\(\ #,##0.00,,\ \);[Green]_-* &quot;-&quot;??_-;_-@_-"/>
    <numFmt numFmtId="182" formatCode="\ #,##0.00,_)_);[Red]\(\ #,##0.00,\ \);[Green]_-* &quot;-&quot;??_-;_-@_-"/>
    <numFmt numFmtId="183" formatCode="#,##0.00\ &quot;F&quot;;\-#,##0.00\ &quot;F&quot;"/>
    <numFmt numFmtId="184" formatCode="d\ \ด\ด\ด\ \b\b"/>
    <numFmt numFmtId="185" formatCode="dd\-mmm\-yy_)"/>
    <numFmt numFmtId="186" formatCode="#,##0_);[Red]\(#,##0\);"/>
    <numFmt numFmtId="187" formatCode="dd/mm/bb"/>
    <numFmt numFmtId="188" formatCode="dd/mm/yy"/>
    <numFmt numFmtId="189" formatCode="0.0%"/>
    <numFmt numFmtId="190" formatCode="_-[$€-2]* #,##0.00_-;\-[$€-2]* #,##0.00_-;_-[$€-2]* &quot;-&quot;??_-"/>
    <numFmt numFmtId="191" formatCode="#,##0.00\ ;&quot; (&quot;#,##0.00\);&quot; -&quot;#\ ;@\ "/>
    <numFmt numFmtId="192" formatCode=";;;"/>
    <numFmt numFmtId="193" formatCode="ดดดด\-bbbb"/>
    <numFmt numFmtId="194" formatCode="ดดด\-bb"/>
    <numFmt numFmtId="195" formatCode="ดดด\-bbbb"/>
    <numFmt numFmtId="196" formatCode="0.00_)"/>
    <numFmt numFmtId="197" formatCode="#,##0.00_ ;[Red]\-#,##0.00\ "/>
    <numFmt numFmtId="198" formatCode="_(* #,##0_)_);[Red]_(* \(\ #,##0\ \);_(* &quot;-&quot;??_);_(@_)"/>
    <numFmt numFmtId="199" formatCode="_(* #,##0.00,,_)_);[Red]_(* \(\ #,##0.00,,\ \);_(* &quot;-&quot;??_);_(@_)"/>
    <numFmt numFmtId="200" formatCode="_(* #,##0.00,_)_);[Red]_(* \(\ #,##0.00,\ \);_(* &quot;-&quot;??_);_(@_)"/>
    <numFmt numFmtId="201" formatCode="_-* #,##0.00_-;[Red]\(\ #,##0.00_-\);_-* &quot;-&quot;_-;_-@_-"/>
    <numFmt numFmtId="202" formatCode="\ว\ \ด\ด\ด\ \ป\ป"/>
    <numFmt numFmtId="203" formatCode="#,##0.0;[Red]\-#,##0.0"/>
    <numFmt numFmtId="204" formatCode="0.00_);[Red]\(0.00\)"/>
    <numFmt numFmtId="205" formatCode="#,##0.00;[Red]\(#,##0.00\)"/>
    <numFmt numFmtId="206" formatCode="#,##0.00;\(#,##0.00\)"/>
    <numFmt numFmtId="207" formatCode="_-* #,##0.00\ _F_-;\-* #,##0.00\ _F_-;_-* &quot;-&quot;??\ _F_-;_-@_-"/>
    <numFmt numFmtId="208" formatCode="0.0_)\%;\(0.0\)\%;0.0_)\%;@_)_%"/>
    <numFmt numFmtId="209" formatCode="#,##0.0_)_%;\(#,##0.0\)_%;0.0_)_%;@_)_%"/>
    <numFmt numFmtId="210" formatCode="#,##0.0_);\(#,##0.0\);#,##0.0_);@_)"/>
    <numFmt numFmtId="211" formatCode="&quot;฿&quot;_(#,##0.00_);&quot;฿&quot;\(#,##0.00\);&quot;฿&quot;_(0.00_);@_)"/>
    <numFmt numFmtId="212" formatCode="#,##0.00_);\(#,##0.00\);0.00_);@_)"/>
    <numFmt numFmtId="213" formatCode="\€_(#,##0.00_);\€\(#,##0.00\);\€_(0.00_);@_)"/>
    <numFmt numFmtId="214" formatCode="#,##0_)\x;\(#,##0\)\x;0_)\x;@_)_x"/>
    <numFmt numFmtId="215" formatCode="#,##0_)_x;\(#,##0\)_x;0_)_x;@_)_x"/>
    <numFmt numFmtId="216" formatCode="0.00\ [$EUR]"/>
    <numFmt numFmtId="217" formatCode="0.00000000000"/>
    <numFmt numFmtId="218" formatCode="_(* #,##0.000000_);_(* \(#,##0.000000\);_(* &quot;-&quot;??_);_(@_)"/>
    <numFmt numFmtId="219" formatCode="#,##0.00\ ;\(#,##0.00\)"/>
    <numFmt numFmtId="220" formatCode="\t&quot;$&quot;#,##0.00_);[Red]\(\t&quot;$&quot;#,##0.00\)"/>
    <numFmt numFmtId="221" formatCode="\$#,##0.00;\(\$#,##0.00\)"/>
    <numFmt numFmtId="222" formatCode="\$#,##0;\(\$#,##0\)"/>
    <numFmt numFmtId="223" formatCode="\t0.00"/>
    <numFmt numFmtId="224" formatCode="0."/>
    <numFmt numFmtId="225" formatCode="mm/dd/yy"/>
    <numFmt numFmtId="226" formatCode="_(* #,##0.00_);_(* \(#,##0.00\);_(* \-??_);_(@_)"/>
    <numFmt numFmtId="227" formatCode="[$-809]d\ mmmm\ yyyy;@"/>
  </numFmts>
  <fonts count="26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0"/>
      <name val="ApFont"/>
      <charset val="222"/>
    </font>
    <font>
      <sz val="14"/>
      <name val="Cordia New"/>
      <family val="2"/>
    </font>
    <font>
      <u/>
      <sz val="16"/>
      <name val="Angsana New"/>
      <family val="1"/>
    </font>
    <font>
      <i/>
      <u/>
      <sz val="16"/>
      <name val="Angsana New"/>
      <family val="1"/>
    </font>
    <font>
      <sz val="10"/>
      <color theme="1"/>
      <name val="Arial"/>
      <family val="2"/>
    </font>
    <font>
      <b/>
      <strike/>
      <sz val="16"/>
      <name val="Angsana New"/>
      <family val="1"/>
    </font>
    <font>
      <b/>
      <sz val="16"/>
      <color rgb="FFFF0000"/>
      <name val="Angsana New"/>
      <family val="1"/>
    </font>
    <font>
      <sz val="14"/>
      <name val="CordiaUPC"/>
      <family val="2"/>
    </font>
    <font>
      <sz val="10"/>
      <color theme="1"/>
      <name val="EYInterstate"/>
      <family val="2"/>
    </font>
    <font>
      <b/>
      <i/>
      <sz val="16"/>
      <name val="Angsana New"/>
      <family val="1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color theme="1"/>
      <name val="Arial"/>
      <family val="2"/>
      <charset val="222"/>
    </font>
    <font>
      <sz val="16"/>
      <color rgb="FFFF0000"/>
      <name val="Angsana New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sz val="12"/>
      <name val="Helv"/>
    </font>
    <font>
      <sz val="10"/>
      <name val="Tms Rmn"/>
    </font>
    <font>
      <sz val="14"/>
      <name val="CordiaUPC"/>
      <family val="2"/>
      <charset val="222"/>
    </font>
    <font>
      <sz val="9"/>
      <name val="Arial"/>
      <family val="2"/>
      <charset val="222"/>
    </font>
    <font>
      <sz val="14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16"/>
      <name val="Calibri"/>
      <family val="2"/>
      <charset val="222"/>
    </font>
    <font>
      <b/>
      <sz val="11"/>
      <color indexed="53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3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0"/>
      <color indexed="23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10"/>
      <color indexed="17"/>
      <name val="Arial"/>
      <family val="2"/>
    </font>
    <font>
      <sz val="8"/>
      <name val="Arial"/>
      <family val="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b/>
      <sz val="8"/>
      <name val="Arial"/>
      <family val="2"/>
      <charset val="222"/>
    </font>
    <font>
      <sz val="10"/>
      <color indexed="60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i/>
      <sz val="16"/>
      <name val="Helv"/>
      <charset val="222"/>
    </font>
    <font>
      <sz val="10"/>
      <color indexed="8"/>
      <name val="MS Sans Serif"/>
      <family val="2"/>
    </font>
    <font>
      <sz val="10"/>
      <name val="Palatino"/>
      <family val="1"/>
      <charset val="222"/>
    </font>
    <font>
      <b/>
      <sz val="10"/>
      <color indexed="63"/>
      <name val="Arial"/>
      <family val="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4"/>
      <name val="Angsana New"/>
      <family val="1"/>
    </font>
    <font>
      <sz val="12"/>
      <name val="新細明體"/>
      <charset val="136"/>
    </font>
    <font>
      <b/>
      <sz val="18"/>
      <color theme="3"/>
      <name val="Cambria"/>
      <family val="2"/>
      <charset val="222"/>
      <scheme val="major"/>
    </font>
    <font>
      <sz val="11"/>
      <color rgb="FF9C6500"/>
      <name val="Calibri"/>
      <family val="2"/>
      <charset val="222"/>
      <scheme val="minor"/>
    </font>
    <font>
      <sz val="10"/>
      <name val="Times New Roman"/>
      <family val="1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  <charset val="22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0"/>
      <name val="Tms Rmn"/>
      <charset val="222"/>
    </font>
    <font>
      <sz val="8"/>
      <color theme="1"/>
      <name val="Arial"/>
      <family val="2"/>
      <charset val="222"/>
    </font>
    <font>
      <sz val="10"/>
      <name val="Courier"/>
      <family val="3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0"/>
      <color indexed="16"/>
      <name val="MS Serif"/>
      <family val="1"/>
    </font>
    <font>
      <sz val="9"/>
      <name val="Times New Roman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12"/>
      <name val="Arial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sz val="28"/>
      <name val="Helvetica-Black"/>
    </font>
    <font>
      <b/>
      <sz val="15"/>
      <color indexed="56"/>
      <name val="Tahoma"/>
      <family val="2"/>
      <charset val="222"/>
    </font>
    <font>
      <sz val="10"/>
      <name val="Helvetica-Black"/>
    </font>
    <font>
      <b/>
      <sz val="13"/>
      <color indexed="56"/>
      <name val="Calibri"/>
      <family val="2"/>
    </font>
    <font>
      <sz val="18"/>
      <name val="Helvetica-Black"/>
    </font>
    <font>
      <b/>
      <sz val="13"/>
      <color indexed="56"/>
      <name val="Tahoma"/>
      <family val="2"/>
      <charset val="222"/>
    </font>
    <font>
      <sz val="18"/>
      <name val="Palatino"/>
      <family val="1"/>
    </font>
    <font>
      <b/>
      <sz val="11"/>
      <color indexed="56"/>
      <name val="Calibri"/>
      <family val="2"/>
    </font>
    <font>
      <i/>
      <sz val="14"/>
      <name val="Palatino"/>
      <family val="1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2"/>
      <name val="CordiaUPC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  <charset val="222"/>
    </font>
    <font>
      <sz val="8"/>
      <color rgb="FF3F3F76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15"/>
      <name val="CordiaUPC"/>
      <family val="1"/>
    </font>
    <font>
      <sz val="11"/>
      <color indexed="8"/>
      <name val="Tahoma"/>
      <family val="2"/>
    </font>
    <font>
      <sz val="8"/>
      <color theme="1"/>
      <name val="Body Font"/>
      <family val="2"/>
      <charset val="222"/>
    </font>
    <font>
      <sz val="14"/>
      <name val="AngsanaUPC"/>
      <family val="1"/>
    </font>
    <font>
      <sz val="11"/>
      <color theme="1"/>
      <name val="Calibri"/>
      <family val="2"/>
      <scheme val="minor"/>
    </font>
    <font>
      <sz val="10"/>
      <name val="MS Sans Serif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sz val="12"/>
      <name val="Helvetica-Black"/>
    </font>
    <font>
      <sz val="12"/>
      <name val="Times New Roman"/>
      <family val="1"/>
    </font>
    <font>
      <sz val="8"/>
      <color indexed="16"/>
      <name val="Century Schoolbook"/>
      <family val="1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8"/>
      <color indexed="48"/>
      <name val="Arial"/>
      <family val="2"/>
    </font>
    <font>
      <b/>
      <i/>
      <sz val="10"/>
      <name val="Times New Roman"/>
      <family val="1"/>
    </font>
    <font>
      <sz val="10"/>
      <name val="MS Sans Serif"/>
      <family val="2"/>
    </font>
    <font>
      <b/>
      <sz val="11"/>
      <name val="Helv"/>
      <family val="2"/>
    </font>
    <font>
      <b/>
      <sz val="8"/>
      <color indexed="8"/>
      <name val="Helv"/>
    </font>
    <font>
      <b/>
      <sz val="10"/>
      <name val="Palatino"/>
      <family val="1"/>
    </font>
    <font>
      <sz val="12"/>
      <name val="Palatino"/>
      <family val="1"/>
    </font>
    <font>
      <sz val="9"/>
      <name val="Tms Rmn"/>
      <charset val="222"/>
    </font>
    <font>
      <sz val="11"/>
      <name val="Helvetica-Black"/>
    </font>
    <font>
      <b/>
      <sz val="18"/>
      <color indexed="56"/>
      <name val="Tahoma"/>
      <family val="2"/>
      <charset val="222"/>
    </font>
    <font>
      <b/>
      <sz val="11"/>
      <color indexed="8"/>
      <name val="Calibri"/>
      <family val="2"/>
    </font>
    <font>
      <b/>
      <sz val="11"/>
      <color indexed="8"/>
      <name val="Tahoma"/>
      <family val="2"/>
      <charset val="222"/>
    </font>
    <font>
      <b/>
      <sz val="8"/>
      <color theme="1"/>
      <name val="Arial"/>
      <family val="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ＭＳ Ｐゴシック"/>
      <charset val="128"/>
    </font>
    <font>
      <b/>
      <sz val="11"/>
      <color theme="1"/>
      <name val="Calibri"/>
      <family val="2"/>
      <scheme val="minor"/>
    </font>
    <font>
      <sz val="12"/>
      <name val="Bookman Old Style"/>
      <family val="1"/>
    </font>
    <font>
      <sz val="8"/>
      <color theme="1"/>
      <name val="Tahoma"/>
      <family val="2"/>
      <charset val="222"/>
    </font>
    <font>
      <sz val="11"/>
      <color rgb="FFFF0000"/>
      <name val="Calibri"/>
      <family val="2"/>
      <scheme val="minor"/>
    </font>
    <font>
      <sz val="11"/>
      <color theme="1"/>
      <name val="Arial"/>
      <family val="2"/>
      <charset val="222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9"/>
      <name val="Tahoma"/>
      <family val="2"/>
    </font>
    <font>
      <b/>
      <sz val="18"/>
      <color theme="3"/>
      <name val="Cambria"/>
      <family val="2"/>
      <scheme val="major"/>
    </font>
    <font>
      <sz val="8"/>
      <color theme="1"/>
      <name val="Arial"/>
      <family val="2"/>
    </font>
    <font>
      <sz val="8"/>
      <color theme="0"/>
      <name val="Arial"/>
      <family val="2"/>
    </font>
    <font>
      <sz val="8"/>
      <color rgb="FF9C0006"/>
      <name val="Arial"/>
      <family val="2"/>
    </font>
    <font>
      <b/>
      <sz val="8"/>
      <color rgb="FFFA7D00"/>
      <name val="Arial"/>
      <family val="2"/>
    </font>
    <font>
      <b/>
      <sz val="8"/>
      <color theme="0"/>
      <name val="Arial"/>
      <family val="2"/>
    </font>
    <font>
      <i/>
      <sz val="8"/>
      <color rgb="FF7F7F7F"/>
      <name val="Arial"/>
      <family val="2"/>
    </font>
    <font>
      <sz val="8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8"/>
      <color rgb="FFFA7D00"/>
      <name val="Arial"/>
      <family val="2"/>
    </font>
    <font>
      <sz val="8"/>
      <color rgb="FF9C6500"/>
      <name val="Arial"/>
      <family val="2"/>
    </font>
    <font>
      <b/>
      <sz val="8"/>
      <color rgb="FF3F3F3F"/>
      <name val="Arial"/>
      <family val="2"/>
    </font>
    <font>
      <b/>
      <sz val="24"/>
      <name val="AngsanaUPC"/>
      <family val="1"/>
      <charset val="222"/>
    </font>
    <font>
      <sz val="8"/>
      <color rgb="FFFF0000"/>
      <name val="Arial"/>
      <family val="2"/>
    </font>
    <font>
      <b/>
      <u/>
      <sz val="14.05"/>
      <color indexed="8"/>
      <name val="Times New Roman"/>
      <family val="1"/>
    </font>
    <font>
      <sz val="11"/>
      <color theme="1"/>
      <name val="Calibri"/>
      <family val="2"/>
      <charset val="222"/>
    </font>
    <font>
      <u/>
      <sz val="11"/>
      <color theme="10"/>
      <name val="Calibri"/>
      <family val="2"/>
      <charset val="222"/>
    </font>
    <font>
      <sz val="14"/>
      <color theme="1"/>
      <name val="Cordia New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Arial"/>
      <family val="2"/>
      <charset val="222"/>
    </font>
    <font>
      <sz val="11"/>
      <color rgb="FF006100"/>
      <name val="Arial"/>
      <family val="2"/>
      <charset val="222"/>
    </font>
    <font>
      <sz val="11"/>
      <color rgb="FF9C0006"/>
      <name val="Arial"/>
      <family val="2"/>
      <charset val="222"/>
    </font>
    <font>
      <sz val="11"/>
      <color rgb="FF9C6500"/>
      <name val="Arial"/>
      <family val="2"/>
      <charset val="222"/>
    </font>
    <font>
      <sz val="11"/>
      <color rgb="FF3F3F76"/>
      <name val="Arial"/>
      <family val="2"/>
      <charset val="222"/>
    </font>
    <font>
      <b/>
      <sz val="11"/>
      <color rgb="FF3F3F3F"/>
      <name val="Arial"/>
      <family val="2"/>
      <charset val="222"/>
    </font>
    <font>
      <b/>
      <sz val="11"/>
      <color rgb="FFFA7D00"/>
      <name val="Arial"/>
      <family val="2"/>
      <charset val="222"/>
    </font>
    <font>
      <sz val="11"/>
      <color rgb="FFFA7D00"/>
      <name val="Arial"/>
      <family val="2"/>
      <charset val="222"/>
    </font>
    <font>
      <b/>
      <sz val="11"/>
      <color theme="0"/>
      <name val="Arial"/>
      <family val="2"/>
      <charset val="222"/>
    </font>
    <font>
      <sz val="11"/>
      <color rgb="FFFF0000"/>
      <name val="Arial"/>
      <family val="2"/>
      <charset val="222"/>
    </font>
    <font>
      <i/>
      <sz val="11"/>
      <color rgb="FF7F7F7F"/>
      <name val="Arial"/>
      <family val="2"/>
      <charset val="222"/>
    </font>
    <font>
      <b/>
      <sz val="11"/>
      <color theme="1"/>
      <name val="Arial"/>
      <family val="2"/>
      <charset val="222"/>
    </font>
    <font>
      <sz val="11"/>
      <color theme="0"/>
      <name val="Arial"/>
      <family val="2"/>
      <charset val="22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6"/>
      <color theme="1"/>
      <name val="Angsana New"/>
      <family val="1"/>
    </font>
  </fonts>
  <fills count="9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41"/>
        <bgColor indexed="27"/>
      </patternFill>
    </fill>
    <fill>
      <patternFill patternType="solid">
        <fgColor indexed="30"/>
        <bgColor indexed="21"/>
      </patternFill>
    </fill>
    <fill>
      <patternFill patternType="solid">
        <fgColor indexed="33"/>
        <bgColor indexed="59"/>
      </patternFill>
    </fill>
    <fill>
      <patternFill patternType="solid">
        <fgColor indexed="21"/>
        <bgColor indexed="41"/>
      </patternFill>
    </fill>
    <fill>
      <patternFill patternType="solid">
        <fgColor indexed="27"/>
        <bgColor indexed="41"/>
      </patternFill>
    </fill>
    <fill>
      <patternFill patternType="solid">
        <fgColor indexed="14"/>
        <bgColor indexed="33"/>
      </patternFill>
    </fill>
    <fill>
      <patternFill patternType="solid">
        <fgColor indexed="35"/>
        <bgColor indexed="31"/>
      </patternFill>
    </fill>
    <fill>
      <patternFill patternType="solid">
        <fgColor indexed="60"/>
        <bgColor indexed="51"/>
      </patternFill>
    </fill>
    <fill>
      <patternFill patternType="solid">
        <fgColor indexed="11"/>
        <bgColor indexed="42"/>
      </patternFill>
    </fill>
    <fill>
      <patternFill patternType="solid">
        <fgColor indexed="22"/>
        <bgColor indexed="35"/>
      </patternFill>
    </fill>
    <fill>
      <patternFill patternType="solid">
        <fgColor indexed="15"/>
        <bgColor indexed="31"/>
      </patternFill>
    </fill>
    <fill>
      <patternFill patternType="solid">
        <fgColor indexed="13"/>
        <bgColor indexed="47"/>
      </patternFill>
    </fill>
    <fill>
      <patternFill patternType="solid">
        <fgColor indexed="24"/>
        <bgColor indexed="40"/>
      </patternFill>
    </fill>
    <fill>
      <patternFill patternType="solid">
        <fgColor indexed="45"/>
        <bgColor indexed="46"/>
      </patternFill>
    </fill>
    <fill>
      <patternFill patternType="solid">
        <fgColor indexed="34"/>
        <bgColor indexed="11"/>
      </patternFill>
    </fill>
    <fill>
      <patternFill patternType="solid">
        <fgColor indexed="46"/>
        <bgColor indexed="55"/>
      </patternFill>
    </fill>
    <fill>
      <patternFill patternType="solid">
        <fgColor indexed="44"/>
        <bgColor indexed="40"/>
      </patternFill>
    </fill>
    <fill>
      <patternFill patternType="solid">
        <fgColor indexed="51"/>
        <bgColor indexed="47"/>
      </patternFill>
    </fill>
    <fill>
      <patternFill patternType="solid">
        <fgColor indexed="48"/>
        <bgColor indexed="49"/>
      </patternFill>
    </fill>
    <fill>
      <patternFill patternType="solid">
        <fgColor indexed="61"/>
        <bgColor indexed="19"/>
      </patternFill>
    </fill>
    <fill>
      <patternFill patternType="solid">
        <fgColor indexed="50"/>
        <bgColor indexed="55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8"/>
      </patternFill>
    </fill>
    <fill>
      <patternFill patternType="solid">
        <fgColor indexed="29"/>
        <bgColor indexed="52"/>
      </patternFill>
    </fill>
    <fill>
      <patternFill patternType="solid">
        <fgColor indexed="38"/>
        <bgColor indexed="13"/>
      </patternFill>
    </fill>
    <fill>
      <patternFill patternType="solid">
        <fgColor indexed="59"/>
        <bgColor indexed="33"/>
      </patternFill>
    </fill>
    <fill>
      <patternFill patternType="solid">
        <fgColor indexed="55"/>
        <bgColor indexed="57"/>
      </patternFill>
    </fill>
    <fill>
      <patternFill patternType="solid">
        <fgColor indexed="42"/>
        <bgColor indexed="11"/>
      </patternFill>
    </fill>
    <fill>
      <patternFill patternType="solid">
        <fgColor indexed="47"/>
        <bgColor indexed="51"/>
      </patternFill>
    </fill>
    <fill>
      <patternFill patternType="solid">
        <fgColor indexed="43"/>
        <bgColor indexed="13"/>
      </patternFill>
    </fill>
    <fill>
      <patternFill patternType="solid">
        <fgColor indexed="26"/>
        <bgColor indexed="3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0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2"/>
      </bottom>
      <diagonal/>
    </border>
    <border>
      <left style="thin">
        <color indexed="57"/>
      </left>
      <right style="thin">
        <color indexed="57"/>
      </right>
      <top style="thin">
        <color indexed="57"/>
      </top>
      <bottom style="thin">
        <color indexed="5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4187">
    <xf numFmtId="0" fontId="0" fillId="0" borderId="0"/>
    <xf numFmtId="0" fontId="3" fillId="0" borderId="0"/>
    <xf numFmtId="0" fontId="7" fillId="0" borderId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169" fontId="1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1" fillId="0" borderId="0"/>
    <xf numFmtId="0" fontId="14" fillId="0" borderId="0"/>
    <xf numFmtId="169" fontId="14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17" fillId="0" borderId="13" applyNumberFormat="0" applyFill="0" applyAlignment="0" applyProtection="0"/>
    <xf numFmtId="0" fontId="18" fillId="0" borderId="14" applyNumberFormat="0" applyFill="0" applyAlignment="0" applyProtection="0"/>
    <xf numFmtId="0" fontId="19" fillId="0" borderId="15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2" fillId="6" borderId="16" applyNumberFormat="0" applyAlignment="0" applyProtection="0"/>
    <xf numFmtId="0" fontId="23" fillId="7" borderId="17" applyNumberFormat="0" applyAlignment="0" applyProtection="0"/>
    <xf numFmtId="0" fontId="24" fillId="7" borderId="16" applyNumberFormat="0" applyAlignment="0" applyProtection="0"/>
    <xf numFmtId="0" fontId="25" fillId="0" borderId="18" applyNumberFormat="0" applyFill="0" applyAlignment="0" applyProtection="0"/>
    <xf numFmtId="0" fontId="26" fillId="8" borderId="19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21" applyNumberFormat="0" applyFill="0" applyAlignment="0" applyProtection="0"/>
    <xf numFmtId="0" fontId="30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30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30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30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30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30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169" fontId="15" fillId="0" borderId="0" applyFont="0" applyFill="0" applyBorder="0" applyAlignment="0" applyProtection="0"/>
    <xf numFmtId="0" fontId="15" fillId="0" borderId="0"/>
    <xf numFmtId="169" fontId="15" fillId="0" borderId="0" applyFont="0" applyFill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39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3" borderId="0" applyNumberFormat="0" applyBorder="0" applyAlignment="0" applyProtection="0"/>
    <xf numFmtId="0" fontId="35" fillId="44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7" borderId="0" applyNumberFormat="0" applyBorder="0" applyAlignment="0" applyProtection="0"/>
    <xf numFmtId="0" fontId="35" fillId="48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51" borderId="0" applyNumberFormat="0" applyBorder="0" applyAlignment="0" applyProtection="0"/>
    <xf numFmtId="169" fontId="5" fillId="0" borderId="0" applyFont="0" applyBorder="0" applyAlignment="0"/>
    <xf numFmtId="0" fontId="36" fillId="35" borderId="0" applyNumberFormat="0" applyBorder="0" applyAlignment="0" applyProtection="0"/>
    <xf numFmtId="0" fontId="37" fillId="52" borderId="22" applyNumberFormat="0" applyAlignment="0" applyProtection="0"/>
    <xf numFmtId="0" fontId="38" fillId="53" borderId="23" applyNumberFormat="0" applyAlignment="0" applyProtection="0"/>
    <xf numFmtId="176" fontId="39" fillId="0" borderId="0"/>
    <xf numFmtId="176" fontId="39" fillId="0" borderId="0"/>
    <xf numFmtId="176" fontId="39" fillId="0" borderId="0"/>
    <xf numFmtId="176" fontId="39" fillId="0" borderId="0"/>
    <xf numFmtId="176" fontId="39" fillId="0" borderId="0"/>
    <xf numFmtId="176" fontId="39" fillId="0" borderId="0"/>
    <xf numFmtId="176" fontId="39" fillId="0" borderId="0"/>
    <xf numFmtId="176" fontId="39" fillId="0" borderId="0"/>
    <xf numFmtId="177" fontId="40" fillId="0" borderId="0" applyFill="0" applyBorder="0" applyAlignment="0" applyProtection="0"/>
    <xf numFmtId="40" fontId="40" fillId="0" borderId="0" applyFill="0" applyBorder="0" applyAlignment="0" applyProtection="0"/>
    <xf numFmtId="164" fontId="41" fillId="54" borderId="0" applyFill="0" applyBorder="0" applyAlignment="0">
      <alignment vertical="top"/>
    </xf>
    <xf numFmtId="178" fontId="41" fillId="54" borderId="0" applyFill="0" applyBorder="0" applyAlignment="0">
      <alignment vertical="top"/>
    </xf>
    <xf numFmtId="178" fontId="41" fillId="54" borderId="0" applyFill="0" applyBorder="0" applyAlignment="0">
      <alignment vertical="top"/>
    </xf>
    <xf numFmtId="179" fontId="41" fillId="0" borderId="0" applyFill="0" applyBorder="0" applyAlignment="0" applyProtection="0"/>
    <xf numFmtId="180" fontId="41" fillId="0" borderId="0" applyFill="0" applyBorder="0" applyAlignment="0" applyProtection="0"/>
    <xf numFmtId="180" fontId="41" fillId="0" borderId="0" applyFill="0" applyBorder="0" applyAlignment="0" applyProtection="0"/>
    <xf numFmtId="169" fontId="8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81" fontId="42" fillId="0" borderId="0" applyFill="0" applyBorder="0"/>
    <xf numFmtId="182" fontId="42" fillId="0" borderId="0" applyFill="0" applyBorder="0"/>
    <xf numFmtId="0" fontId="43" fillId="0" borderId="0"/>
    <xf numFmtId="183" fontId="43" fillId="0" borderId="0"/>
    <xf numFmtId="0" fontId="44" fillId="0" borderId="0">
      <alignment horizontal="left"/>
    </xf>
    <xf numFmtId="0" fontId="45" fillId="0" borderId="0"/>
    <xf numFmtId="0" fontId="46" fillId="0" borderId="0">
      <alignment horizontal="left"/>
    </xf>
    <xf numFmtId="0" fontId="41" fillId="54" borderId="3" applyFill="0" applyBorder="0" applyAlignment="0">
      <alignment horizontal="right"/>
    </xf>
    <xf numFmtId="184" fontId="41" fillId="54" borderId="3" applyFill="0" applyBorder="0" applyAlignment="0">
      <alignment horizontal="right"/>
    </xf>
    <xf numFmtId="184" fontId="41" fillId="54" borderId="3" applyFill="0" applyBorder="0" applyAlignment="0">
      <alignment horizontal="right"/>
    </xf>
    <xf numFmtId="0" fontId="43" fillId="0" borderId="0"/>
    <xf numFmtId="185" fontId="43" fillId="0" borderId="0"/>
    <xf numFmtId="186" fontId="47" fillId="55" borderId="0">
      <protection hidden="1"/>
    </xf>
    <xf numFmtId="187" fontId="48" fillId="0" borderId="0" applyFill="0">
      <alignment horizontal="center"/>
    </xf>
    <xf numFmtId="188" fontId="48" fillId="0" borderId="0" applyFill="0" applyBorder="0">
      <alignment horizontal="center"/>
    </xf>
    <xf numFmtId="47" fontId="48" fillId="0" borderId="0" applyFill="0">
      <alignment horizontal="center"/>
    </xf>
    <xf numFmtId="189" fontId="43" fillId="0" borderId="0"/>
    <xf numFmtId="0" fontId="49" fillId="0" borderId="0" applyNumberForma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50" fillId="56" borderId="0"/>
    <xf numFmtId="0" fontId="50" fillId="57" borderId="0"/>
    <xf numFmtId="0" fontId="50" fillId="58" borderId="0"/>
    <xf numFmtId="0" fontId="50" fillId="59" borderId="0"/>
    <xf numFmtId="0" fontId="50" fillId="60" borderId="0"/>
    <xf numFmtId="0" fontId="50" fillId="61" borderId="0"/>
    <xf numFmtId="0" fontId="50" fillId="62" borderId="0"/>
    <xf numFmtId="0" fontId="50" fillId="63" borderId="0"/>
    <xf numFmtId="0" fontId="50" fillId="64" borderId="0"/>
    <xf numFmtId="0" fontId="50" fillId="65" borderId="0"/>
    <xf numFmtId="0" fontId="50" fillId="66" borderId="0"/>
    <xf numFmtId="0" fontId="50" fillId="67" borderId="0"/>
    <xf numFmtId="0" fontId="51" fillId="68" borderId="0"/>
    <xf numFmtId="0" fontId="51" fillId="69" borderId="0"/>
    <xf numFmtId="0" fontId="51" fillId="70" borderId="0"/>
    <xf numFmtId="0" fontId="51" fillId="71" borderId="0"/>
    <xf numFmtId="0" fontId="51" fillId="72" borderId="0"/>
    <xf numFmtId="0" fontId="51" fillId="73" borderId="0"/>
    <xf numFmtId="0" fontId="51" fillId="74" borderId="0"/>
    <xf numFmtId="0" fontId="51" fillId="75" borderId="0"/>
    <xf numFmtId="0" fontId="51" fillId="76" borderId="0"/>
    <xf numFmtId="0" fontId="51" fillId="77" borderId="0"/>
    <xf numFmtId="0" fontId="51" fillId="78" borderId="0"/>
    <xf numFmtId="0" fontId="51" fillId="79" borderId="0"/>
    <xf numFmtId="0" fontId="52" fillId="80" borderId="0"/>
    <xf numFmtId="0" fontId="53" fillId="81" borderId="22"/>
    <xf numFmtId="0" fontId="54" fillId="82" borderId="23"/>
    <xf numFmtId="191" fontId="50" fillId="0" borderId="0"/>
    <xf numFmtId="0" fontId="55" fillId="0" borderId="0"/>
    <xf numFmtId="0" fontId="56" fillId="83" borderId="0"/>
    <xf numFmtId="0" fontId="57" fillId="0" borderId="24"/>
    <xf numFmtId="0" fontId="58" fillId="0" borderId="25"/>
    <xf numFmtId="0" fontId="59" fillId="0" borderId="26"/>
    <xf numFmtId="0" fontId="59" fillId="0" borderId="0"/>
    <xf numFmtId="0" fontId="60" fillId="84" borderId="22"/>
    <xf numFmtId="0" fontId="61" fillId="0" borderId="27"/>
    <xf numFmtId="0" fontId="62" fillId="85" borderId="0"/>
    <xf numFmtId="0" fontId="50" fillId="0" borderId="0"/>
    <xf numFmtId="0" fontId="50" fillId="86" borderId="28"/>
    <xf numFmtId="0" fontId="63" fillId="81" borderId="29"/>
    <xf numFmtId="0" fontId="64" fillId="0" borderId="0"/>
    <xf numFmtId="0" fontId="65" fillId="0" borderId="30"/>
    <xf numFmtId="0" fontId="66" fillId="0" borderId="0"/>
    <xf numFmtId="0" fontId="67" fillId="0" borderId="0" applyNumberFormat="0" applyFill="0" applyBorder="0" applyAlignment="0" applyProtection="0"/>
    <xf numFmtId="0" fontId="68" fillId="0" borderId="0">
      <alignment horizontal="left"/>
    </xf>
    <xf numFmtId="0" fontId="69" fillId="0" borderId="0">
      <alignment horizontal="left"/>
    </xf>
    <xf numFmtId="0" fontId="70" fillId="0" borderId="0">
      <alignment horizontal="left"/>
    </xf>
    <xf numFmtId="0" fontId="70" fillId="0" borderId="0">
      <alignment horizontal="left"/>
    </xf>
    <xf numFmtId="0" fontId="72" fillId="0" borderId="8" applyFont="0" applyFill="0" applyBorder="0">
      <alignment horizontal="center" vertical="justify" wrapText="1"/>
    </xf>
    <xf numFmtId="0" fontId="72" fillId="0" borderId="8" applyFont="0" applyFill="0" applyBorder="0">
      <alignment horizontal="centerContinuous" vertical="justify" wrapText="1"/>
    </xf>
    <xf numFmtId="0" fontId="42" fillId="0" borderId="0" applyFill="0" applyBorder="0"/>
    <xf numFmtId="0" fontId="8" fillId="0" borderId="0" applyFont="0" applyFill="0" applyBorder="0"/>
    <xf numFmtId="0" fontId="8" fillId="0" borderId="0" applyFont="0" applyFill="0" applyBorder="0"/>
    <xf numFmtId="0" fontId="8" fillId="0" borderId="0" applyFont="0" applyFill="0" applyBorder="0">
      <alignment vertical="justify" wrapText="1"/>
    </xf>
    <xf numFmtId="0" fontId="73" fillId="36" borderId="0" applyNumberFormat="0" applyBorder="0" applyAlignment="0" applyProtection="0"/>
    <xf numFmtId="38" fontId="74" fillId="87" borderId="0" applyNumberFormat="0" applyBorder="0" applyAlignment="0" applyProtection="0"/>
    <xf numFmtId="38" fontId="75" fillId="87" borderId="0" applyNumberFormat="0" applyBorder="0" applyAlignment="0" applyProtection="0"/>
    <xf numFmtId="0" fontId="76" fillId="0" borderId="0">
      <alignment horizontal="left"/>
    </xf>
    <xf numFmtId="0" fontId="76" fillId="0" borderId="0">
      <alignment horizontal="left"/>
    </xf>
    <xf numFmtId="0" fontId="78" fillId="0" borderId="10">
      <alignment horizontal="left" vertical="top"/>
    </xf>
    <xf numFmtId="0" fontId="78" fillId="0" borderId="10">
      <alignment horizontal="left" vertical="top"/>
    </xf>
    <xf numFmtId="0" fontId="78" fillId="0" borderId="10">
      <alignment horizontal="left" vertical="top"/>
    </xf>
    <xf numFmtId="0" fontId="78" fillId="0" borderId="10">
      <alignment horizontal="left" vertical="top"/>
    </xf>
    <xf numFmtId="0" fontId="79" fillId="0" borderId="0">
      <alignment horizontal="left"/>
    </xf>
    <xf numFmtId="0" fontId="78" fillId="0" borderId="10">
      <alignment horizontal="left" vertical="top"/>
    </xf>
    <xf numFmtId="0" fontId="80" fillId="0" borderId="10">
      <alignment horizontal="left" vertical="top"/>
    </xf>
    <xf numFmtId="0" fontId="80" fillId="0" borderId="10">
      <alignment horizontal="left" vertical="top"/>
    </xf>
    <xf numFmtId="0" fontId="80" fillId="0" borderId="10">
      <alignment horizontal="left" vertical="top"/>
    </xf>
    <xf numFmtId="0" fontId="80" fillId="0" borderId="10">
      <alignment horizontal="left" vertical="top"/>
    </xf>
    <xf numFmtId="0" fontId="81" fillId="0" borderId="0">
      <alignment horizontal="left"/>
    </xf>
    <xf numFmtId="0" fontId="82" fillId="0" borderId="10">
      <alignment horizontal="left" vertical="top"/>
    </xf>
    <xf numFmtId="0" fontId="83" fillId="0" borderId="0">
      <alignment horizontal="left"/>
    </xf>
    <xf numFmtId="0" fontId="83" fillId="0" borderId="0">
      <alignment horizontal="left"/>
    </xf>
    <xf numFmtId="0" fontId="83" fillId="0" borderId="0">
      <alignment horizontal="left"/>
    </xf>
    <xf numFmtId="0" fontId="83" fillId="0" borderId="0">
      <alignment horizontal="left"/>
    </xf>
    <xf numFmtId="0" fontId="83" fillId="0" borderId="0">
      <alignment horizontal="left"/>
    </xf>
    <xf numFmtId="0" fontId="84" fillId="0" borderId="0" applyNumberFormat="0" applyFill="0" applyBorder="0" applyAlignment="0" applyProtection="0"/>
    <xf numFmtId="192" fontId="40" fillId="0" borderId="0" applyFill="0" applyBorder="0" applyAlignment="0" applyProtection="0"/>
    <xf numFmtId="10" fontId="74" fillId="88" borderId="8" applyNumberFormat="0" applyBorder="0" applyAlignment="0" applyProtection="0"/>
    <xf numFmtId="10" fontId="75" fillId="88" borderId="8" applyNumberFormat="0" applyBorder="0" applyAlignment="0" applyProtection="0"/>
    <xf numFmtId="0" fontId="85" fillId="39" borderId="22" applyNumberFormat="0" applyAlignment="0" applyProtection="0"/>
    <xf numFmtId="0" fontId="86" fillId="0" borderId="27" applyNumberFormat="0" applyFill="0" applyAlignment="0" applyProtection="0"/>
    <xf numFmtId="17" fontId="87" fillId="0" borderId="0" applyFill="0" applyBorder="0">
      <alignment horizontal="center"/>
    </xf>
    <xf numFmtId="193" fontId="8" fillId="0" borderId="0" applyFill="0" applyBorder="0">
      <alignment horizontal="center"/>
    </xf>
    <xf numFmtId="194" fontId="8" fillId="0" borderId="0" applyFont="0" applyFill="0" applyBorder="0"/>
    <xf numFmtId="195" fontId="8" fillId="0" borderId="0" applyFont="0" applyFill="0" applyBorder="0"/>
    <xf numFmtId="0" fontId="88" fillId="89" borderId="0" applyNumberFormat="0" applyBorder="0" applyAlignment="0" applyProtection="0"/>
    <xf numFmtId="37" fontId="89" fillId="0" borderId="0"/>
    <xf numFmtId="0" fontId="90" fillId="0" borderId="0"/>
    <xf numFmtId="196" fontId="91" fillId="0" borderId="0"/>
    <xf numFmtId="197" fontId="42" fillId="0" borderId="0" applyFont="0" applyFill="0" applyBorder="0"/>
    <xf numFmtId="198" fontId="8" fillId="0" borderId="0" applyFont="0" applyFill="0" applyBorder="0"/>
    <xf numFmtId="0" fontId="92" fillId="0" borderId="0"/>
    <xf numFmtId="0" fontId="41" fillId="0" borderId="0"/>
    <xf numFmtId="0" fontId="92" fillId="0" borderId="0"/>
    <xf numFmtId="0" fontId="92" fillId="0" borderId="0"/>
    <xf numFmtId="0" fontId="8" fillId="0" borderId="0"/>
    <xf numFmtId="0" fontId="8" fillId="0" borderId="0"/>
    <xf numFmtId="0" fontId="92" fillId="0" borderId="0"/>
    <xf numFmtId="0" fontId="92" fillId="0" borderId="0"/>
    <xf numFmtId="0" fontId="92" fillId="0" borderId="0"/>
    <xf numFmtId="0" fontId="41" fillId="0" borderId="0"/>
    <xf numFmtId="0" fontId="11" fillId="0" borderId="0"/>
    <xf numFmtId="0" fontId="11" fillId="0" borderId="0"/>
    <xf numFmtId="0" fontId="41" fillId="0" borderId="0"/>
    <xf numFmtId="199" fontId="8" fillId="0" borderId="0" applyFont="0" applyFill="0" applyBorder="0"/>
    <xf numFmtId="200" fontId="8" fillId="0" borderId="0"/>
    <xf numFmtId="201" fontId="8" fillId="0" borderId="0" applyFont="0" applyFill="0" applyBorder="0">
      <alignment vertical="justify" wrapText="1"/>
    </xf>
    <xf numFmtId="0" fontId="93" fillId="0" borderId="0"/>
    <xf numFmtId="0" fontId="34" fillId="90" borderId="31" applyNumberFormat="0" applyFont="0" applyAlignment="0" applyProtection="0"/>
    <xf numFmtId="0" fontId="94" fillId="52" borderId="29" applyNumberFormat="0" applyAlignment="0" applyProtection="0"/>
    <xf numFmtId="0" fontId="95" fillId="0" borderId="0">
      <alignment horizontal="left"/>
    </xf>
    <xf numFmtId="0" fontId="41" fillId="54" borderId="0" applyFill="0" applyBorder="0" applyAlignment="0" applyProtection="0">
      <protection locked="0"/>
    </xf>
    <xf numFmtId="202" fontId="41" fillId="54" borderId="0" applyFill="0" applyBorder="0" applyAlignment="0" applyProtection="0">
      <protection locked="0"/>
    </xf>
    <xf numFmtId="202" fontId="41" fillId="54" borderId="0" applyFill="0" applyBorder="0" applyAlignment="0" applyProtection="0">
      <protection locked="0"/>
    </xf>
    <xf numFmtId="203" fontId="41" fillId="54" borderId="0" applyFill="0" applyBorder="0" applyAlignment="0" applyProtection="0">
      <alignment vertical="top"/>
    </xf>
    <xf numFmtId="5" fontId="41" fillId="54" borderId="0" applyFill="0" applyBorder="0" applyAlignment="0" applyProtection="0">
      <alignment vertical="top"/>
    </xf>
    <xf numFmtId="5" fontId="41" fillId="54" borderId="0" applyFill="0" applyBorder="0" applyAlignment="0" applyProtection="0">
      <alignment vertical="top"/>
    </xf>
    <xf numFmtId="204" fontId="41" fillId="0" borderId="0" applyFill="0" applyBorder="0" applyAlignment="0" applyProtection="0"/>
    <xf numFmtId="205" fontId="41" fillId="0" borderId="0" applyFill="0" applyBorder="0" applyAlignment="0" applyProtection="0"/>
    <xf numFmtId="205" fontId="41" fillId="0" borderId="0" applyFill="0" applyBorder="0" applyAlignment="0" applyProtection="0"/>
    <xf numFmtId="10" fontId="3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1" fillId="0" borderId="0" applyFont="0" applyFill="0" applyBorder="0" applyAlignment="0" applyProtection="0"/>
    <xf numFmtId="1" fontId="33" fillId="0" borderId="32" applyNumberFormat="0" applyFill="0" applyAlignment="0" applyProtection="0">
      <alignment horizontal="center" vertical="center"/>
    </xf>
    <xf numFmtId="0" fontId="69" fillId="0" borderId="33">
      <alignment vertical="center"/>
    </xf>
    <xf numFmtId="0" fontId="96" fillId="0" borderId="0">
      <alignment horizontal="left"/>
    </xf>
    <xf numFmtId="0" fontId="70" fillId="0" borderId="0">
      <alignment horizontal="left"/>
    </xf>
    <xf numFmtId="0" fontId="81" fillId="0" borderId="0"/>
    <xf numFmtId="0" fontId="79" fillId="0" borderId="0"/>
    <xf numFmtId="0" fontId="70" fillId="0" borderId="0"/>
    <xf numFmtId="0" fontId="97" fillId="0" borderId="0" applyNumberFormat="0" applyFill="0" applyBorder="0" applyAlignment="0" applyProtection="0"/>
    <xf numFmtId="0" fontId="98" fillId="0" borderId="0"/>
    <xf numFmtId="0" fontId="98" fillId="0" borderId="0"/>
    <xf numFmtId="0" fontId="99" fillId="0" borderId="0"/>
    <xf numFmtId="0" fontId="99" fillId="0" borderId="0"/>
    <xf numFmtId="0" fontId="98" fillId="0" borderId="0"/>
    <xf numFmtId="0" fontId="98" fillId="0" borderId="0"/>
    <xf numFmtId="0" fontId="100" fillId="0" borderId="0" applyNumberFormat="0" applyFill="0" applyBorder="0" applyAlignment="0" applyProtection="0"/>
    <xf numFmtId="0" fontId="99" fillId="0" borderId="0"/>
    <xf numFmtId="0" fontId="98" fillId="0" borderId="0"/>
    <xf numFmtId="0" fontId="101" fillId="0" borderId="34" applyNumberFormat="0" applyFill="0" applyAlignment="0" applyProtection="0"/>
    <xf numFmtId="0" fontId="102" fillId="0" borderId="0" applyNumberFormat="0" applyFill="0" applyBorder="0" applyAlignment="0" applyProtection="0"/>
    <xf numFmtId="167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/>
    <xf numFmtId="167" fontId="104" fillId="0" borderId="0" applyFont="0" applyFill="0" applyBorder="0" applyAlignment="0" applyProtection="0"/>
    <xf numFmtId="169" fontId="104" fillId="0" borderId="0" applyFont="0" applyFill="0" applyBorder="0" applyAlignment="0" applyProtection="0"/>
    <xf numFmtId="42" fontId="105" fillId="0" borderId="0" applyFont="0" applyFill="0" applyBorder="0" applyAlignment="0" applyProtection="0"/>
    <xf numFmtId="44" fontId="105" fillId="0" borderId="0" applyFon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107" fillId="0" borderId="0"/>
    <xf numFmtId="0" fontId="108" fillId="0" borderId="0"/>
    <xf numFmtId="169" fontId="15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10" fillId="5" borderId="0" applyNumberFormat="0" applyBorder="0" applyAlignment="0" applyProtection="0"/>
    <xf numFmtId="169" fontId="15" fillId="0" borderId="0" applyFont="0" applyFill="0" applyBorder="0" applyAlignment="0" applyProtection="0"/>
    <xf numFmtId="0" fontId="30" fillId="13" borderId="0" applyNumberFormat="0" applyBorder="0" applyAlignment="0" applyProtection="0"/>
    <xf numFmtId="0" fontId="30" fillId="17" borderId="0" applyNumberFormat="0" applyBorder="0" applyAlignment="0" applyProtection="0"/>
    <xf numFmtId="0" fontId="30" fillId="21" borderId="0" applyNumberFormat="0" applyBorder="0" applyAlignment="0" applyProtection="0"/>
    <xf numFmtId="0" fontId="30" fillId="25" borderId="0" applyNumberFormat="0" applyBorder="0" applyAlignment="0" applyProtection="0"/>
    <xf numFmtId="0" fontId="30" fillId="29" borderId="0" applyNumberFormat="0" applyBorder="0" applyAlignment="0" applyProtection="0"/>
    <xf numFmtId="0" fontId="30" fillId="33" borderId="0" applyNumberFormat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0" fontId="2" fillId="9" borderId="20" applyNumberFormat="0" applyFont="0" applyAlignment="0" applyProtection="0"/>
    <xf numFmtId="169" fontId="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43" fillId="0" borderId="0" applyFont="0" applyFill="0" applyBorder="0" applyAlignment="0" applyProtection="0"/>
    <xf numFmtId="207" fontId="111" fillId="0" borderId="0" applyFont="0" applyFill="0" applyBorder="0" applyAlignment="0" applyProtection="0"/>
    <xf numFmtId="208" fontId="33" fillId="0" borderId="0" applyFont="0" applyFill="0" applyBorder="0" applyAlignment="0" applyProtection="0"/>
    <xf numFmtId="209" fontId="33" fillId="0" borderId="0" applyFont="0" applyFill="0" applyBorder="0" applyAlignment="0" applyProtection="0"/>
    <xf numFmtId="210" fontId="33" fillId="0" borderId="0" applyFont="0" applyFill="0" applyBorder="0" applyAlignment="0" applyProtection="0"/>
    <xf numFmtId="211" fontId="33" fillId="0" borderId="0" applyFont="0" applyFill="0" applyBorder="0" applyAlignment="0" applyProtection="0"/>
    <xf numFmtId="212" fontId="33" fillId="0" borderId="0" applyFont="0" applyFill="0" applyBorder="0" applyAlignment="0" applyProtection="0"/>
    <xf numFmtId="213" fontId="33" fillId="0" borderId="0" applyFont="0" applyFill="0" applyBorder="0" applyAlignment="0" applyProtection="0"/>
    <xf numFmtId="0" fontId="112" fillId="0" borderId="0" applyNumberFormat="0" applyFill="0" applyBorder="0" applyAlignment="0" applyProtection="0"/>
    <xf numFmtId="0" fontId="33" fillId="89" borderId="0" applyNumberFormat="0" applyFont="0" applyAlignment="0" applyProtection="0"/>
    <xf numFmtId="214" fontId="33" fillId="0" borderId="0" applyFont="0" applyFill="0" applyBorder="0" applyAlignment="0" applyProtection="0"/>
    <xf numFmtId="215" fontId="33" fillId="0" borderId="0" applyFont="0" applyFill="0" applyBorder="0" applyProtection="0">
      <alignment horizontal="right"/>
    </xf>
    <xf numFmtId="176" fontId="39" fillId="0" borderId="0"/>
    <xf numFmtId="0" fontId="113" fillId="0" borderId="0" applyNumberFormat="0" applyFill="0" applyBorder="0" applyProtection="0">
      <alignment vertical="top"/>
    </xf>
    <xf numFmtId="176" fontId="39" fillId="0" borderId="0"/>
    <xf numFmtId="0" fontId="114" fillId="0" borderId="36" applyNumberFormat="0" applyFill="0" applyAlignment="0" applyProtection="0"/>
    <xf numFmtId="0" fontId="115" fillId="0" borderId="37" applyNumberFormat="0" applyFill="0" applyProtection="0">
      <alignment horizontal="center"/>
    </xf>
    <xf numFmtId="0" fontId="115" fillId="0" borderId="0" applyNumberFormat="0" applyFill="0" applyBorder="0" applyProtection="0">
      <alignment horizontal="left"/>
    </xf>
    <xf numFmtId="0" fontId="116" fillId="0" borderId="0" applyNumberFormat="0" applyFill="0" applyBorder="0" applyProtection="0">
      <alignment horizontal="centerContinuous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117" fillId="0" borderId="0">
      <alignment horizontal="center"/>
    </xf>
    <xf numFmtId="0" fontId="117" fillId="0" borderId="0">
      <alignment horizontal="center"/>
    </xf>
    <xf numFmtId="0" fontId="117" fillId="0" borderId="0">
      <alignment horizontal="center"/>
    </xf>
    <xf numFmtId="0" fontId="117" fillId="0" borderId="0">
      <alignment horizontal="center"/>
    </xf>
    <xf numFmtId="0" fontId="117" fillId="0" borderId="0">
      <alignment horizontal="center"/>
    </xf>
    <xf numFmtId="0" fontId="117" fillId="0" borderId="0">
      <alignment horizontal="center"/>
    </xf>
    <xf numFmtId="0" fontId="117" fillId="0" borderId="0">
      <alignment horizontal="center"/>
    </xf>
    <xf numFmtId="0" fontId="117" fillId="0" borderId="0">
      <alignment horizontal="center"/>
    </xf>
    <xf numFmtId="0" fontId="117" fillId="0" borderId="0">
      <alignment horizontal="center"/>
    </xf>
    <xf numFmtId="0" fontId="117" fillId="0" borderId="0">
      <alignment horizontal="center"/>
    </xf>
    <xf numFmtId="0" fontId="117" fillId="0" borderId="0">
      <alignment horizontal="center"/>
    </xf>
    <xf numFmtId="0" fontId="117" fillId="0" borderId="0">
      <alignment horizontal="center"/>
    </xf>
    <xf numFmtId="0" fontId="117" fillId="0" borderId="0">
      <alignment horizontal="center"/>
    </xf>
    <xf numFmtId="0" fontId="117" fillId="0" borderId="0">
      <alignment horizontal="center"/>
    </xf>
    <xf numFmtId="0" fontId="117" fillId="0" borderId="0">
      <alignment horizontal="center"/>
    </xf>
    <xf numFmtId="0" fontId="117" fillId="0" borderId="0">
      <alignment horizontal="center"/>
    </xf>
    <xf numFmtId="0" fontId="117" fillId="0" borderId="0">
      <alignment horizontal="right"/>
    </xf>
    <xf numFmtId="0" fontId="117" fillId="0" borderId="0">
      <alignment horizontal="right"/>
    </xf>
    <xf numFmtId="0" fontId="117" fillId="0" borderId="0">
      <alignment horizontal="right"/>
    </xf>
    <xf numFmtId="0" fontId="117" fillId="0" borderId="0">
      <alignment horizontal="right"/>
    </xf>
    <xf numFmtId="0" fontId="117" fillId="0" borderId="0">
      <alignment horizontal="right"/>
    </xf>
    <xf numFmtId="0" fontId="117" fillId="0" borderId="0">
      <alignment horizontal="right"/>
    </xf>
    <xf numFmtId="0" fontId="117" fillId="0" borderId="0">
      <alignment horizontal="right"/>
    </xf>
    <xf numFmtId="0" fontId="117" fillId="0" borderId="0">
      <alignment horizontal="right"/>
    </xf>
    <xf numFmtId="0" fontId="117" fillId="0" borderId="0">
      <alignment horizontal="right"/>
    </xf>
    <xf numFmtId="0" fontId="117" fillId="0" borderId="0">
      <alignment horizontal="right"/>
    </xf>
    <xf numFmtId="0" fontId="117" fillId="0" borderId="0">
      <alignment horizontal="right"/>
    </xf>
    <xf numFmtId="0" fontId="117" fillId="0" borderId="0">
      <alignment horizontal="right"/>
    </xf>
    <xf numFmtId="0" fontId="117" fillId="0" borderId="0">
      <alignment horizontal="right"/>
    </xf>
    <xf numFmtId="0" fontId="117" fillId="0" borderId="0">
      <alignment horizontal="right"/>
    </xf>
    <xf numFmtId="0" fontId="117" fillId="0" borderId="0">
      <alignment horizontal="right"/>
    </xf>
    <xf numFmtId="0" fontId="117" fillId="0" borderId="0">
      <alignment horizontal="right"/>
    </xf>
    <xf numFmtId="216" fontId="33" fillId="0" borderId="0">
      <alignment horizontal="right"/>
    </xf>
    <xf numFmtId="216" fontId="33" fillId="0" borderId="0">
      <alignment horizontal="right"/>
    </xf>
    <xf numFmtId="216" fontId="33" fillId="0" borderId="0">
      <alignment horizontal="right"/>
    </xf>
    <xf numFmtId="216" fontId="33" fillId="0" borderId="0">
      <alignment horizontal="right"/>
    </xf>
    <xf numFmtId="216" fontId="33" fillId="0" borderId="0">
      <alignment horizontal="right"/>
    </xf>
    <xf numFmtId="216" fontId="33" fillId="0" borderId="0">
      <alignment horizontal="right"/>
    </xf>
    <xf numFmtId="216" fontId="33" fillId="0" borderId="0">
      <alignment horizontal="right"/>
    </xf>
    <xf numFmtId="216" fontId="33" fillId="0" borderId="0">
      <alignment horizontal="right"/>
    </xf>
    <xf numFmtId="216" fontId="33" fillId="0" borderId="0">
      <alignment horizontal="right"/>
    </xf>
    <xf numFmtId="216" fontId="33" fillId="0" borderId="0">
      <alignment horizontal="right"/>
    </xf>
    <xf numFmtId="216" fontId="33" fillId="0" borderId="0">
      <alignment horizontal="right"/>
    </xf>
    <xf numFmtId="216" fontId="33" fillId="0" borderId="0">
      <alignment horizontal="right"/>
    </xf>
    <xf numFmtId="216" fontId="33" fillId="0" borderId="0">
      <alignment horizontal="right"/>
    </xf>
    <xf numFmtId="216" fontId="33" fillId="0" borderId="0">
      <alignment horizontal="right"/>
    </xf>
    <xf numFmtId="216" fontId="33" fillId="0" borderId="0">
      <alignment horizontal="right"/>
    </xf>
    <xf numFmtId="216" fontId="33" fillId="0" borderId="0">
      <alignment horizontal="right"/>
    </xf>
    <xf numFmtId="216" fontId="33" fillId="0" borderId="0">
      <alignment horizontal="right"/>
    </xf>
    <xf numFmtId="14" fontId="117" fillId="0" borderId="0">
      <alignment horizontal="right"/>
    </xf>
    <xf numFmtId="14" fontId="117" fillId="0" borderId="0">
      <alignment horizontal="right"/>
    </xf>
    <xf numFmtId="14" fontId="117" fillId="0" borderId="0">
      <alignment horizontal="right"/>
    </xf>
    <xf numFmtId="14" fontId="117" fillId="0" borderId="0">
      <alignment horizontal="right"/>
    </xf>
    <xf numFmtId="14" fontId="117" fillId="0" borderId="0">
      <alignment horizontal="right"/>
    </xf>
    <xf numFmtId="16" fontId="117" fillId="0" borderId="0">
      <alignment horizontal="right"/>
    </xf>
    <xf numFmtId="16" fontId="117" fillId="0" borderId="0">
      <alignment horizontal="right"/>
    </xf>
    <xf numFmtId="16" fontId="117" fillId="0" borderId="0">
      <alignment horizontal="right"/>
    </xf>
    <xf numFmtId="14" fontId="117" fillId="0" borderId="0">
      <alignment horizontal="right"/>
    </xf>
    <xf numFmtId="16" fontId="117" fillId="0" borderId="0">
      <alignment horizontal="right"/>
    </xf>
    <xf numFmtId="14" fontId="117" fillId="0" borderId="0">
      <alignment horizontal="right"/>
    </xf>
    <xf numFmtId="14" fontId="117" fillId="0" borderId="0">
      <alignment horizontal="right"/>
    </xf>
    <xf numFmtId="16" fontId="117" fillId="0" borderId="0">
      <alignment horizontal="right"/>
    </xf>
    <xf numFmtId="14" fontId="117" fillId="0" borderId="0">
      <alignment horizontal="right"/>
    </xf>
    <xf numFmtId="14" fontId="117" fillId="0" borderId="0">
      <alignment horizontal="right"/>
    </xf>
    <xf numFmtId="16" fontId="117" fillId="0" borderId="0">
      <alignment horizontal="right"/>
    </xf>
    <xf numFmtId="14" fontId="117" fillId="0" borderId="0">
      <alignment horizontal="right"/>
    </xf>
    <xf numFmtId="14" fontId="117" fillId="0" borderId="0">
      <alignment horizontal="right"/>
    </xf>
    <xf numFmtId="14" fontId="117" fillId="0" borderId="0">
      <alignment horizontal="right"/>
    </xf>
    <xf numFmtId="14" fontId="117" fillId="0" borderId="0">
      <alignment horizontal="right"/>
    </xf>
    <xf numFmtId="14" fontId="117" fillId="0" borderId="0">
      <alignment horizontal="right"/>
    </xf>
    <xf numFmtId="14" fontId="117" fillId="0" borderId="0">
      <alignment horizontal="right"/>
    </xf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50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50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50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50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50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50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50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50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50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50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50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50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217" fontId="43" fillId="0" borderId="0" applyFont="0" applyFill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50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50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50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50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50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50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50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50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50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50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50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50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51" fillId="44" borderId="0" applyNumberFormat="0" applyBorder="0" applyAlignment="0" applyProtection="0"/>
    <xf numFmtId="0" fontId="121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1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51" fillId="41" borderId="0" applyNumberFormat="0" applyBorder="0" applyAlignment="0" applyProtection="0"/>
    <xf numFmtId="0" fontId="121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1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1" fillId="42" borderId="0" applyNumberFormat="0" applyBorder="0" applyAlignment="0" applyProtection="0"/>
    <xf numFmtId="0" fontId="121" fillId="42" borderId="0" applyNumberFormat="0" applyBorder="0" applyAlignment="0" applyProtection="0"/>
    <xf numFmtId="0" fontId="121" fillId="42" borderId="0" applyNumberFormat="0" applyBorder="0" applyAlignment="0" applyProtection="0"/>
    <xf numFmtId="0" fontId="121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1" fillId="42" borderId="0" applyNumberFormat="0" applyBorder="0" applyAlignment="0" applyProtection="0"/>
    <xf numFmtId="0" fontId="121" fillId="42" borderId="0" applyNumberFormat="0" applyBorder="0" applyAlignment="0" applyProtection="0"/>
    <xf numFmtId="0" fontId="121" fillId="42" borderId="0" applyNumberFormat="0" applyBorder="0" applyAlignment="0" applyProtection="0"/>
    <xf numFmtId="0" fontId="121" fillId="42" borderId="0" applyNumberFormat="0" applyBorder="0" applyAlignment="0" applyProtection="0"/>
    <xf numFmtId="0" fontId="121" fillId="42" borderId="0" applyNumberFormat="0" applyBorder="0" applyAlignment="0" applyProtection="0"/>
    <xf numFmtId="0" fontId="121" fillId="42" borderId="0" applyNumberFormat="0" applyBorder="0" applyAlignment="0" applyProtection="0"/>
    <xf numFmtId="0" fontId="121" fillId="42" borderId="0" applyNumberFormat="0" applyBorder="0" applyAlignment="0" applyProtection="0"/>
    <xf numFmtId="0" fontId="121" fillId="42" borderId="0" applyNumberFormat="0" applyBorder="0" applyAlignment="0" applyProtection="0"/>
    <xf numFmtId="0" fontId="121" fillId="42" borderId="0" applyNumberFormat="0" applyBorder="0" applyAlignment="0" applyProtection="0"/>
    <xf numFmtId="0" fontId="121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1" fillId="42" borderId="0" applyNumberFormat="0" applyBorder="0" applyAlignment="0" applyProtection="0"/>
    <xf numFmtId="0" fontId="12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51" fillId="42" borderId="0" applyNumberFormat="0" applyBorder="0" applyAlignment="0" applyProtection="0"/>
    <xf numFmtId="0" fontId="121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1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51" fillId="45" borderId="0" applyNumberFormat="0" applyBorder="0" applyAlignment="0" applyProtection="0"/>
    <xf numFmtId="0" fontId="121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1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1" fillId="46" borderId="0" applyNumberFormat="0" applyBorder="0" applyAlignment="0" applyProtection="0"/>
    <xf numFmtId="0" fontId="121" fillId="46" borderId="0" applyNumberFormat="0" applyBorder="0" applyAlignment="0" applyProtection="0"/>
    <xf numFmtId="0" fontId="121" fillId="46" borderId="0" applyNumberFormat="0" applyBorder="0" applyAlignment="0" applyProtection="0"/>
    <xf numFmtId="0" fontId="121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1" fillId="46" borderId="0" applyNumberFormat="0" applyBorder="0" applyAlignment="0" applyProtection="0"/>
    <xf numFmtId="0" fontId="121" fillId="46" borderId="0" applyNumberFormat="0" applyBorder="0" applyAlignment="0" applyProtection="0"/>
    <xf numFmtId="0" fontId="121" fillId="46" borderId="0" applyNumberFormat="0" applyBorder="0" applyAlignment="0" applyProtection="0"/>
    <xf numFmtId="0" fontId="121" fillId="46" borderId="0" applyNumberFormat="0" applyBorder="0" applyAlignment="0" applyProtection="0"/>
    <xf numFmtId="0" fontId="121" fillId="46" borderId="0" applyNumberFormat="0" applyBorder="0" applyAlignment="0" applyProtection="0"/>
    <xf numFmtId="0" fontId="121" fillId="46" borderId="0" applyNumberFormat="0" applyBorder="0" applyAlignment="0" applyProtection="0"/>
    <xf numFmtId="0" fontId="121" fillId="46" borderId="0" applyNumberFormat="0" applyBorder="0" applyAlignment="0" applyProtection="0"/>
    <xf numFmtId="0" fontId="121" fillId="46" borderId="0" applyNumberFormat="0" applyBorder="0" applyAlignment="0" applyProtection="0"/>
    <xf numFmtId="0" fontId="121" fillId="46" borderId="0" applyNumberFormat="0" applyBorder="0" applyAlignment="0" applyProtection="0"/>
    <xf numFmtId="0" fontId="121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1" fillId="46" borderId="0" applyNumberFormat="0" applyBorder="0" applyAlignment="0" applyProtection="0"/>
    <xf numFmtId="0" fontId="12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51" fillId="46" borderId="0" applyNumberFormat="0" applyBorder="0" applyAlignment="0" applyProtection="0"/>
    <xf numFmtId="0" fontId="121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1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51" fillId="47" borderId="0" applyNumberFormat="0" applyBorder="0" applyAlignment="0" applyProtection="0"/>
    <xf numFmtId="0" fontId="121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1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2" borderId="0" applyNumberFormat="0" applyBorder="0" applyAlignment="0" applyProtection="0"/>
    <xf numFmtId="0" fontId="121" fillId="42" borderId="0" applyNumberFormat="0" applyBorder="0" applyAlignment="0" applyProtection="0"/>
    <xf numFmtId="0" fontId="121" fillId="42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6" borderId="0" applyNumberFormat="0" applyBorder="0" applyAlignment="0" applyProtection="0"/>
    <xf numFmtId="0" fontId="121" fillId="46" borderId="0" applyNumberFormat="0" applyBorder="0" applyAlignment="0" applyProtection="0"/>
    <xf numFmtId="0" fontId="121" fillId="46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217" fontId="43" fillId="0" borderId="0" applyFont="0" applyFill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51" fillId="48" borderId="0" applyNumberFormat="0" applyBorder="0" applyAlignment="0" applyProtection="0"/>
    <xf numFmtId="0" fontId="121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1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1" fillId="49" borderId="0" applyNumberFormat="0" applyBorder="0" applyAlignment="0" applyProtection="0"/>
    <xf numFmtId="0" fontId="121" fillId="49" borderId="0" applyNumberFormat="0" applyBorder="0" applyAlignment="0" applyProtection="0"/>
    <xf numFmtId="0" fontId="121" fillId="49" borderId="0" applyNumberFormat="0" applyBorder="0" applyAlignment="0" applyProtection="0"/>
    <xf numFmtId="0" fontId="121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1" fillId="49" borderId="0" applyNumberFormat="0" applyBorder="0" applyAlignment="0" applyProtection="0"/>
    <xf numFmtId="0" fontId="121" fillId="49" borderId="0" applyNumberFormat="0" applyBorder="0" applyAlignment="0" applyProtection="0"/>
    <xf numFmtId="0" fontId="121" fillId="49" borderId="0" applyNumberFormat="0" applyBorder="0" applyAlignment="0" applyProtection="0"/>
    <xf numFmtId="0" fontId="121" fillId="49" borderId="0" applyNumberFormat="0" applyBorder="0" applyAlignment="0" applyProtection="0"/>
    <xf numFmtId="0" fontId="121" fillId="49" borderId="0" applyNumberFormat="0" applyBorder="0" applyAlignment="0" applyProtection="0"/>
    <xf numFmtId="0" fontId="121" fillId="49" borderId="0" applyNumberFormat="0" applyBorder="0" applyAlignment="0" applyProtection="0"/>
    <xf numFmtId="0" fontId="121" fillId="49" borderId="0" applyNumberFormat="0" applyBorder="0" applyAlignment="0" applyProtection="0"/>
    <xf numFmtId="0" fontId="121" fillId="49" borderId="0" applyNumberFormat="0" applyBorder="0" applyAlignment="0" applyProtection="0"/>
    <xf numFmtId="0" fontId="121" fillId="49" borderId="0" applyNumberFormat="0" applyBorder="0" applyAlignment="0" applyProtection="0"/>
    <xf numFmtId="0" fontId="121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1" fillId="49" borderId="0" applyNumberFormat="0" applyBorder="0" applyAlignment="0" applyProtection="0"/>
    <xf numFmtId="0" fontId="12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51" fillId="49" borderId="0" applyNumberFormat="0" applyBorder="0" applyAlignment="0" applyProtection="0"/>
    <xf numFmtId="0" fontId="121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1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1" fillId="50" borderId="0" applyNumberFormat="0" applyBorder="0" applyAlignment="0" applyProtection="0"/>
    <xf numFmtId="0" fontId="121" fillId="50" borderId="0" applyNumberFormat="0" applyBorder="0" applyAlignment="0" applyProtection="0"/>
    <xf numFmtId="0" fontId="121" fillId="50" borderId="0" applyNumberFormat="0" applyBorder="0" applyAlignment="0" applyProtection="0"/>
    <xf numFmtId="0" fontId="121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1" fillId="50" borderId="0" applyNumberFormat="0" applyBorder="0" applyAlignment="0" applyProtection="0"/>
    <xf numFmtId="0" fontId="121" fillId="50" borderId="0" applyNumberFormat="0" applyBorder="0" applyAlignment="0" applyProtection="0"/>
    <xf numFmtId="0" fontId="121" fillId="50" borderId="0" applyNumberFormat="0" applyBorder="0" applyAlignment="0" applyProtection="0"/>
    <xf numFmtId="0" fontId="121" fillId="50" borderId="0" applyNumberFormat="0" applyBorder="0" applyAlignment="0" applyProtection="0"/>
    <xf numFmtId="0" fontId="121" fillId="50" borderId="0" applyNumberFormat="0" applyBorder="0" applyAlignment="0" applyProtection="0"/>
    <xf numFmtId="0" fontId="121" fillId="50" borderId="0" applyNumberFormat="0" applyBorder="0" applyAlignment="0" applyProtection="0"/>
    <xf numFmtId="0" fontId="121" fillId="50" borderId="0" applyNumberFormat="0" applyBorder="0" applyAlignment="0" applyProtection="0"/>
    <xf numFmtId="0" fontId="121" fillId="50" borderId="0" applyNumberFormat="0" applyBorder="0" applyAlignment="0" applyProtection="0"/>
    <xf numFmtId="0" fontId="121" fillId="50" borderId="0" applyNumberFormat="0" applyBorder="0" applyAlignment="0" applyProtection="0"/>
    <xf numFmtId="0" fontId="121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1" fillId="50" borderId="0" applyNumberFormat="0" applyBorder="0" applyAlignment="0" applyProtection="0"/>
    <xf numFmtId="0" fontId="12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51" fillId="50" borderId="0" applyNumberFormat="0" applyBorder="0" applyAlignment="0" applyProtection="0"/>
    <xf numFmtId="0" fontId="121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1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51" fillId="45" borderId="0" applyNumberFormat="0" applyBorder="0" applyAlignment="0" applyProtection="0"/>
    <xf numFmtId="0" fontId="121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1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1" fillId="46" borderId="0" applyNumberFormat="0" applyBorder="0" applyAlignment="0" applyProtection="0"/>
    <xf numFmtId="0" fontId="121" fillId="46" borderId="0" applyNumberFormat="0" applyBorder="0" applyAlignment="0" applyProtection="0"/>
    <xf numFmtId="0" fontId="121" fillId="46" borderId="0" applyNumberFormat="0" applyBorder="0" applyAlignment="0" applyProtection="0"/>
    <xf numFmtId="0" fontId="121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1" fillId="46" borderId="0" applyNumberFormat="0" applyBorder="0" applyAlignment="0" applyProtection="0"/>
    <xf numFmtId="0" fontId="121" fillId="46" borderId="0" applyNumberFormat="0" applyBorder="0" applyAlignment="0" applyProtection="0"/>
    <xf numFmtId="0" fontId="121" fillId="46" borderId="0" applyNumberFormat="0" applyBorder="0" applyAlignment="0" applyProtection="0"/>
    <xf numFmtId="0" fontId="121" fillId="46" borderId="0" applyNumberFormat="0" applyBorder="0" applyAlignment="0" applyProtection="0"/>
    <xf numFmtId="0" fontId="121" fillId="46" borderId="0" applyNumberFormat="0" applyBorder="0" applyAlignment="0" applyProtection="0"/>
    <xf numFmtId="0" fontId="121" fillId="46" borderId="0" applyNumberFormat="0" applyBorder="0" applyAlignment="0" applyProtection="0"/>
    <xf numFmtId="0" fontId="121" fillId="46" borderId="0" applyNumberFormat="0" applyBorder="0" applyAlignment="0" applyProtection="0"/>
    <xf numFmtId="0" fontId="121" fillId="46" borderId="0" applyNumberFormat="0" applyBorder="0" applyAlignment="0" applyProtection="0"/>
    <xf numFmtId="0" fontId="121" fillId="46" borderId="0" applyNumberFormat="0" applyBorder="0" applyAlignment="0" applyProtection="0"/>
    <xf numFmtId="0" fontId="121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1" fillId="46" borderId="0" applyNumberFormat="0" applyBorder="0" applyAlignment="0" applyProtection="0"/>
    <xf numFmtId="0" fontId="12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51" fillId="46" borderId="0" applyNumberFormat="0" applyBorder="0" applyAlignment="0" applyProtection="0"/>
    <xf numFmtId="0" fontId="121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1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51" fillId="51" borderId="0" applyNumberFormat="0" applyBorder="0" applyAlignment="0" applyProtection="0"/>
    <xf numFmtId="0" fontId="121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1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4" fillId="35" borderId="0" applyNumberFormat="0" applyBorder="0" applyAlignment="0" applyProtection="0"/>
    <xf numFmtId="0" fontId="124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4" fillId="35" borderId="0" applyNumberFormat="0" applyBorder="0" applyAlignment="0" applyProtection="0"/>
    <xf numFmtId="0" fontId="123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3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5" fillId="0" borderId="0" applyNumberFormat="0" applyFill="0" applyBorder="0" applyAlignment="0" applyProtection="0"/>
    <xf numFmtId="0" fontId="34" fillId="0" borderId="0" applyFill="0" applyBorder="0" applyAlignment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127" fillId="52" borderId="22" applyNumberFormat="0" applyAlignment="0" applyProtection="0"/>
    <xf numFmtId="0" fontId="127" fillId="52" borderId="22" applyNumberFormat="0" applyAlignment="0" applyProtection="0"/>
    <xf numFmtId="0" fontId="127" fillId="52" borderId="22" applyNumberFormat="0" applyAlignment="0" applyProtection="0"/>
    <xf numFmtId="0" fontId="127" fillId="52" borderId="22" applyNumberFormat="0" applyAlignment="0" applyProtection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127" fillId="52" borderId="22" applyNumberFormat="0" applyAlignment="0" applyProtection="0"/>
    <xf numFmtId="0" fontId="127" fillId="52" borderId="22" applyNumberFormat="0" applyAlignment="0" applyProtection="0"/>
    <xf numFmtId="0" fontId="127" fillId="52" borderId="22" applyNumberFormat="0" applyAlignment="0" applyProtection="0"/>
    <xf numFmtId="0" fontId="127" fillId="52" borderId="22" applyNumberFormat="0" applyAlignment="0" applyProtection="0"/>
    <xf numFmtId="0" fontId="127" fillId="52" borderId="22" applyNumberFormat="0" applyAlignment="0" applyProtection="0"/>
    <xf numFmtId="0" fontId="127" fillId="52" borderId="22" applyNumberFormat="0" applyAlignment="0" applyProtection="0"/>
    <xf numFmtId="0" fontId="127" fillId="52" borderId="22" applyNumberFormat="0" applyAlignment="0" applyProtection="0"/>
    <xf numFmtId="0" fontId="127" fillId="52" borderId="22" applyNumberFormat="0" applyAlignment="0" applyProtection="0"/>
    <xf numFmtId="0" fontId="127" fillId="52" borderId="22" applyNumberFormat="0" applyAlignment="0" applyProtection="0"/>
    <xf numFmtId="0" fontId="127" fillId="52" borderId="22" applyNumberFormat="0" applyAlignment="0" applyProtection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127" fillId="52" borderId="22" applyNumberFormat="0" applyAlignment="0" applyProtection="0"/>
    <xf numFmtId="0" fontId="127" fillId="52" borderId="22" applyNumberFormat="0" applyAlignment="0" applyProtection="0"/>
    <xf numFmtId="0" fontId="128" fillId="52" borderId="22" applyNumberFormat="0" applyAlignment="0" applyProtection="0"/>
    <xf numFmtId="0" fontId="128" fillId="52" borderId="22" applyNumberFormat="0" applyAlignment="0" applyProtection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128" fillId="52" borderId="22" applyNumberFormat="0" applyAlignment="0" applyProtection="0"/>
    <xf numFmtId="0" fontId="127" fillId="52" borderId="22" applyNumberFormat="0" applyAlignment="0" applyProtection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127" fillId="52" borderId="22" applyNumberFormat="0" applyAlignment="0" applyProtection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129" fillId="53" borderId="23" applyNumberFormat="0" applyAlignment="0" applyProtection="0"/>
    <xf numFmtId="0" fontId="129" fillId="53" borderId="23" applyNumberFormat="0" applyAlignment="0" applyProtection="0"/>
    <xf numFmtId="0" fontId="129" fillId="53" borderId="23" applyNumberFormat="0" applyAlignment="0" applyProtection="0"/>
    <xf numFmtId="0" fontId="129" fillId="53" borderId="23" applyNumberFormat="0" applyAlignment="0" applyProtection="0"/>
    <xf numFmtId="0" fontId="129" fillId="53" borderId="23" applyNumberFormat="0" applyAlignment="0" applyProtection="0"/>
    <xf numFmtId="0" fontId="130" fillId="53" borderId="23" applyNumberFormat="0" applyAlignment="0" applyProtection="0"/>
    <xf numFmtId="0" fontId="130" fillId="53" borderId="23" applyNumberFormat="0" applyAlignment="0" applyProtection="0"/>
    <xf numFmtId="0" fontId="130" fillId="53" borderId="23" applyNumberFormat="0" applyAlignment="0" applyProtection="0"/>
    <xf numFmtId="0" fontId="130" fillId="53" borderId="23" applyNumberFormat="0" applyAlignment="0" applyProtection="0"/>
    <xf numFmtId="0" fontId="129" fillId="53" borderId="23" applyNumberFormat="0" applyAlignment="0" applyProtection="0"/>
    <xf numFmtId="0" fontId="129" fillId="53" borderId="23" applyNumberFormat="0" applyAlignment="0" applyProtection="0"/>
    <xf numFmtId="0" fontId="129" fillId="53" borderId="23" applyNumberFormat="0" applyAlignment="0" applyProtection="0"/>
    <xf numFmtId="0" fontId="129" fillId="53" borderId="23" applyNumberFormat="0" applyAlignment="0" applyProtection="0"/>
    <xf numFmtId="0" fontId="129" fillId="53" borderId="23" applyNumberFormat="0" applyAlignment="0" applyProtection="0"/>
    <xf numFmtId="0" fontId="129" fillId="53" borderId="23" applyNumberFormat="0" applyAlignment="0" applyProtection="0"/>
    <xf numFmtId="0" fontId="130" fillId="53" borderId="23" applyNumberFormat="0" applyAlignment="0" applyProtection="0"/>
    <xf numFmtId="0" fontId="130" fillId="53" borderId="23" applyNumberFormat="0" applyAlignment="0" applyProtection="0"/>
    <xf numFmtId="0" fontId="130" fillId="53" borderId="23" applyNumberFormat="0" applyAlignment="0" applyProtection="0"/>
    <xf numFmtId="0" fontId="130" fillId="53" borderId="23" applyNumberFormat="0" applyAlignment="0" applyProtection="0"/>
    <xf numFmtId="0" fontId="130" fillId="53" borderId="23" applyNumberFormat="0" applyAlignment="0" applyProtection="0"/>
    <xf numFmtId="0" fontId="130" fillId="53" borderId="23" applyNumberFormat="0" applyAlignment="0" applyProtection="0"/>
    <xf numFmtId="0" fontId="130" fillId="53" borderId="23" applyNumberFormat="0" applyAlignment="0" applyProtection="0"/>
    <xf numFmtId="0" fontId="130" fillId="53" borderId="23" applyNumberFormat="0" applyAlignment="0" applyProtection="0"/>
    <xf numFmtId="0" fontId="130" fillId="53" borderId="23" applyNumberFormat="0" applyAlignment="0" applyProtection="0"/>
    <xf numFmtId="0" fontId="130" fillId="53" borderId="23" applyNumberFormat="0" applyAlignment="0" applyProtection="0"/>
    <xf numFmtId="0" fontId="129" fillId="53" borderId="23" applyNumberFormat="0" applyAlignment="0" applyProtection="0"/>
    <xf numFmtId="0" fontId="129" fillId="53" borderId="23" applyNumberFormat="0" applyAlignment="0" applyProtection="0"/>
    <xf numFmtId="0" fontId="129" fillId="53" borderId="23" applyNumberFormat="0" applyAlignment="0" applyProtection="0"/>
    <xf numFmtId="0" fontId="130" fillId="53" borderId="23" applyNumberFormat="0" applyAlignment="0" applyProtection="0"/>
    <xf numFmtId="0" fontId="130" fillId="53" borderId="23" applyNumberFormat="0" applyAlignment="0" applyProtection="0"/>
    <xf numFmtId="0" fontId="54" fillId="53" borderId="23" applyNumberFormat="0" applyAlignment="0" applyProtection="0"/>
    <xf numFmtId="0" fontId="54" fillId="53" borderId="23" applyNumberFormat="0" applyAlignment="0" applyProtection="0"/>
    <xf numFmtId="0" fontId="129" fillId="53" borderId="23" applyNumberFormat="0" applyAlignment="0" applyProtection="0"/>
    <xf numFmtId="0" fontId="129" fillId="53" borderId="23" applyNumberFormat="0" applyAlignment="0" applyProtection="0"/>
    <xf numFmtId="0" fontId="129" fillId="53" borderId="23" applyNumberFormat="0" applyAlignment="0" applyProtection="0"/>
    <xf numFmtId="0" fontId="54" fillId="53" borderId="23" applyNumberFormat="0" applyAlignment="0" applyProtection="0"/>
    <xf numFmtId="0" fontId="130" fillId="53" borderId="23" applyNumberFormat="0" applyAlignment="0" applyProtection="0"/>
    <xf numFmtId="0" fontId="129" fillId="53" borderId="23" applyNumberFormat="0" applyAlignment="0" applyProtection="0"/>
    <xf numFmtId="0" fontId="129" fillId="53" borderId="23" applyNumberFormat="0" applyAlignment="0" applyProtection="0"/>
    <xf numFmtId="0" fontId="129" fillId="53" borderId="23" applyNumberFormat="0" applyAlignment="0" applyProtection="0"/>
    <xf numFmtId="0" fontId="130" fillId="53" borderId="23" applyNumberFormat="0" applyAlignment="0" applyProtection="0"/>
    <xf numFmtId="0" fontId="129" fillId="53" borderId="23" applyNumberFormat="0" applyAlignment="0" applyProtection="0"/>
    <xf numFmtId="0" fontId="129" fillId="53" borderId="23" applyNumberFormat="0" applyAlignment="0" applyProtection="0"/>
    <xf numFmtId="0" fontId="129" fillId="53" borderId="23" applyNumberFormat="0" applyAlignment="0" applyProtection="0"/>
    <xf numFmtId="0" fontId="129" fillId="53" borderId="23" applyNumberFormat="0" applyAlignment="0" applyProtection="0"/>
    <xf numFmtId="0" fontId="129" fillId="53" borderId="23" applyNumberFormat="0" applyAlignment="0" applyProtection="0"/>
    <xf numFmtId="0" fontId="129" fillId="53" borderId="23" applyNumberFormat="0" applyAlignment="0" applyProtection="0"/>
    <xf numFmtId="0" fontId="129" fillId="53" borderId="23" applyNumberFormat="0" applyAlignment="0" applyProtection="0"/>
    <xf numFmtId="177" fontId="131" fillId="0" borderId="0" applyFill="0" applyBorder="0" applyAlignment="0" applyProtection="0"/>
    <xf numFmtId="40" fontId="131" fillId="0" borderId="0" applyFill="0" applyBorder="0" applyAlignment="0" applyProtection="0"/>
    <xf numFmtId="169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3" fillId="0" borderId="0" applyFont="0" applyFill="0" applyBorder="0" applyAlignment="0" applyProtection="0"/>
    <xf numFmtId="217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06" fontId="3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7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4" fillId="0" borderId="0" applyFont="0" applyFill="0" applyBorder="0" applyAlignment="0" applyProtection="0">
      <alignment vertical="top"/>
    </xf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" fontId="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5" fontId="8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5" fontId="8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5" fontId="8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5" fontId="8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5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" fontId="7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132" fillId="0" borderId="0" applyFont="0" applyFill="0" applyBorder="0" applyAlignment="0" applyProtection="0"/>
    <xf numFmtId="169" fontId="132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4" fontId="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21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1" fillId="0" borderId="0" applyFont="0" applyFill="0" applyBorder="0" applyAlignment="0" applyProtection="0"/>
    <xf numFmtId="220" fontId="3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20" fontId="33" fillId="0" borderId="0" applyFont="0" applyFill="0" applyBorder="0" applyAlignment="0" applyProtection="0"/>
    <xf numFmtId="169" fontId="8" fillId="0" borderId="0" applyFont="0" applyFill="0" applyBorder="0" applyAlignment="0" applyProtection="0"/>
    <xf numFmtId="206" fontId="33" fillId="0" borderId="0" applyFont="0" applyFill="0" applyBorder="0" applyAlignment="0" applyProtection="0"/>
    <xf numFmtId="172" fontId="111" fillId="0" borderId="0"/>
    <xf numFmtId="172" fontId="111" fillId="0" borderId="0"/>
    <xf numFmtId="172" fontId="111" fillId="0" borderId="0"/>
    <xf numFmtId="0" fontId="134" fillId="0" borderId="0" applyNumberFormat="0" applyAlignment="0">
      <alignment horizontal="left"/>
    </xf>
    <xf numFmtId="0" fontId="135" fillId="0" borderId="0">
      <alignment horizontal="left"/>
    </xf>
    <xf numFmtId="0" fontId="136" fillId="0" borderId="0"/>
    <xf numFmtId="0" fontId="137" fillId="0" borderId="0">
      <alignment horizontal="left"/>
    </xf>
    <xf numFmtId="44" fontId="33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221" fontId="111" fillId="0" borderId="0"/>
    <xf numFmtId="221" fontId="111" fillId="0" borderId="0"/>
    <xf numFmtId="221" fontId="111" fillId="0" borderId="0"/>
    <xf numFmtId="189" fontId="43" fillId="0" borderId="0"/>
    <xf numFmtId="222" fontId="111" fillId="0" borderId="0"/>
    <xf numFmtId="222" fontId="111" fillId="0" borderId="0"/>
    <xf numFmtId="222" fontId="111" fillId="0" borderId="0"/>
    <xf numFmtId="0" fontId="49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38" fillId="0" borderId="0" applyNumberFormat="0" applyAlignment="0">
      <alignment horizontal="left"/>
    </xf>
    <xf numFmtId="0" fontId="139" fillId="0" borderId="0">
      <alignment horizontal="left"/>
    </xf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" fontId="142" fillId="0" borderId="0" applyProtection="0"/>
    <xf numFmtId="0" fontId="143" fillId="0" borderId="0">
      <alignment horizontal="left"/>
    </xf>
    <xf numFmtId="0" fontId="144" fillId="0" borderId="0">
      <alignment horizontal="left"/>
    </xf>
    <xf numFmtId="0" fontId="71" fillId="0" borderId="0">
      <alignment horizontal="left"/>
    </xf>
    <xf numFmtId="0" fontId="71" fillId="0" borderId="0">
      <alignment horizontal="left"/>
    </xf>
    <xf numFmtId="0" fontId="70" fillId="0" borderId="0">
      <alignment horizontal="left"/>
    </xf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6" fillId="36" borderId="0" applyNumberFormat="0" applyBorder="0" applyAlignment="0" applyProtection="0"/>
    <xf numFmtId="0" fontId="146" fillId="36" borderId="0" applyNumberFormat="0" applyBorder="0" applyAlignment="0" applyProtection="0"/>
    <xf numFmtId="0" fontId="146" fillId="36" borderId="0" applyNumberFormat="0" applyBorder="0" applyAlignment="0" applyProtection="0"/>
    <xf numFmtId="0" fontId="146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6" fillId="36" borderId="0" applyNumberFormat="0" applyBorder="0" applyAlignment="0" applyProtection="0"/>
    <xf numFmtId="0" fontId="146" fillId="36" borderId="0" applyNumberFormat="0" applyBorder="0" applyAlignment="0" applyProtection="0"/>
    <xf numFmtId="0" fontId="146" fillId="36" borderId="0" applyNumberFormat="0" applyBorder="0" applyAlignment="0" applyProtection="0"/>
    <xf numFmtId="0" fontId="146" fillId="36" borderId="0" applyNumberFormat="0" applyBorder="0" applyAlignment="0" applyProtection="0"/>
    <xf numFmtId="0" fontId="146" fillId="36" borderId="0" applyNumberFormat="0" applyBorder="0" applyAlignment="0" applyProtection="0"/>
    <xf numFmtId="0" fontId="146" fillId="36" borderId="0" applyNumberFormat="0" applyBorder="0" applyAlignment="0" applyProtection="0"/>
    <xf numFmtId="0" fontId="146" fillId="36" borderId="0" applyNumberFormat="0" applyBorder="0" applyAlignment="0" applyProtection="0"/>
    <xf numFmtId="0" fontId="146" fillId="36" borderId="0" applyNumberFormat="0" applyBorder="0" applyAlignment="0" applyProtection="0"/>
    <xf numFmtId="0" fontId="146" fillId="36" borderId="0" applyNumberFormat="0" applyBorder="0" applyAlignment="0" applyProtection="0"/>
    <xf numFmtId="0" fontId="146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6" fillId="36" borderId="0" applyNumberFormat="0" applyBorder="0" applyAlignment="0" applyProtection="0"/>
    <xf numFmtId="0" fontId="14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56" fillId="36" borderId="0" applyNumberFormat="0" applyBorder="0" applyAlignment="0" applyProtection="0"/>
    <xf numFmtId="0" fontId="146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6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74" fillId="87" borderId="0" applyNumberFormat="0" applyBorder="0" applyAlignment="0" applyProtection="0"/>
    <xf numFmtId="0" fontId="74" fillId="87" borderId="0" applyNumberFormat="0" applyBorder="0" applyAlignment="0" applyProtection="0"/>
    <xf numFmtId="38" fontId="74" fillId="87" borderId="0" applyNumberFormat="0" applyBorder="0" applyAlignment="0" applyProtection="0"/>
    <xf numFmtId="38" fontId="74" fillId="87" borderId="0" applyNumberFormat="0" applyBorder="0" applyAlignment="0" applyProtection="0"/>
    <xf numFmtId="0" fontId="77" fillId="0" borderId="0">
      <alignment horizontal="left"/>
    </xf>
    <xf numFmtId="0" fontId="77" fillId="0" borderId="0">
      <alignment horizontal="left"/>
    </xf>
    <xf numFmtId="0" fontId="76" fillId="0" borderId="0">
      <alignment horizontal="left"/>
    </xf>
    <xf numFmtId="0" fontId="147" fillId="0" borderId="35" applyNumberFormat="0" applyAlignment="0" applyProtection="0">
      <alignment horizontal="left" vertical="center"/>
    </xf>
    <xf numFmtId="0" fontId="147" fillId="0" borderId="2">
      <alignment horizontal="left" vertical="center"/>
    </xf>
    <xf numFmtId="0" fontId="117" fillId="0" borderId="0">
      <alignment horizontal="left"/>
    </xf>
    <xf numFmtId="0" fontId="117" fillId="0" borderId="0">
      <alignment horizontal="left"/>
    </xf>
    <xf numFmtId="0" fontId="117" fillId="0" borderId="0">
      <alignment horizontal="left"/>
    </xf>
    <xf numFmtId="0" fontId="117" fillId="0" borderId="0">
      <alignment horizontal="left"/>
    </xf>
    <xf numFmtId="0" fontId="117" fillId="0" borderId="0">
      <alignment horizontal="right"/>
    </xf>
    <xf numFmtId="0" fontId="117" fillId="0" borderId="0">
      <alignment horizontal="right"/>
    </xf>
    <xf numFmtId="0" fontId="117" fillId="0" borderId="0">
      <alignment horizontal="right"/>
    </xf>
    <xf numFmtId="0" fontId="117" fillId="0" borderId="0">
      <alignment horizontal="right"/>
    </xf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9" fillId="0" borderId="10">
      <alignment horizontal="left" vertical="top"/>
    </xf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57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57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51" fillId="0" borderId="0">
      <alignment horizontal="left"/>
    </xf>
    <xf numFmtId="0" fontId="149" fillId="0" borderId="10">
      <alignment horizontal="left" vertical="top"/>
    </xf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3" fillId="0" borderId="10">
      <alignment horizontal="left" vertical="top"/>
    </xf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58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58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5" fillId="0" borderId="10">
      <alignment horizontal="left" vertical="top"/>
    </xf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7" fillId="0" borderId="0">
      <alignment horizontal="left"/>
    </xf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59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59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7" fillId="0" borderId="0">
      <alignment horizontal="left"/>
    </xf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9" fillId="0" borderId="0" applyProtection="0"/>
    <xf numFmtId="0" fontId="147" fillId="0" borderId="0" applyProtection="0"/>
    <xf numFmtId="192" fontId="131" fillId="0" borderId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1" fontId="162" fillId="0" borderId="0" applyFont="0" applyFill="0" applyBorder="0" applyAlignment="0" applyProtection="0"/>
    <xf numFmtId="0" fontId="163" fillId="39" borderId="22" applyNumberFormat="0" applyAlignment="0" applyProtection="0"/>
    <xf numFmtId="0" fontId="163" fillId="39" borderId="22" applyNumberFormat="0" applyAlignment="0" applyProtection="0"/>
    <xf numFmtId="0" fontId="163" fillId="39" borderId="22" applyNumberFormat="0" applyAlignment="0" applyProtection="0"/>
    <xf numFmtId="0" fontId="163" fillId="39" borderId="22" applyNumberFormat="0" applyAlignment="0" applyProtection="0"/>
    <xf numFmtId="0" fontId="163" fillId="39" borderId="22" applyNumberFormat="0" applyAlignment="0" applyProtection="0"/>
    <xf numFmtId="0" fontId="164" fillId="39" borderId="22" applyNumberFormat="0" applyAlignment="0" applyProtection="0"/>
    <xf numFmtId="0" fontId="164" fillId="39" borderId="22" applyNumberFormat="0" applyAlignment="0" applyProtection="0"/>
    <xf numFmtId="0" fontId="164" fillId="39" borderId="22" applyNumberFormat="0" applyAlignment="0" applyProtection="0"/>
    <xf numFmtId="0" fontId="164" fillId="39" borderId="22" applyNumberFormat="0" applyAlignment="0" applyProtection="0"/>
    <xf numFmtId="0" fontId="163" fillId="39" borderId="22" applyNumberFormat="0" applyAlignment="0" applyProtection="0"/>
    <xf numFmtId="0" fontId="163" fillId="39" borderId="22" applyNumberFormat="0" applyAlignment="0" applyProtection="0"/>
    <xf numFmtId="0" fontId="163" fillId="39" borderId="22" applyNumberFormat="0" applyAlignment="0" applyProtection="0"/>
    <xf numFmtId="0" fontId="163" fillId="39" borderId="22" applyNumberFormat="0" applyAlignment="0" applyProtection="0"/>
    <xf numFmtId="0" fontId="163" fillId="39" borderId="22" applyNumberFormat="0" applyAlignment="0" applyProtection="0"/>
    <xf numFmtId="0" fontId="163" fillId="39" borderId="22" applyNumberFormat="0" applyAlignment="0" applyProtection="0"/>
    <xf numFmtId="0" fontId="164" fillId="39" borderId="22" applyNumberFormat="0" applyAlignment="0" applyProtection="0"/>
    <xf numFmtId="0" fontId="164" fillId="39" borderId="22" applyNumberFormat="0" applyAlignment="0" applyProtection="0"/>
    <xf numFmtId="0" fontId="164" fillId="39" borderId="22" applyNumberFormat="0" applyAlignment="0" applyProtection="0"/>
    <xf numFmtId="0" fontId="164" fillId="39" borderId="22" applyNumberFormat="0" applyAlignment="0" applyProtection="0"/>
    <xf numFmtId="0" fontId="164" fillId="39" borderId="22" applyNumberFormat="0" applyAlignment="0" applyProtection="0"/>
    <xf numFmtId="0" fontId="164" fillId="39" borderId="22" applyNumberFormat="0" applyAlignment="0" applyProtection="0"/>
    <xf numFmtId="0" fontId="164" fillId="39" borderId="22" applyNumberFormat="0" applyAlignment="0" applyProtection="0"/>
    <xf numFmtId="0" fontId="164" fillId="39" borderId="22" applyNumberFormat="0" applyAlignment="0" applyProtection="0"/>
    <xf numFmtId="0" fontId="164" fillId="39" borderId="22" applyNumberFormat="0" applyAlignment="0" applyProtection="0"/>
    <xf numFmtId="0" fontId="164" fillId="39" borderId="22" applyNumberFormat="0" applyAlignment="0" applyProtection="0"/>
    <xf numFmtId="0" fontId="163" fillId="39" borderId="22" applyNumberFormat="0" applyAlignment="0" applyProtection="0"/>
    <xf numFmtId="0" fontId="163" fillId="39" borderId="22" applyNumberFormat="0" applyAlignment="0" applyProtection="0"/>
    <xf numFmtId="0" fontId="163" fillId="39" borderId="22" applyNumberFormat="0" applyAlignment="0" applyProtection="0"/>
    <xf numFmtId="0" fontId="164" fillId="39" borderId="22" applyNumberFormat="0" applyAlignment="0" applyProtection="0"/>
    <xf numFmtId="0" fontId="164" fillId="39" borderId="22" applyNumberFormat="0" applyAlignment="0" applyProtection="0"/>
    <xf numFmtId="0" fontId="60" fillId="39" borderId="22" applyNumberFormat="0" applyAlignment="0" applyProtection="0"/>
    <xf numFmtId="0" fontId="165" fillId="6" borderId="16" applyNumberFormat="0" applyAlignment="0" applyProtection="0"/>
    <xf numFmtId="0" fontId="163" fillId="39" borderId="22" applyNumberFormat="0" applyAlignment="0" applyProtection="0"/>
    <xf numFmtId="0" fontId="163" fillId="39" borderId="22" applyNumberFormat="0" applyAlignment="0" applyProtection="0"/>
    <xf numFmtId="0" fontId="163" fillId="39" borderId="22" applyNumberFormat="0" applyAlignment="0" applyProtection="0"/>
    <xf numFmtId="0" fontId="60" fillId="39" borderId="22" applyNumberFormat="0" applyAlignment="0" applyProtection="0"/>
    <xf numFmtId="0" fontId="165" fillId="6" borderId="16" applyNumberFormat="0" applyAlignment="0" applyProtection="0"/>
    <xf numFmtId="0" fontId="163" fillId="39" borderId="22" applyNumberFormat="0" applyAlignment="0" applyProtection="0"/>
    <xf numFmtId="0" fontId="163" fillId="39" borderId="22" applyNumberFormat="0" applyAlignment="0" applyProtection="0"/>
    <xf numFmtId="0" fontId="163" fillId="39" borderId="22" applyNumberFormat="0" applyAlignment="0" applyProtection="0"/>
    <xf numFmtId="0" fontId="165" fillId="6" borderId="16" applyNumberFormat="0" applyAlignment="0" applyProtection="0"/>
    <xf numFmtId="0" fontId="163" fillId="39" borderId="22" applyNumberFormat="0" applyAlignment="0" applyProtection="0"/>
    <xf numFmtId="0" fontId="163" fillId="39" borderId="22" applyNumberFormat="0" applyAlignment="0" applyProtection="0"/>
    <xf numFmtId="0" fontId="163" fillId="39" borderId="22" applyNumberFormat="0" applyAlignment="0" applyProtection="0"/>
    <xf numFmtId="0" fontId="165" fillId="6" borderId="16" applyNumberFormat="0" applyAlignment="0" applyProtection="0"/>
    <xf numFmtId="0" fontId="165" fillId="6" borderId="16" applyNumberFormat="0" applyAlignment="0" applyProtection="0"/>
    <xf numFmtId="0" fontId="165" fillId="6" borderId="16" applyNumberFormat="0" applyAlignment="0" applyProtection="0"/>
    <xf numFmtId="0" fontId="165" fillId="6" borderId="16" applyNumberFormat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67" fillId="0" borderId="27" applyNumberFormat="0" applyFill="0" applyAlignment="0" applyProtection="0"/>
    <xf numFmtId="0" fontId="167" fillId="0" borderId="27" applyNumberFormat="0" applyFill="0" applyAlignment="0" applyProtection="0"/>
    <xf numFmtId="0" fontId="167" fillId="0" borderId="27" applyNumberFormat="0" applyFill="0" applyAlignment="0" applyProtection="0"/>
    <xf numFmtId="0" fontId="167" fillId="0" borderId="27" applyNumberFormat="0" applyFill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67" fillId="0" borderId="27" applyNumberFormat="0" applyFill="0" applyAlignment="0" applyProtection="0"/>
    <xf numFmtId="0" fontId="167" fillId="0" borderId="27" applyNumberFormat="0" applyFill="0" applyAlignment="0" applyProtection="0"/>
    <xf numFmtId="0" fontId="167" fillId="0" borderId="27" applyNumberFormat="0" applyFill="0" applyAlignment="0" applyProtection="0"/>
    <xf numFmtId="0" fontId="167" fillId="0" borderId="27" applyNumberFormat="0" applyFill="0" applyAlignment="0" applyProtection="0"/>
    <xf numFmtId="0" fontId="167" fillId="0" borderId="27" applyNumberFormat="0" applyFill="0" applyAlignment="0" applyProtection="0"/>
    <xf numFmtId="0" fontId="167" fillId="0" borderId="27" applyNumberFormat="0" applyFill="0" applyAlignment="0" applyProtection="0"/>
    <xf numFmtId="0" fontId="167" fillId="0" borderId="27" applyNumberFormat="0" applyFill="0" applyAlignment="0" applyProtection="0"/>
    <xf numFmtId="0" fontId="167" fillId="0" borderId="27" applyNumberFormat="0" applyFill="0" applyAlignment="0" applyProtection="0"/>
    <xf numFmtId="0" fontId="167" fillId="0" borderId="27" applyNumberFormat="0" applyFill="0" applyAlignment="0" applyProtection="0"/>
    <xf numFmtId="0" fontId="167" fillId="0" borderId="27" applyNumberFormat="0" applyFill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67" fillId="0" borderId="27" applyNumberFormat="0" applyFill="0" applyAlignment="0" applyProtection="0"/>
    <xf numFmtId="0" fontId="167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68" fillId="0" borderId="27" applyNumberFormat="0" applyFill="0" applyAlignment="0" applyProtection="0"/>
    <xf numFmtId="0" fontId="167" fillId="0" borderId="27" applyNumberFormat="0" applyFill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67" fillId="0" borderId="27" applyNumberFormat="0" applyFill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0" fontId="170" fillId="89" borderId="0" applyNumberFormat="0" applyBorder="0" applyAlignment="0" applyProtection="0"/>
    <xf numFmtId="0" fontId="170" fillId="89" borderId="0" applyNumberFormat="0" applyBorder="0" applyAlignment="0" applyProtection="0"/>
    <xf numFmtId="0" fontId="170" fillId="89" borderId="0" applyNumberFormat="0" applyBorder="0" applyAlignment="0" applyProtection="0"/>
    <xf numFmtId="0" fontId="170" fillId="89" borderId="0" applyNumberFormat="0" applyBorder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0" fontId="170" fillId="89" borderId="0" applyNumberFormat="0" applyBorder="0" applyAlignment="0" applyProtection="0"/>
    <xf numFmtId="0" fontId="170" fillId="89" borderId="0" applyNumberFormat="0" applyBorder="0" applyAlignment="0" applyProtection="0"/>
    <xf numFmtId="0" fontId="170" fillId="89" borderId="0" applyNumberFormat="0" applyBorder="0" applyAlignment="0" applyProtection="0"/>
    <xf numFmtId="0" fontId="170" fillId="89" borderId="0" applyNumberFormat="0" applyBorder="0" applyAlignment="0" applyProtection="0"/>
    <xf numFmtId="0" fontId="170" fillId="89" borderId="0" applyNumberFormat="0" applyBorder="0" applyAlignment="0" applyProtection="0"/>
    <xf numFmtId="0" fontId="170" fillId="89" borderId="0" applyNumberFormat="0" applyBorder="0" applyAlignment="0" applyProtection="0"/>
    <xf numFmtId="0" fontId="170" fillId="89" borderId="0" applyNumberFormat="0" applyBorder="0" applyAlignment="0" applyProtection="0"/>
    <xf numFmtId="0" fontId="170" fillId="89" borderId="0" applyNumberFormat="0" applyBorder="0" applyAlignment="0" applyProtection="0"/>
    <xf numFmtId="0" fontId="170" fillId="89" borderId="0" applyNumberFormat="0" applyBorder="0" applyAlignment="0" applyProtection="0"/>
    <xf numFmtId="0" fontId="170" fillId="89" borderId="0" applyNumberFormat="0" applyBorder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0" fontId="170" fillId="89" borderId="0" applyNumberFormat="0" applyBorder="0" applyAlignment="0" applyProtection="0"/>
    <xf numFmtId="0" fontId="170" fillId="89" borderId="0" applyNumberFormat="0" applyBorder="0" applyAlignment="0" applyProtection="0"/>
    <xf numFmtId="0" fontId="171" fillId="89" borderId="0" applyNumberFormat="0" applyBorder="0" applyAlignment="0" applyProtection="0"/>
    <xf numFmtId="0" fontId="171" fillId="89" borderId="0" applyNumberFormat="0" applyBorder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0" fontId="171" fillId="89" borderId="0" applyNumberFormat="0" applyBorder="0" applyAlignment="0" applyProtection="0"/>
    <xf numFmtId="0" fontId="170" fillId="89" borderId="0" applyNumberFormat="0" applyBorder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0" fontId="170" fillId="89" borderId="0" applyNumberFormat="0" applyBorder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37" fontId="89" fillId="0" borderId="0"/>
    <xf numFmtId="37" fontId="89" fillId="0" borderId="0"/>
    <xf numFmtId="37" fontId="89" fillId="0" borderId="0"/>
    <xf numFmtId="37" fontId="89" fillId="0" borderId="0"/>
    <xf numFmtId="0" fontId="89" fillId="0" borderId="0"/>
    <xf numFmtId="0" fontId="89" fillId="0" borderId="0"/>
    <xf numFmtId="0" fontId="89" fillId="0" borderId="0"/>
    <xf numFmtId="37" fontId="89" fillId="0" borderId="0"/>
    <xf numFmtId="0" fontId="89" fillId="0" borderId="0"/>
    <xf numFmtId="37" fontId="89" fillId="0" borderId="0"/>
    <xf numFmtId="37" fontId="89" fillId="0" borderId="0"/>
    <xf numFmtId="0" fontId="89" fillId="0" borderId="0"/>
    <xf numFmtId="37" fontId="89" fillId="0" borderId="0"/>
    <xf numFmtId="37" fontId="89" fillId="0" borderId="0"/>
    <xf numFmtId="0" fontId="89" fillId="0" borderId="0"/>
    <xf numFmtId="37" fontId="89" fillId="0" borderId="0"/>
    <xf numFmtId="37" fontId="89" fillId="0" borderId="0"/>
    <xf numFmtId="37" fontId="89" fillId="0" borderId="0"/>
    <xf numFmtId="37" fontId="89" fillId="0" borderId="0"/>
    <xf numFmtId="37" fontId="89" fillId="0" borderId="0"/>
    <xf numFmtId="37" fontId="89" fillId="0" borderId="0"/>
    <xf numFmtId="223" fontId="43" fillId="0" borderId="0"/>
    <xf numFmtId="223" fontId="43" fillId="0" borderId="0"/>
    <xf numFmtId="223" fontId="43" fillId="0" borderId="0"/>
    <xf numFmtId="196" fontId="90" fillId="0" borderId="0"/>
    <xf numFmtId="223" fontId="43" fillId="0" borderId="0"/>
    <xf numFmtId="223" fontId="43" fillId="0" borderId="0"/>
    <xf numFmtId="223" fontId="43" fillId="0" borderId="0"/>
    <xf numFmtId="223" fontId="43" fillId="0" borderId="0"/>
    <xf numFmtId="177" fontId="172" fillId="0" borderId="0"/>
    <xf numFmtId="177" fontId="172" fillId="0" borderId="0"/>
    <xf numFmtId="223" fontId="43" fillId="0" borderId="0"/>
    <xf numFmtId="223" fontId="43" fillId="0" borderId="0"/>
    <xf numFmtId="223" fontId="43" fillId="0" borderId="0"/>
    <xf numFmtId="223" fontId="43" fillId="0" borderId="0"/>
    <xf numFmtId="223" fontId="43" fillId="0" borderId="0"/>
    <xf numFmtId="223" fontId="43" fillId="0" borderId="0"/>
    <xf numFmtId="0" fontId="33" fillId="0" borderId="0"/>
    <xf numFmtId="0" fontId="8" fillId="0" borderId="0"/>
    <xf numFmtId="0" fontId="11" fillId="0" borderId="0"/>
    <xf numFmtId="0" fontId="11" fillId="0" borderId="0"/>
    <xf numFmtId="0" fontId="119" fillId="0" borderId="0"/>
    <xf numFmtId="0" fontId="33" fillId="0" borderId="0"/>
    <xf numFmtId="0" fontId="8" fillId="0" borderId="0"/>
    <xf numFmtId="0" fontId="11" fillId="0" borderId="0"/>
    <xf numFmtId="0" fontId="33" fillId="0" borderId="0"/>
    <xf numFmtId="0" fontId="11" fillId="0" borderId="0"/>
    <xf numFmtId="0" fontId="119" fillId="0" borderId="0"/>
    <xf numFmtId="0" fontId="8" fillId="0" borderId="0"/>
    <xf numFmtId="0" fontId="7" fillId="0" borderId="0"/>
    <xf numFmtId="0" fontId="11" fillId="0" borderId="0"/>
    <xf numFmtId="0" fontId="11" fillId="0" borderId="0"/>
    <xf numFmtId="0" fontId="8" fillId="0" borderId="0"/>
    <xf numFmtId="0" fontId="7" fillId="0" borderId="0"/>
    <xf numFmtId="0" fontId="11" fillId="0" borderId="0"/>
    <xf numFmtId="0" fontId="11" fillId="0" borderId="0"/>
    <xf numFmtId="0" fontId="119" fillId="0" borderId="0"/>
    <xf numFmtId="0" fontId="119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33" fillId="0" borderId="0"/>
    <xf numFmtId="0" fontId="8" fillId="0" borderId="0"/>
    <xf numFmtId="0" fontId="11" fillId="0" borderId="0"/>
    <xf numFmtId="0" fontId="11" fillId="0" borderId="0"/>
    <xf numFmtId="0" fontId="173" fillId="0" borderId="0"/>
    <xf numFmtId="0" fontId="17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34" fillId="0" borderId="0">
      <alignment vertical="top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8" fillId="0" borderId="0"/>
    <xf numFmtId="0" fontId="33" fillId="0" borderId="0"/>
    <xf numFmtId="0" fontId="33" fillId="0" borderId="0"/>
    <xf numFmtId="0" fontId="174" fillId="0" borderId="0"/>
    <xf numFmtId="0" fontId="174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9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41" fillId="0" borderId="0"/>
    <xf numFmtId="0" fontId="34" fillId="0" borderId="0">
      <alignment vertical="top"/>
    </xf>
    <xf numFmtId="0" fontId="175" fillId="0" borderId="0"/>
    <xf numFmtId="0" fontId="175" fillId="0" borderId="0"/>
    <xf numFmtId="0" fontId="132" fillId="0" borderId="0"/>
    <xf numFmtId="0" fontId="132" fillId="0" borderId="0"/>
    <xf numFmtId="0" fontId="33" fillId="0" borderId="0"/>
    <xf numFmtId="0" fontId="33" fillId="0" borderId="0"/>
    <xf numFmtId="0" fontId="8" fillId="0" borderId="0"/>
    <xf numFmtId="0" fontId="8" fillId="0" borderId="0"/>
    <xf numFmtId="0" fontId="33" fillId="0" borderId="0"/>
    <xf numFmtId="0" fontId="33" fillId="0" borderId="0"/>
    <xf numFmtId="0" fontId="11" fillId="0" borderId="0"/>
    <xf numFmtId="0" fontId="11" fillId="0" borderId="0"/>
    <xf numFmtId="0" fontId="11" fillId="0" borderId="0"/>
    <xf numFmtId="0" fontId="33" fillId="0" borderId="0"/>
    <xf numFmtId="0" fontId="33" fillId="0" borderId="0"/>
    <xf numFmtId="0" fontId="8" fillId="0" borderId="0"/>
    <xf numFmtId="0" fontId="8" fillId="0" borderId="0"/>
    <xf numFmtId="0" fontId="173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8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2" fillId="0" borderId="0"/>
    <xf numFmtId="0" fontId="8" fillId="0" borderId="0"/>
    <xf numFmtId="0" fontId="1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176" fillId="0" borderId="0"/>
    <xf numFmtId="0" fontId="33" fillId="0" borderId="0"/>
    <xf numFmtId="0" fontId="176" fillId="0" borderId="0"/>
    <xf numFmtId="0" fontId="8" fillId="0" borderId="0"/>
    <xf numFmtId="0" fontId="41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11" fillId="0" borderId="0"/>
    <xf numFmtId="0" fontId="118" fillId="0" borderId="0"/>
    <xf numFmtId="0" fontId="175" fillId="0" borderId="0"/>
    <xf numFmtId="0" fontId="175" fillId="0" borderId="0"/>
    <xf numFmtId="0" fontId="175" fillId="0" borderId="0"/>
    <xf numFmtId="0" fontId="8" fillId="0" borderId="0"/>
    <xf numFmtId="0" fontId="31" fillId="0" borderId="0"/>
    <xf numFmtId="0" fontId="31" fillId="0" borderId="0"/>
    <xf numFmtId="0" fontId="2" fillId="0" borderId="0"/>
    <xf numFmtId="0" fontId="119" fillId="0" borderId="0"/>
    <xf numFmtId="0" fontId="3" fillId="0" borderId="0"/>
    <xf numFmtId="0" fontId="11" fillId="0" borderId="0"/>
    <xf numFmtId="0" fontId="2" fillId="0" borderId="0"/>
    <xf numFmtId="0" fontId="11" fillId="0" borderId="0"/>
    <xf numFmtId="0" fontId="7" fillId="0" borderId="0"/>
    <xf numFmtId="0" fontId="11" fillId="0" borderId="0"/>
    <xf numFmtId="0" fontId="8" fillId="0" borderId="0"/>
    <xf numFmtId="39" fontId="133" fillId="0" borderId="0"/>
    <xf numFmtId="0" fontId="177" fillId="0" borderId="0"/>
    <xf numFmtId="0" fontId="8" fillId="0" borderId="0"/>
    <xf numFmtId="0" fontId="8" fillId="0" borderId="0"/>
    <xf numFmtId="0" fontId="33" fillId="0" borderId="0"/>
    <xf numFmtId="0" fontId="7" fillId="0" borderId="0"/>
    <xf numFmtId="0" fontId="8" fillId="0" borderId="0"/>
    <xf numFmtId="0" fontId="7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9" fillId="0" borderId="0"/>
    <xf numFmtId="0" fontId="8" fillId="0" borderId="0"/>
    <xf numFmtId="0" fontId="11" fillId="0" borderId="0"/>
    <xf numFmtId="0" fontId="11" fillId="0" borderId="0"/>
    <xf numFmtId="0" fontId="33" fillId="0" borderId="0"/>
    <xf numFmtId="0" fontId="8" fillId="0" borderId="0"/>
    <xf numFmtId="0" fontId="8" fillId="0" borderId="0"/>
    <xf numFmtId="0" fontId="34" fillId="0" borderId="0"/>
    <xf numFmtId="0" fontId="34" fillId="0" borderId="0"/>
    <xf numFmtId="0" fontId="8" fillId="0" borderId="0"/>
    <xf numFmtId="0" fontId="11" fillId="0" borderId="0"/>
    <xf numFmtId="0" fontId="118" fillId="0" borderId="0"/>
    <xf numFmtId="0" fontId="118" fillId="0" borderId="0"/>
    <xf numFmtId="0" fontId="118" fillId="0" borderId="0"/>
    <xf numFmtId="0" fontId="119" fillId="0" borderId="0"/>
    <xf numFmtId="0" fontId="11" fillId="0" borderId="0"/>
    <xf numFmtId="0" fontId="8" fillId="0" borderId="0"/>
    <xf numFmtId="0" fontId="2" fillId="0" borderId="0"/>
    <xf numFmtId="0" fontId="2" fillId="0" borderId="0"/>
    <xf numFmtId="0" fontId="81" fillId="0" borderId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8" fillId="90" borderId="31" applyNumberFormat="0" applyFont="0" applyAlignment="0" applyProtection="0"/>
    <xf numFmtId="0" fontId="8" fillId="90" borderId="31" applyNumberFormat="0" applyFont="0" applyAlignment="0" applyProtection="0"/>
    <xf numFmtId="0" fontId="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8" fillId="90" borderId="31" applyNumberFormat="0" applyFont="0" applyAlignment="0" applyProtection="0"/>
    <xf numFmtId="0" fontId="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8" fillId="90" borderId="31" applyNumberFormat="0" applyFont="0" applyAlignment="0" applyProtection="0"/>
    <xf numFmtId="0" fontId="8" fillId="90" borderId="31" applyNumberFormat="0" applyFont="0" applyAlignment="0" applyProtection="0"/>
    <xf numFmtId="0" fontId="8" fillId="90" borderId="31" applyNumberFormat="0" applyFont="0" applyAlignment="0" applyProtection="0"/>
    <xf numFmtId="0" fontId="8" fillId="90" borderId="31" applyNumberFormat="0" applyFont="0" applyAlignment="0" applyProtection="0"/>
    <xf numFmtId="0" fontId="33" fillId="90" borderId="31" applyNumberFormat="0" applyFont="0" applyAlignment="0" applyProtection="0"/>
    <xf numFmtId="0" fontId="8" fillId="90" borderId="31" applyNumberFormat="0" applyFont="0" applyAlignment="0" applyProtection="0"/>
    <xf numFmtId="0" fontId="8" fillId="90" borderId="31" applyNumberFormat="0" applyFont="0" applyAlignment="0" applyProtection="0"/>
    <xf numFmtId="0" fontId="8" fillId="90" borderId="31" applyNumberFormat="0" applyFont="0" applyAlignment="0" applyProtection="0"/>
    <xf numFmtId="0" fontId="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33" fillId="90" borderId="31" applyNumberFormat="0" applyFont="0" applyAlignment="0" applyProtection="0"/>
    <xf numFmtId="0" fontId="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202" fontId="43" fillId="0" borderId="0"/>
    <xf numFmtId="224" fontId="162" fillId="0" borderId="9" applyFont="0" applyFill="0" applyBorder="0" applyAlignment="0" applyProtection="0"/>
    <xf numFmtId="167" fontId="33" fillId="0" borderId="0" applyFont="0" applyFill="0" applyBorder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179" fillId="52" borderId="29" applyNumberFormat="0" applyAlignment="0" applyProtection="0"/>
    <xf numFmtId="0" fontId="179" fillId="52" borderId="29" applyNumberFormat="0" applyAlignment="0" applyProtection="0"/>
    <xf numFmtId="0" fontId="179" fillId="52" borderId="29" applyNumberFormat="0" applyAlignment="0" applyProtection="0"/>
    <xf numFmtId="0" fontId="179" fillId="52" borderId="29" applyNumberFormat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179" fillId="52" borderId="29" applyNumberFormat="0" applyAlignment="0" applyProtection="0"/>
    <xf numFmtId="0" fontId="179" fillId="52" borderId="29" applyNumberFormat="0" applyAlignment="0" applyProtection="0"/>
    <xf numFmtId="0" fontId="179" fillId="52" borderId="29" applyNumberFormat="0" applyAlignment="0" applyProtection="0"/>
    <xf numFmtId="0" fontId="179" fillId="52" borderId="29" applyNumberFormat="0" applyAlignment="0" applyProtection="0"/>
    <xf numFmtId="0" fontId="179" fillId="52" borderId="29" applyNumberFormat="0" applyAlignment="0" applyProtection="0"/>
    <xf numFmtId="0" fontId="179" fillId="52" borderId="29" applyNumberFormat="0" applyAlignment="0" applyProtection="0"/>
    <xf numFmtId="0" fontId="179" fillId="52" borderId="29" applyNumberFormat="0" applyAlignment="0" applyProtection="0"/>
    <xf numFmtId="0" fontId="179" fillId="52" borderId="29" applyNumberFormat="0" applyAlignment="0" applyProtection="0"/>
    <xf numFmtId="0" fontId="179" fillId="52" borderId="29" applyNumberFormat="0" applyAlignment="0" applyProtection="0"/>
    <xf numFmtId="0" fontId="179" fillId="52" borderId="29" applyNumberFormat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179" fillId="52" borderId="29" applyNumberFormat="0" applyAlignment="0" applyProtection="0"/>
    <xf numFmtId="0" fontId="179" fillId="52" borderId="29" applyNumberFormat="0" applyAlignment="0" applyProtection="0"/>
    <xf numFmtId="0" fontId="63" fillId="52" borderId="29" applyNumberFormat="0" applyAlignment="0" applyProtection="0"/>
    <xf numFmtId="0" fontId="63" fillId="52" borderId="29" applyNumberFormat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63" fillId="52" borderId="29" applyNumberFormat="0" applyAlignment="0" applyProtection="0"/>
    <xf numFmtId="0" fontId="179" fillId="52" borderId="29" applyNumberFormat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179" fillId="52" borderId="29" applyNumberFormat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180" fillId="0" borderId="0">
      <alignment horizontal="left"/>
    </xf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" fontId="139" fillId="0" borderId="0">
      <alignment horizontal="right"/>
    </xf>
    <xf numFmtId="37" fontId="181" fillId="0" borderId="0"/>
    <xf numFmtId="1" fontId="33" fillId="0" borderId="32" applyNumberFormat="0" applyFill="0" applyAlignment="0" applyProtection="0">
      <alignment horizontal="center" vertical="center"/>
    </xf>
    <xf numFmtId="1" fontId="33" fillId="0" borderId="32" applyNumberFormat="0" applyFill="0" applyAlignment="0" applyProtection="0">
      <alignment horizontal="center" vertical="center"/>
    </xf>
    <xf numFmtId="1" fontId="33" fillId="0" borderId="32" applyNumberFormat="0" applyFill="0" applyAlignment="0" applyProtection="0">
      <alignment horizontal="center" vertical="center"/>
    </xf>
    <xf numFmtId="1" fontId="33" fillId="0" borderId="32" applyNumberFormat="0" applyFill="0" applyAlignment="0" applyProtection="0">
      <alignment horizontal="center" vertical="center"/>
    </xf>
    <xf numFmtId="1" fontId="33" fillId="0" borderId="32" applyNumberFormat="0" applyFill="0" applyAlignment="0" applyProtection="0">
      <alignment horizontal="center" vertical="center"/>
    </xf>
    <xf numFmtId="1" fontId="33" fillId="0" borderId="32" applyNumberFormat="0" applyFill="0" applyAlignment="0" applyProtection="0">
      <alignment horizontal="center" vertical="center"/>
    </xf>
    <xf numFmtId="1" fontId="33" fillId="0" borderId="32" applyNumberFormat="0" applyFill="0" applyAlignment="0" applyProtection="0">
      <alignment horizontal="center" vertical="center"/>
    </xf>
    <xf numFmtId="1" fontId="33" fillId="0" borderId="32" applyNumberFormat="0" applyFill="0" applyAlignment="0" applyProtection="0">
      <alignment horizontal="center" vertical="center"/>
    </xf>
    <xf numFmtId="1" fontId="33" fillId="0" borderId="32" applyNumberFormat="0" applyFill="0" applyAlignment="0" applyProtection="0">
      <alignment horizontal="center" vertical="center"/>
    </xf>
    <xf numFmtId="1" fontId="33" fillId="0" borderId="32" applyNumberFormat="0" applyFill="0" applyAlignment="0" applyProtection="0">
      <alignment horizontal="center" vertical="center"/>
    </xf>
    <xf numFmtId="1" fontId="33" fillId="0" borderId="32" applyNumberFormat="0" applyFill="0" applyAlignment="0" applyProtection="0">
      <alignment horizontal="center" vertical="center"/>
    </xf>
    <xf numFmtId="1" fontId="33" fillId="0" borderId="32" applyNumberFormat="0" applyFill="0" applyAlignment="0" applyProtection="0">
      <alignment horizontal="center" vertical="center"/>
    </xf>
    <xf numFmtId="1" fontId="33" fillId="0" borderId="32" applyNumberFormat="0" applyFill="0" applyAlignment="0" applyProtection="0">
      <alignment horizontal="center" vertical="center"/>
    </xf>
    <xf numFmtId="1" fontId="33" fillId="0" borderId="32" applyNumberFormat="0" applyFill="0" applyAlignment="0" applyProtection="0">
      <alignment horizontal="center" vertical="center"/>
    </xf>
    <xf numFmtId="1" fontId="33" fillId="0" borderId="32" applyNumberFormat="0" applyFill="0" applyAlignment="0" applyProtection="0">
      <alignment horizontal="center" vertical="center"/>
    </xf>
    <xf numFmtId="1" fontId="33" fillId="0" borderId="32" applyNumberFormat="0" applyFill="0" applyAlignment="0" applyProtection="0">
      <alignment horizontal="center" vertical="center"/>
    </xf>
    <xf numFmtId="4" fontId="182" fillId="0" borderId="0">
      <alignment horizontal="right"/>
    </xf>
    <xf numFmtId="225" fontId="183" fillId="0" borderId="0" applyNumberFormat="0" applyFill="0" applyBorder="0" applyAlignment="0" applyProtection="0">
      <alignment horizontal="left"/>
    </xf>
    <xf numFmtId="2" fontId="33" fillId="0" borderId="0">
      <alignment horizontal="right"/>
    </xf>
    <xf numFmtId="2" fontId="33" fillId="0" borderId="0">
      <alignment horizontal="right"/>
    </xf>
    <xf numFmtId="2" fontId="33" fillId="0" borderId="0">
      <alignment horizontal="right"/>
    </xf>
    <xf numFmtId="2" fontId="33" fillId="0" borderId="0">
      <alignment horizontal="right"/>
    </xf>
    <xf numFmtId="2" fontId="33" fillId="0" borderId="0">
      <alignment horizontal="right"/>
    </xf>
    <xf numFmtId="2" fontId="33" fillId="0" borderId="0">
      <alignment horizontal="right"/>
    </xf>
    <xf numFmtId="2" fontId="33" fillId="0" borderId="0">
      <alignment horizontal="right"/>
    </xf>
    <xf numFmtId="2" fontId="33" fillId="0" borderId="0">
      <alignment horizontal="right"/>
    </xf>
    <xf numFmtId="2" fontId="33" fillId="0" borderId="0">
      <alignment horizontal="right"/>
    </xf>
    <xf numFmtId="2" fontId="33" fillId="0" borderId="0">
      <alignment horizontal="right"/>
    </xf>
    <xf numFmtId="2" fontId="33" fillId="0" borderId="0">
      <alignment horizontal="right"/>
    </xf>
    <xf numFmtId="2" fontId="33" fillId="0" borderId="0">
      <alignment horizontal="right"/>
    </xf>
    <xf numFmtId="2" fontId="33" fillId="0" borderId="0">
      <alignment horizontal="right"/>
    </xf>
    <xf numFmtId="2" fontId="33" fillId="0" borderId="0">
      <alignment horizontal="right"/>
    </xf>
    <xf numFmtId="2" fontId="33" fillId="0" borderId="0">
      <alignment horizontal="right"/>
    </xf>
    <xf numFmtId="2" fontId="33" fillId="0" borderId="0">
      <alignment horizontal="right"/>
    </xf>
    <xf numFmtId="2" fontId="33" fillId="0" borderId="0">
      <alignment horizontal="right"/>
    </xf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4" fillId="54" borderId="0">
      <alignment horizontal="left" vertical="top"/>
    </xf>
    <xf numFmtId="0" fontId="184" fillId="89" borderId="0">
      <alignment horizontal="center" vertical="center"/>
    </xf>
    <xf numFmtId="0" fontId="185" fillId="54" borderId="0">
      <alignment horizontal="left" vertical="top"/>
    </xf>
    <xf numFmtId="0" fontId="185" fillId="54" borderId="0">
      <alignment horizontal="left" vertical="top"/>
    </xf>
    <xf numFmtId="0" fontId="185" fillId="54" borderId="0">
      <alignment horizontal="right" vertical="top"/>
    </xf>
    <xf numFmtId="0" fontId="186" fillId="54" borderId="0">
      <alignment horizontal="right" vertical="center"/>
    </xf>
    <xf numFmtId="0" fontId="184" fillId="89" borderId="0">
      <alignment horizontal="center" vertical="center"/>
    </xf>
    <xf numFmtId="0" fontId="186" fillId="54" borderId="0">
      <alignment horizontal="left"/>
    </xf>
    <xf numFmtId="0" fontId="186" fillId="54" borderId="0">
      <alignment horizontal="center" vertical="center"/>
    </xf>
    <xf numFmtId="0" fontId="186" fillId="54" borderId="0">
      <alignment horizontal="left" vertical="center"/>
    </xf>
    <xf numFmtId="0" fontId="186" fillId="54" borderId="0">
      <alignment horizontal="right" vertical="center"/>
    </xf>
    <xf numFmtId="0" fontId="186" fillId="54" borderId="0">
      <alignment horizontal="right" vertical="center"/>
    </xf>
    <xf numFmtId="0" fontId="184" fillId="89" borderId="0">
      <alignment horizontal="center" vertical="center"/>
    </xf>
    <xf numFmtId="0" fontId="186" fillId="54" borderId="0">
      <alignment horizontal="left" vertical="center"/>
    </xf>
    <xf numFmtId="0" fontId="186" fillId="54" borderId="0">
      <alignment horizontal="center" vertical="center"/>
    </xf>
    <xf numFmtId="0" fontId="34" fillId="54" borderId="0">
      <alignment horizontal="left" vertical="top"/>
    </xf>
    <xf numFmtId="0" fontId="186" fillId="89" borderId="0">
      <alignment horizontal="center" vertical="center"/>
    </xf>
    <xf numFmtId="0" fontId="186" fillId="89" borderId="0">
      <alignment horizontal="left" vertical="center"/>
    </xf>
    <xf numFmtId="0" fontId="186" fillId="89" borderId="0">
      <alignment horizontal="right" vertical="center"/>
    </xf>
    <xf numFmtId="0" fontId="186" fillId="89" borderId="0">
      <alignment horizontal="right" vertical="center"/>
    </xf>
    <xf numFmtId="0" fontId="186" fillId="89" borderId="0">
      <alignment horizontal="left" vertical="center"/>
    </xf>
    <xf numFmtId="0" fontId="184" fillId="89" borderId="0">
      <alignment horizontal="center" vertical="center"/>
    </xf>
    <xf numFmtId="0" fontId="187" fillId="54" borderId="0">
      <alignment horizontal="center" vertical="top"/>
    </xf>
    <xf numFmtId="0" fontId="186" fillId="54" borderId="0">
      <alignment horizontal="right" vertical="top"/>
    </xf>
    <xf numFmtId="0" fontId="184" fillId="89" borderId="0">
      <alignment horizontal="center" vertical="center"/>
    </xf>
    <xf numFmtId="0" fontId="184" fillId="89" borderId="0">
      <alignment horizontal="center" vertical="center"/>
    </xf>
    <xf numFmtId="0" fontId="184" fillId="89" borderId="0">
      <alignment horizontal="center" vertical="center"/>
    </xf>
    <xf numFmtId="0" fontId="184" fillId="89" borderId="0">
      <alignment horizontal="center" vertical="center"/>
    </xf>
    <xf numFmtId="0" fontId="144" fillId="0" borderId="33">
      <alignment vertical="center"/>
    </xf>
    <xf numFmtId="4" fontId="101" fillId="89" borderId="41" applyNumberFormat="0" applyProtection="0">
      <alignment vertical="center"/>
    </xf>
    <xf numFmtId="4" fontId="101" fillId="91" borderId="41" applyNumberFormat="0" applyProtection="0">
      <alignment horizontal="left" vertical="center" indent="1"/>
    </xf>
    <xf numFmtId="4" fontId="101" fillId="92" borderId="0" applyNumberFormat="0" applyProtection="0">
      <alignment horizontal="left" vertical="center" indent="1"/>
    </xf>
    <xf numFmtId="4" fontId="101" fillId="93" borderId="42" applyNumberFormat="0" applyProtection="0">
      <alignment horizontal="left" vertical="center" indent="1"/>
    </xf>
    <xf numFmtId="4" fontId="34" fillId="94" borderId="0" applyNumberFormat="0" applyProtection="0">
      <alignment horizontal="left" vertical="center" indent="1"/>
    </xf>
    <xf numFmtId="4" fontId="34" fillId="94" borderId="0" applyNumberFormat="0" applyProtection="0">
      <alignment horizontal="left" vertical="center" indent="1"/>
    </xf>
    <xf numFmtId="4" fontId="34" fillId="92" borderId="0" applyNumberFormat="0" applyProtection="0">
      <alignment horizontal="left" vertical="center" indent="1"/>
    </xf>
    <xf numFmtId="4" fontId="34" fillId="94" borderId="41" applyNumberFormat="0" applyProtection="0">
      <alignment horizontal="right" vertical="center"/>
    </xf>
    <xf numFmtId="4" fontId="34" fillId="95" borderId="41" applyNumberFormat="0" applyProtection="0">
      <alignment horizontal="left" vertical="center" indent="1"/>
    </xf>
    <xf numFmtId="0" fontId="34" fillId="92" borderId="41" applyNumberFormat="0" applyProtection="0">
      <alignment horizontal="left" vertical="top" indent="1"/>
    </xf>
    <xf numFmtId="4" fontId="188" fillId="96" borderId="0" applyNumberFormat="0" applyProtection="0">
      <alignment horizontal="left" vertical="center" indent="1"/>
    </xf>
    <xf numFmtId="0" fontId="189" fillId="0" borderId="0">
      <alignment horizontal="left"/>
    </xf>
    <xf numFmtId="0" fontId="190" fillId="0" borderId="0"/>
    <xf numFmtId="0" fontId="33" fillId="0" borderId="0"/>
    <xf numFmtId="0" fontId="191" fillId="0" borderId="0"/>
    <xf numFmtId="40" fontId="192" fillId="0" borderId="0" applyBorder="0">
      <alignment horizontal="right"/>
    </xf>
    <xf numFmtId="0" fontId="193" fillId="0" borderId="0">
      <alignment horizontal="left"/>
    </xf>
    <xf numFmtId="0" fontId="71" fillId="0" borderId="0">
      <alignment horizontal="left"/>
    </xf>
    <xf numFmtId="0" fontId="151" fillId="0" borderId="0"/>
    <xf numFmtId="0" fontId="71" fillId="0" borderId="0"/>
    <xf numFmtId="0" fontId="194" fillId="0" borderId="0"/>
    <xf numFmtId="0" fontId="194" fillId="0" borderId="0"/>
    <xf numFmtId="0" fontId="195" fillId="0" borderId="0" applyNumberFormat="0" applyFill="0" applyBorder="0" applyAlignment="0" applyProtection="0"/>
    <xf numFmtId="0" fontId="196" fillId="0" borderId="0"/>
    <xf numFmtId="0" fontId="196" fillId="0" borderId="0"/>
    <xf numFmtId="0" fontId="194" fillId="0" borderId="0"/>
    <xf numFmtId="0" fontId="194" fillId="0" borderId="0"/>
    <xf numFmtId="0" fontId="97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96" fillId="0" borderId="0"/>
    <xf numFmtId="0" fontId="194" fillId="0" borderId="0"/>
    <xf numFmtId="0" fontId="198" fillId="0" borderId="34" applyNumberFormat="0" applyFill="0" applyAlignment="0" applyProtection="0"/>
    <xf numFmtId="0" fontId="198" fillId="0" borderId="34" applyNumberFormat="0" applyFill="0" applyAlignment="0" applyProtection="0"/>
    <xf numFmtId="0" fontId="198" fillId="0" borderId="34" applyNumberFormat="0" applyFill="0" applyAlignment="0" applyProtection="0"/>
    <xf numFmtId="0" fontId="198" fillId="0" borderId="34" applyNumberFormat="0" applyFill="0" applyAlignment="0" applyProtection="0"/>
    <xf numFmtId="0" fontId="198" fillId="0" borderId="34" applyNumberFormat="0" applyFill="0" applyAlignment="0" applyProtection="0"/>
    <xf numFmtId="0" fontId="199" fillId="0" borderId="34" applyNumberFormat="0" applyFill="0" applyAlignment="0" applyProtection="0"/>
    <xf numFmtId="0" fontId="199" fillId="0" borderId="34" applyNumberFormat="0" applyFill="0" applyAlignment="0" applyProtection="0"/>
    <xf numFmtId="0" fontId="199" fillId="0" borderId="34" applyNumberFormat="0" applyFill="0" applyAlignment="0" applyProtection="0"/>
    <xf numFmtId="0" fontId="200" fillId="0" borderId="21" applyNumberFormat="0" applyFill="0" applyAlignment="0" applyProtection="0"/>
    <xf numFmtId="0" fontId="198" fillId="0" borderId="34" applyNumberFormat="0" applyFill="0" applyAlignment="0" applyProtection="0"/>
    <xf numFmtId="0" fontId="198" fillId="0" borderId="34" applyNumberFormat="0" applyFill="0" applyAlignment="0" applyProtection="0"/>
    <xf numFmtId="0" fontId="198" fillId="0" borderId="34" applyNumberFormat="0" applyFill="0" applyAlignment="0" applyProtection="0"/>
    <xf numFmtId="0" fontId="198" fillId="0" borderId="34" applyNumberFormat="0" applyFill="0" applyAlignment="0" applyProtection="0"/>
    <xf numFmtId="0" fontId="198" fillId="0" borderId="34" applyNumberFormat="0" applyFill="0" applyAlignment="0" applyProtection="0"/>
    <xf numFmtId="0" fontId="198" fillId="0" borderId="34" applyNumberFormat="0" applyFill="0" applyAlignment="0" applyProtection="0"/>
    <xf numFmtId="0" fontId="199" fillId="0" borderId="34" applyNumberFormat="0" applyFill="0" applyAlignment="0" applyProtection="0"/>
    <xf numFmtId="0" fontId="199" fillId="0" borderId="34" applyNumberFormat="0" applyFill="0" applyAlignment="0" applyProtection="0"/>
    <xf numFmtId="0" fontId="199" fillId="0" borderId="34" applyNumberFormat="0" applyFill="0" applyAlignment="0" applyProtection="0"/>
    <xf numFmtId="0" fontId="199" fillId="0" borderId="34" applyNumberFormat="0" applyFill="0" applyAlignment="0" applyProtection="0"/>
    <xf numFmtId="0" fontId="199" fillId="0" borderId="34" applyNumberFormat="0" applyFill="0" applyAlignment="0" applyProtection="0"/>
    <xf numFmtId="0" fontId="199" fillId="0" borderId="34" applyNumberFormat="0" applyFill="0" applyAlignment="0" applyProtection="0"/>
    <xf numFmtId="0" fontId="199" fillId="0" borderId="34" applyNumberFormat="0" applyFill="0" applyAlignment="0" applyProtection="0"/>
    <xf numFmtId="0" fontId="199" fillId="0" borderId="34" applyNumberFormat="0" applyFill="0" applyAlignment="0" applyProtection="0"/>
    <xf numFmtId="0" fontId="199" fillId="0" borderId="34" applyNumberFormat="0" applyFill="0" applyAlignment="0" applyProtection="0"/>
    <xf numFmtId="0" fontId="199" fillId="0" borderId="34" applyNumberFormat="0" applyFill="0" applyAlignment="0" applyProtection="0"/>
    <xf numFmtId="0" fontId="198" fillId="0" borderId="34" applyNumberFormat="0" applyFill="0" applyAlignment="0" applyProtection="0"/>
    <xf numFmtId="0" fontId="198" fillId="0" borderId="34" applyNumberFormat="0" applyFill="0" applyAlignment="0" applyProtection="0"/>
    <xf numFmtId="0" fontId="198" fillId="0" borderId="34" applyNumberFormat="0" applyFill="0" applyAlignment="0" applyProtection="0"/>
    <xf numFmtId="0" fontId="199" fillId="0" borderId="34" applyNumberFormat="0" applyFill="0" applyAlignment="0" applyProtection="0"/>
    <xf numFmtId="0" fontId="199" fillId="0" borderId="34" applyNumberFormat="0" applyFill="0" applyAlignment="0" applyProtection="0"/>
    <xf numFmtId="0" fontId="65" fillId="0" borderId="34" applyNumberFormat="0" applyFill="0" applyAlignment="0" applyProtection="0"/>
    <xf numFmtId="0" fontId="65" fillId="0" borderId="34" applyNumberFormat="0" applyFill="0" applyAlignment="0" applyProtection="0"/>
    <xf numFmtId="0" fontId="198" fillId="0" borderId="34" applyNumberFormat="0" applyFill="0" applyAlignment="0" applyProtection="0"/>
    <xf numFmtId="0" fontId="198" fillId="0" borderId="34" applyNumberFormat="0" applyFill="0" applyAlignment="0" applyProtection="0"/>
    <xf numFmtId="0" fontId="198" fillId="0" borderId="34" applyNumberFormat="0" applyFill="0" applyAlignment="0" applyProtection="0"/>
    <xf numFmtId="0" fontId="65" fillId="0" borderId="34" applyNumberFormat="0" applyFill="0" applyAlignment="0" applyProtection="0"/>
    <xf numFmtId="0" fontId="199" fillId="0" borderId="34" applyNumberFormat="0" applyFill="0" applyAlignment="0" applyProtection="0"/>
    <xf numFmtId="0" fontId="198" fillId="0" borderId="34" applyNumberFormat="0" applyFill="0" applyAlignment="0" applyProtection="0"/>
    <xf numFmtId="0" fontId="198" fillId="0" borderId="34" applyNumberFormat="0" applyFill="0" applyAlignment="0" applyProtection="0"/>
    <xf numFmtId="0" fontId="198" fillId="0" borderId="34" applyNumberFormat="0" applyFill="0" applyAlignment="0" applyProtection="0"/>
    <xf numFmtId="0" fontId="199" fillId="0" borderId="34" applyNumberFormat="0" applyFill="0" applyAlignment="0" applyProtection="0"/>
    <xf numFmtId="0" fontId="198" fillId="0" borderId="34" applyNumberFormat="0" applyFill="0" applyAlignment="0" applyProtection="0"/>
    <xf numFmtId="0" fontId="198" fillId="0" borderId="34" applyNumberFormat="0" applyFill="0" applyAlignment="0" applyProtection="0"/>
    <xf numFmtId="0" fontId="198" fillId="0" borderId="34" applyNumberFormat="0" applyFill="0" applyAlignment="0" applyProtection="0"/>
    <xf numFmtId="0" fontId="198" fillId="0" borderId="34" applyNumberFormat="0" applyFill="0" applyAlignment="0" applyProtection="0"/>
    <xf numFmtId="0" fontId="198" fillId="0" borderId="34" applyNumberFormat="0" applyFill="0" applyAlignment="0" applyProtection="0"/>
    <xf numFmtId="0" fontId="198" fillId="0" borderId="34" applyNumberFormat="0" applyFill="0" applyAlignment="0" applyProtection="0"/>
    <xf numFmtId="0" fontId="198" fillId="0" borderId="34" applyNumberFormat="0" applyFill="0" applyAlignment="0" applyProtection="0"/>
    <xf numFmtId="44" fontId="33" fillId="0" borderId="0" applyFon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127" fillId="52" borderId="22" applyNumberFormat="0" applyAlignment="0" applyProtection="0"/>
    <xf numFmtId="0" fontId="127" fillId="52" borderId="22" applyNumberFormat="0" applyAlignment="0" applyProtection="0"/>
    <xf numFmtId="0" fontId="127" fillId="52" borderId="22" applyNumberFormat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3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203" fillId="0" borderId="0" applyNumberFormat="0" applyFill="0" applyBorder="0" applyAlignment="0" applyProtection="0">
      <alignment vertical="top"/>
      <protection locked="0"/>
    </xf>
    <xf numFmtId="0" fontId="130" fillId="53" borderId="23" applyNumberFormat="0" applyAlignment="0" applyProtection="0"/>
    <xf numFmtId="0" fontId="130" fillId="53" borderId="23" applyNumberFormat="0" applyAlignment="0" applyProtection="0"/>
    <xf numFmtId="0" fontId="130" fillId="53" borderId="23" applyNumberFormat="0" applyAlignment="0" applyProtection="0"/>
    <xf numFmtId="0" fontId="167" fillId="0" borderId="27" applyNumberFormat="0" applyFill="0" applyAlignment="0" applyProtection="0"/>
    <xf numFmtId="0" fontId="167" fillId="0" borderId="27" applyNumberFormat="0" applyFill="0" applyAlignment="0" applyProtection="0"/>
    <xf numFmtId="0" fontId="167" fillId="0" borderId="27" applyNumberFormat="0" applyFill="0" applyAlignment="0" applyProtection="0"/>
    <xf numFmtId="0" fontId="146" fillId="36" borderId="0" applyNumberFormat="0" applyBorder="0" applyAlignment="0" applyProtection="0"/>
    <xf numFmtId="0" fontId="146" fillId="36" borderId="0" applyNumberFormat="0" applyBorder="0" applyAlignment="0" applyProtection="0"/>
    <xf numFmtId="0" fontId="146" fillId="36" borderId="0" applyNumberFormat="0" applyBorder="0" applyAlignment="0" applyProtection="0"/>
    <xf numFmtId="0" fontId="204" fillId="0" borderId="0" applyNumberFormat="0" applyFill="0" applyBorder="0" applyAlignment="0" applyProtection="0">
      <alignment vertical="top"/>
      <protection locked="0"/>
    </xf>
    <xf numFmtId="9" fontId="205" fillId="0" borderId="0" applyFont="0" applyFill="0" applyBorder="0" applyAlignment="0" applyProtection="0"/>
    <xf numFmtId="0" fontId="33" fillId="0" borderId="0"/>
    <xf numFmtId="0" fontId="3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" fillId="0" borderId="0"/>
    <xf numFmtId="0" fontId="33" fillId="0" borderId="0"/>
    <xf numFmtId="0" fontId="33" fillId="0" borderId="0"/>
    <xf numFmtId="0" fontId="8" fillId="0" borderId="0"/>
    <xf numFmtId="0" fontId="8" fillId="0" borderId="0"/>
    <xf numFmtId="0" fontId="33" fillId="0" borderId="0"/>
    <xf numFmtId="0" fontId="8" fillId="0" borderId="0"/>
    <xf numFmtId="0" fontId="8" fillId="0" borderId="0"/>
    <xf numFmtId="0" fontId="8" fillId="0" borderId="0"/>
    <xf numFmtId="0" fontId="164" fillId="39" borderId="22" applyNumberFormat="0" applyAlignment="0" applyProtection="0"/>
    <xf numFmtId="0" fontId="164" fillId="39" borderId="22" applyNumberFormat="0" applyAlignment="0" applyProtection="0"/>
    <xf numFmtId="0" fontId="164" fillId="39" borderId="22" applyNumberFormat="0" applyAlignment="0" applyProtection="0"/>
    <xf numFmtId="0" fontId="170" fillId="89" borderId="0" applyNumberFormat="0" applyBorder="0" applyAlignment="0" applyProtection="0"/>
    <xf numFmtId="0" fontId="170" fillId="89" borderId="0" applyNumberFormat="0" applyBorder="0" applyAlignment="0" applyProtection="0"/>
    <xf numFmtId="0" fontId="170" fillId="89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99" fillId="0" borderId="34" applyNumberFormat="0" applyFill="0" applyAlignment="0" applyProtection="0"/>
    <xf numFmtId="0" fontId="199" fillId="0" borderId="34" applyNumberFormat="0" applyFill="0" applyAlignment="0" applyProtection="0"/>
    <xf numFmtId="0" fontId="199" fillId="0" borderId="34" applyNumberFormat="0" applyFill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206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33" fillId="0" borderId="0"/>
    <xf numFmtId="0" fontId="205" fillId="0" borderId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9" borderId="0" applyNumberFormat="0" applyBorder="0" applyAlignment="0" applyProtection="0"/>
    <xf numFmtId="0" fontId="121" fillId="49" borderId="0" applyNumberFormat="0" applyBorder="0" applyAlignment="0" applyProtection="0"/>
    <xf numFmtId="0" fontId="121" fillId="49" borderId="0" applyNumberFormat="0" applyBorder="0" applyAlignment="0" applyProtection="0"/>
    <xf numFmtId="0" fontId="121" fillId="50" borderId="0" applyNumberFormat="0" applyBorder="0" applyAlignment="0" applyProtection="0"/>
    <xf numFmtId="0" fontId="121" fillId="50" borderId="0" applyNumberFormat="0" applyBorder="0" applyAlignment="0" applyProtection="0"/>
    <xf numFmtId="0" fontId="121" fillId="50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6" borderId="0" applyNumberFormat="0" applyBorder="0" applyAlignment="0" applyProtection="0"/>
    <xf numFmtId="0" fontId="121" fillId="46" borderId="0" applyNumberFormat="0" applyBorder="0" applyAlignment="0" applyProtection="0"/>
    <xf numFmtId="0" fontId="121" fillId="46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79" fillId="52" borderId="29" applyNumberFormat="0" applyAlignment="0" applyProtection="0"/>
    <xf numFmtId="0" fontId="179" fillId="52" borderId="29" applyNumberFormat="0" applyAlignment="0" applyProtection="0"/>
    <xf numFmtId="0" fontId="179" fillId="52" borderId="29" applyNumberFormat="0" applyAlignment="0" applyProtection="0"/>
    <xf numFmtId="0" fontId="8" fillId="90" borderId="31" applyNumberFormat="0" applyFont="0" applyAlignment="0" applyProtection="0"/>
    <xf numFmtId="0" fontId="8" fillId="90" borderId="31" applyNumberFormat="0" applyFont="0" applyAlignment="0" applyProtection="0"/>
    <xf numFmtId="0" fontId="8" fillId="90" borderId="31" applyNumberFormat="0" applyFont="0" applyAlignment="0" applyProtection="0"/>
    <xf numFmtId="0" fontId="8" fillId="90" borderId="31" applyNumberFormat="0" applyFont="0" applyAlignment="0" applyProtection="0"/>
    <xf numFmtId="0" fontId="8" fillId="90" borderId="31" applyNumberFormat="0" applyFont="0" applyAlignment="0" applyProtection="0"/>
    <xf numFmtId="0" fontId="8" fillId="90" borderId="31" applyNumberFormat="0" applyFont="0" applyAlignment="0" applyProtection="0"/>
    <xf numFmtId="0" fontId="8" fillId="90" borderId="31" applyNumberFormat="0" applyFont="0" applyAlignment="0" applyProtection="0"/>
    <xf numFmtId="0" fontId="8" fillId="90" borderId="31" applyNumberFormat="0" applyFont="0" applyAlignment="0" applyProtection="0"/>
    <xf numFmtId="0" fontId="8" fillId="90" borderId="31" applyNumberFormat="0" applyFont="0" applyAlignment="0" applyProtection="0"/>
    <xf numFmtId="0" fontId="8" fillId="90" borderId="31" applyNumberFormat="0" applyFont="0" applyAlignment="0" applyProtection="0"/>
    <xf numFmtId="0" fontId="8" fillId="90" borderId="31" applyNumberFormat="0" applyFont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207" fillId="0" borderId="0"/>
    <xf numFmtId="169" fontId="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4" fillId="0" borderId="0"/>
    <xf numFmtId="169" fontId="14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8" fillId="0" borderId="0"/>
    <xf numFmtId="0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7" fillId="0" borderId="0"/>
    <xf numFmtId="0" fontId="8" fillId="0" borderId="0"/>
    <xf numFmtId="0" fontId="14" fillId="0" borderId="0"/>
    <xf numFmtId="0" fontId="209" fillId="0" borderId="0"/>
    <xf numFmtId="169" fontId="209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09" fillId="0" borderId="0"/>
    <xf numFmtId="169" fontId="20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209" fillId="0" borderId="0"/>
    <xf numFmtId="169" fontId="2" fillId="0" borderId="0" applyFont="0" applyFill="0" applyBorder="0" applyAlignment="0" applyProtection="0"/>
    <xf numFmtId="0" fontId="209" fillId="0" borderId="0"/>
    <xf numFmtId="0" fontId="2" fillId="0" borderId="0"/>
    <xf numFmtId="169" fontId="173" fillId="0" borderId="0" applyFont="0" applyFill="0" applyBorder="0" applyAlignment="0" applyProtection="0"/>
    <xf numFmtId="0" fontId="176" fillId="0" borderId="0"/>
    <xf numFmtId="169" fontId="2" fillId="0" borderId="0" applyFont="0" applyFill="0" applyBorder="0" applyAlignment="0" applyProtection="0"/>
    <xf numFmtId="0" fontId="209" fillId="0" borderId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1" fillId="0" borderId="0"/>
    <xf numFmtId="169" fontId="15" fillId="0" borderId="0" applyFont="0" applyFill="0" applyBorder="0" applyAlignment="0" applyProtection="0"/>
    <xf numFmtId="0" fontId="11" fillId="0" borderId="0"/>
    <xf numFmtId="169" fontId="15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0" fontId="2" fillId="9" borderId="20" applyNumberFormat="0" applyFont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28" borderId="0" applyNumberFormat="0" applyBorder="0" applyAlignment="0" applyProtection="0"/>
    <xf numFmtId="0" fontId="2" fillId="27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09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09" fillId="0" borderId="0"/>
    <xf numFmtId="0" fontId="2" fillId="0" borderId="0"/>
    <xf numFmtId="169" fontId="2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11" fillId="0" borderId="0"/>
    <xf numFmtId="0" fontId="11" fillId="0" borderId="0"/>
    <xf numFmtId="169" fontId="15" fillId="0" borderId="0" applyFont="0" applyFill="0" applyBorder="0" applyAlignment="0" applyProtection="0"/>
    <xf numFmtId="0" fontId="11" fillId="0" borderId="0"/>
    <xf numFmtId="169" fontId="15" fillId="0" borderId="0" applyFont="0" applyFill="0" applyBorder="0" applyAlignment="0" applyProtection="0"/>
    <xf numFmtId="0" fontId="11" fillId="0" borderId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11" fillId="0" borderId="0"/>
    <xf numFmtId="0" fontId="11" fillId="0" borderId="0"/>
    <xf numFmtId="169" fontId="15" fillId="0" borderId="0" applyFont="0" applyFill="0" applyBorder="0" applyAlignment="0" applyProtection="0"/>
    <xf numFmtId="0" fontId="11" fillId="0" borderId="0"/>
    <xf numFmtId="169" fontId="15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3" fillId="0" borderId="0"/>
    <xf numFmtId="169" fontId="2" fillId="0" borderId="0" applyFont="0" applyFill="0" applyBorder="0" applyAlignment="0" applyProtection="0"/>
    <xf numFmtId="169" fontId="33" fillId="0" borderId="0" applyFont="0" applyFill="0" applyBorder="0" applyAlignment="0" applyProtection="0"/>
    <xf numFmtId="0" fontId="2" fillId="0" borderId="0"/>
    <xf numFmtId="169" fontId="173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10" fillId="0" borderId="0"/>
    <xf numFmtId="169" fontId="210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176" fillId="0" borderId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33" fillId="0" borderId="0"/>
    <xf numFmtId="0" fontId="2" fillId="0" borderId="0"/>
    <xf numFmtId="0" fontId="33" fillId="0" borderId="0"/>
    <xf numFmtId="9" fontId="2" fillId="0" borderId="0" applyFont="0" applyFill="0" applyBorder="0" applyAlignment="0" applyProtection="0"/>
    <xf numFmtId="0" fontId="3" fillId="0" borderId="0"/>
    <xf numFmtId="0" fontId="11" fillId="0" borderId="0"/>
    <xf numFmtId="0" fontId="11" fillId="0" borderId="0"/>
    <xf numFmtId="169" fontId="176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212" fillId="0" borderId="0"/>
    <xf numFmtId="169" fontId="212" fillId="0" borderId="0" applyFont="0" applyFill="0" applyBorder="0" applyAlignment="0" applyProtection="0"/>
    <xf numFmtId="0" fontId="176" fillId="11" borderId="0" applyNumberFormat="0" applyBorder="0" applyAlignment="0" applyProtection="0"/>
    <xf numFmtId="0" fontId="176" fillId="15" borderId="0" applyNumberFormat="0" applyBorder="0" applyAlignment="0" applyProtection="0"/>
    <xf numFmtId="0" fontId="176" fillId="19" borderId="0" applyNumberFormat="0" applyBorder="0" applyAlignment="0" applyProtection="0"/>
    <xf numFmtId="0" fontId="176" fillId="23" borderId="0" applyNumberFormat="0" applyBorder="0" applyAlignment="0" applyProtection="0"/>
    <xf numFmtId="0" fontId="176" fillId="27" borderId="0" applyNumberFormat="0" applyBorder="0" applyAlignment="0" applyProtection="0"/>
    <xf numFmtId="0" fontId="176" fillId="31" borderId="0" applyNumberFormat="0" applyBorder="0" applyAlignment="0" applyProtection="0"/>
    <xf numFmtId="0" fontId="176" fillId="12" borderId="0" applyNumberFormat="0" applyBorder="0" applyAlignment="0" applyProtection="0"/>
    <xf numFmtId="0" fontId="176" fillId="16" borderId="0" applyNumberFormat="0" applyBorder="0" applyAlignment="0" applyProtection="0"/>
    <xf numFmtId="0" fontId="176" fillId="20" borderId="0" applyNumberFormat="0" applyBorder="0" applyAlignment="0" applyProtection="0"/>
    <xf numFmtId="0" fontId="176" fillId="24" borderId="0" applyNumberFormat="0" applyBorder="0" applyAlignment="0" applyProtection="0"/>
    <xf numFmtId="0" fontId="176" fillId="28" borderId="0" applyNumberFormat="0" applyBorder="0" applyAlignment="0" applyProtection="0"/>
    <xf numFmtId="0" fontId="176" fillId="32" borderId="0" applyNumberFormat="0" applyBorder="0" applyAlignment="0" applyProtection="0"/>
    <xf numFmtId="0" fontId="213" fillId="13" borderId="0" applyNumberFormat="0" applyBorder="0" applyAlignment="0" applyProtection="0"/>
    <xf numFmtId="0" fontId="213" fillId="17" borderId="0" applyNumberFormat="0" applyBorder="0" applyAlignment="0" applyProtection="0"/>
    <xf numFmtId="0" fontId="213" fillId="21" borderId="0" applyNumberFormat="0" applyBorder="0" applyAlignment="0" applyProtection="0"/>
    <xf numFmtId="0" fontId="213" fillId="25" borderId="0" applyNumberFormat="0" applyBorder="0" applyAlignment="0" applyProtection="0"/>
    <xf numFmtId="0" fontId="213" fillId="29" borderId="0" applyNumberFormat="0" applyBorder="0" applyAlignment="0" applyProtection="0"/>
    <xf numFmtId="0" fontId="213" fillId="33" borderId="0" applyNumberFormat="0" applyBorder="0" applyAlignment="0" applyProtection="0"/>
    <xf numFmtId="0" fontId="213" fillId="10" borderId="0" applyNumberFormat="0" applyBorder="0" applyAlignment="0" applyProtection="0"/>
    <xf numFmtId="0" fontId="213" fillId="14" borderId="0" applyNumberFormat="0" applyBorder="0" applyAlignment="0" applyProtection="0"/>
    <xf numFmtId="0" fontId="213" fillId="18" borderId="0" applyNumberFormat="0" applyBorder="0" applyAlignment="0" applyProtection="0"/>
    <xf numFmtId="0" fontId="213" fillId="22" borderId="0" applyNumberFormat="0" applyBorder="0" applyAlignment="0" applyProtection="0"/>
    <xf numFmtId="0" fontId="213" fillId="26" borderId="0" applyNumberFormat="0" applyBorder="0" applyAlignment="0" applyProtection="0"/>
    <xf numFmtId="0" fontId="213" fillId="30" borderId="0" applyNumberFormat="0" applyBorder="0" applyAlignment="0" applyProtection="0"/>
    <xf numFmtId="0" fontId="214" fillId="4" borderId="0" applyNumberFormat="0" applyBorder="0" applyAlignment="0" applyProtection="0"/>
    <xf numFmtId="0" fontId="215" fillId="7" borderId="16" applyNumberFormat="0" applyAlignment="0" applyProtection="0"/>
    <xf numFmtId="0" fontId="216" fillId="8" borderId="19" applyNumberFormat="0" applyAlignment="0" applyProtection="0"/>
    <xf numFmtId="0" fontId="217" fillId="0" borderId="0" applyNumberFormat="0" applyFill="0" applyBorder="0" applyAlignment="0" applyProtection="0"/>
    <xf numFmtId="0" fontId="218" fillId="3" borderId="0" applyNumberFormat="0" applyBorder="0" applyAlignment="0" applyProtection="0"/>
    <xf numFmtId="0" fontId="219" fillId="0" borderId="13" applyNumberFormat="0" applyFill="0" applyAlignment="0" applyProtection="0"/>
    <xf numFmtId="0" fontId="220" fillId="0" borderId="14" applyNumberFormat="0" applyFill="0" applyAlignment="0" applyProtection="0"/>
    <xf numFmtId="0" fontId="221" fillId="0" borderId="15" applyNumberFormat="0" applyFill="0" applyAlignment="0" applyProtection="0"/>
    <xf numFmtId="0" fontId="221" fillId="0" borderId="0" applyNumberFormat="0" applyFill="0" applyBorder="0" applyAlignment="0" applyProtection="0"/>
    <xf numFmtId="0" fontId="222" fillId="6" borderId="16" applyNumberFormat="0" applyAlignment="0" applyProtection="0"/>
    <xf numFmtId="0" fontId="223" fillId="0" borderId="18" applyNumberFormat="0" applyFill="0" applyAlignment="0" applyProtection="0"/>
    <xf numFmtId="0" fontId="224" fillId="5" borderId="0" applyNumberFormat="0" applyBorder="0" applyAlignment="0" applyProtection="0"/>
    <xf numFmtId="0" fontId="176" fillId="9" borderId="20" applyNumberFormat="0" applyFont="0" applyAlignment="0" applyProtection="0"/>
    <xf numFmtId="0" fontId="225" fillId="7" borderId="17" applyNumberFormat="0" applyAlignment="0" applyProtection="0"/>
    <xf numFmtId="0" fontId="208" fillId="0" borderId="21" applyNumberFormat="0" applyFill="0" applyAlignment="0" applyProtection="0"/>
    <xf numFmtId="0" fontId="211" fillId="0" borderId="0" applyNumberFormat="0" applyFill="0" applyBorder="0" applyAlignment="0" applyProtection="0"/>
    <xf numFmtId="169" fontId="14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47" fillId="0" borderId="35" applyNumberFormat="0" applyAlignment="0" applyProtection="0">
      <alignment horizontal="left" vertical="center"/>
    </xf>
    <xf numFmtId="0" fontId="3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" fillId="0" borderId="0"/>
    <xf numFmtId="9" fontId="8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7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26" fillId="0" borderId="0" applyNumberFormat="0" applyFill="0" applyBorder="0" applyAlignment="0" applyProtection="0">
      <alignment vertical="top"/>
      <protection locked="0"/>
    </xf>
    <xf numFmtId="0" fontId="227" fillId="0" borderId="0" applyNumberFormat="0" applyFill="0" applyBorder="0" applyAlignment="0" applyProtection="0">
      <alignment vertical="top"/>
      <protection locked="0"/>
    </xf>
    <xf numFmtId="169" fontId="8" fillId="0" borderId="0" applyFont="0" applyFill="0" applyBorder="0" applyAlignment="0" applyProtection="0"/>
    <xf numFmtId="9" fontId="175" fillId="0" borderId="0"/>
    <xf numFmtId="0" fontId="33" fillId="0" borderId="0"/>
    <xf numFmtId="169" fontId="2" fillId="0" borderId="0" applyFont="0" applyFill="0" applyBorder="0" applyAlignment="0" applyProtection="0"/>
    <xf numFmtId="0" fontId="2" fillId="0" borderId="0"/>
    <xf numFmtId="0" fontId="33" fillId="0" borderId="0"/>
    <xf numFmtId="0" fontId="2" fillId="0" borderId="0"/>
    <xf numFmtId="0" fontId="2" fillId="0" borderId="0"/>
    <xf numFmtId="169" fontId="8" fillId="0" borderId="0" applyFont="0" applyFill="0" applyBorder="0" applyAlignment="0" applyProtection="0"/>
    <xf numFmtId="169" fontId="176" fillId="0" borderId="0" applyFont="0" applyFill="0" applyBorder="0" applyAlignment="0" applyProtection="0"/>
    <xf numFmtId="0" fontId="14" fillId="0" borderId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8" fillId="0" borderId="0"/>
    <xf numFmtId="0" fontId="33" fillId="0" borderId="0"/>
    <xf numFmtId="0" fontId="33" fillId="0" borderId="0"/>
    <xf numFmtId="0" fontId="2" fillId="0" borderId="0"/>
    <xf numFmtId="169" fontId="8" fillId="0" borderId="0" applyFont="0" applyFill="0" applyBorder="0" applyAlignment="0" applyProtection="0"/>
    <xf numFmtId="169" fontId="209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226" fontId="228" fillId="0" borderId="0"/>
    <xf numFmtId="0" fontId="2" fillId="9" borderId="20" applyNumberFormat="0" applyFont="0" applyAlignment="0" applyProtection="0"/>
    <xf numFmtId="0" fontId="2" fillId="9" borderId="20" applyNumberFormat="0" applyFont="0" applyAlignment="0" applyProtection="0"/>
    <xf numFmtId="0" fontId="2" fillId="9" borderId="20" applyNumberFormat="0" applyFont="0" applyAlignment="0" applyProtection="0"/>
    <xf numFmtId="0" fontId="2" fillId="9" borderId="20" applyNumberFormat="0" applyFont="0" applyAlignment="0" applyProtection="0"/>
    <xf numFmtId="0" fontId="2" fillId="9" borderId="20" applyNumberFormat="0" applyFont="0" applyAlignment="0" applyProtection="0"/>
    <xf numFmtId="0" fontId="2" fillId="9" borderId="20" applyNumberFormat="0" applyFont="0" applyAlignment="0" applyProtection="0"/>
    <xf numFmtId="169" fontId="14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169" fontId="173" fillId="0" borderId="0" applyFont="0" applyFill="0" applyBorder="0" applyAlignment="0" applyProtection="0"/>
    <xf numFmtId="0" fontId="30" fillId="13" borderId="0" applyNumberFormat="0" applyBorder="0" applyAlignment="0" applyProtection="0"/>
    <xf numFmtId="0" fontId="213" fillId="13" borderId="0" applyNumberFormat="0" applyBorder="0" applyAlignment="0" applyProtection="0"/>
    <xf numFmtId="0" fontId="30" fillId="17" borderId="0" applyNumberFormat="0" applyBorder="0" applyAlignment="0" applyProtection="0"/>
    <xf numFmtId="0" fontId="213" fillId="17" borderId="0" applyNumberFormat="0" applyBorder="0" applyAlignment="0" applyProtection="0"/>
    <xf numFmtId="0" fontId="30" fillId="21" borderId="0" applyNumberFormat="0" applyBorder="0" applyAlignment="0" applyProtection="0"/>
    <xf numFmtId="0" fontId="213" fillId="21" borderId="0" applyNumberFormat="0" applyBorder="0" applyAlignment="0" applyProtection="0"/>
    <xf numFmtId="0" fontId="30" fillId="25" borderId="0" applyNumberFormat="0" applyBorder="0" applyAlignment="0" applyProtection="0"/>
    <xf numFmtId="0" fontId="213" fillId="25" borderId="0" applyNumberFormat="0" applyBorder="0" applyAlignment="0" applyProtection="0"/>
    <xf numFmtId="0" fontId="30" fillId="29" borderId="0" applyNumberFormat="0" applyBorder="0" applyAlignment="0" applyProtection="0"/>
    <xf numFmtId="0" fontId="213" fillId="29" borderId="0" applyNumberFormat="0" applyBorder="0" applyAlignment="0" applyProtection="0"/>
    <xf numFmtId="0" fontId="30" fillId="33" borderId="0" applyNumberFormat="0" applyBorder="0" applyAlignment="0" applyProtection="0"/>
    <xf numFmtId="0" fontId="213" fillId="33" borderId="0" applyNumberFormat="0" applyBorder="0" applyAlignment="0" applyProtection="0"/>
    <xf numFmtId="0" fontId="30" fillId="10" borderId="0" applyNumberFormat="0" applyBorder="0" applyAlignment="0" applyProtection="0"/>
    <xf numFmtId="0" fontId="213" fillId="10" borderId="0" applyNumberFormat="0" applyBorder="0" applyAlignment="0" applyProtection="0"/>
    <xf numFmtId="0" fontId="30" fillId="14" borderId="0" applyNumberFormat="0" applyBorder="0" applyAlignment="0" applyProtection="0"/>
    <xf numFmtId="0" fontId="213" fillId="14" borderId="0" applyNumberFormat="0" applyBorder="0" applyAlignment="0" applyProtection="0"/>
    <xf numFmtId="0" fontId="30" fillId="18" borderId="0" applyNumberFormat="0" applyBorder="0" applyAlignment="0" applyProtection="0"/>
    <xf numFmtId="0" fontId="213" fillId="18" borderId="0" applyNumberFormat="0" applyBorder="0" applyAlignment="0" applyProtection="0"/>
    <xf numFmtId="0" fontId="30" fillId="22" borderId="0" applyNumberFormat="0" applyBorder="0" applyAlignment="0" applyProtection="0"/>
    <xf numFmtId="0" fontId="213" fillId="22" borderId="0" applyNumberFormat="0" applyBorder="0" applyAlignment="0" applyProtection="0"/>
    <xf numFmtId="0" fontId="30" fillId="26" borderId="0" applyNumberFormat="0" applyBorder="0" applyAlignment="0" applyProtection="0"/>
    <xf numFmtId="0" fontId="213" fillId="26" borderId="0" applyNumberFormat="0" applyBorder="0" applyAlignment="0" applyProtection="0"/>
    <xf numFmtId="0" fontId="30" fillId="30" borderId="0" applyNumberFormat="0" applyBorder="0" applyAlignment="0" applyProtection="0"/>
    <xf numFmtId="0" fontId="213" fillId="30" borderId="0" applyNumberFormat="0" applyBorder="0" applyAlignment="0" applyProtection="0"/>
    <xf numFmtId="0" fontId="21" fillId="4" borderId="0" applyNumberFormat="0" applyBorder="0" applyAlignment="0" applyProtection="0"/>
    <xf numFmtId="0" fontId="214" fillId="4" borderId="0" applyNumberFormat="0" applyBorder="0" applyAlignment="0" applyProtection="0"/>
    <xf numFmtId="0" fontId="24" fillId="7" borderId="16" applyNumberFormat="0" applyAlignment="0" applyProtection="0"/>
    <xf numFmtId="0" fontId="215" fillId="7" borderId="16" applyNumberFormat="0" applyAlignment="0" applyProtection="0"/>
    <xf numFmtId="0" fontId="26" fillId="8" borderId="19" applyNumberFormat="0" applyAlignment="0" applyProtection="0"/>
    <xf numFmtId="0" fontId="216" fillId="8" borderId="19" applyNumberFormat="0" applyAlignment="0" applyProtection="0"/>
    <xf numFmtId="0" fontId="228" fillId="0" borderId="0"/>
    <xf numFmtId="0" fontId="28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218" fillId="3" borderId="0" applyNumberFormat="0" applyBorder="0" applyAlignment="0" applyProtection="0"/>
    <xf numFmtId="0" fontId="17" fillId="0" borderId="13" applyNumberFormat="0" applyFill="0" applyAlignment="0" applyProtection="0"/>
    <xf numFmtId="0" fontId="219" fillId="0" borderId="13" applyNumberFormat="0" applyFill="0" applyAlignment="0" applyProtection="0"/>
    <xf numFmtId="0" fontId="18" fillId="0" borderId="14" applyNumberFormat="0" applyFill="0" applyAlignment="0" applyProtection="0"/>
    <xf numFmtId="0" fontId="220" fillId="0" borderId="14" applyNumberFormat="0" applyFill="0" applyAlignment="0" applyProtection="0"/>
    <xf numFmtId="0" fontId="19" fillId="0" borderId="15" applyNumberFormat="0" applyFill="0" applyAlignment="0" applyProtection="0"/>
    <xf numFmtId="0" fontId="221" fillId="0" borderId="15" applyNumberFormat="0" applyFill="0" applyAlignment="0" applyProtection="0"/>
    <xf numFmtId="0" fontId="19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5" fillId="0" borderId="18" applyNumberFormat="0" applyFill="0" applyAlignment="0" applyProtection="0"/>
    <xf numFmtId="0" fontId="223" fillId="0" borderId="18" applyNumberFormat="0" applyFill="0" applyAlignment="0" applyProtection="0"/>
    <xf numFmtId="0" fontId="110" fillId="5" borderId="0" applyNumberFormat="0" applyBorder="0" applyAlignment="0" applyProtection="0"/>
    <xf numFmtId="0" fontId="224" fillId="5" borderId="0" applyNumberFormat="0" applyBorder="0" applyAlignment="0" applyProtection="0"/>
    <xf numFmtId="0" fontId="23" fillId="7" borderId="17" applyNumberFormat="0" applyAlignment="0" applyProtection="0"/>
    <xf numFmtId="0" fontId="225" fillId="7" borderId="17" applyNumberFormat="0" applyAlignment="0" applyProtection="0"/>
    <xf numFmtId="0" fontId="22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9" fillId="0" borderId="21" applyNumberFormat="0" applyFill="0" applyAlignment="0" applyProtection="0"/>
    <xf numFmtId="0" fontId="208" fillId="0" borderId="21" applyNumberFormat="0" applyFill="0" applyAlignment="0" applyProtection="0"/>
    <xf numFmtId="0" fontId="27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169" fontId="8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9" fontId="209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230" fillId="11" borderId="0" applyNumberFormat="0" applyBorder="0" applyAlignment="0" applyProtection="0"/>
    <xf numFmtId="0" fontId="230" fillId="15" borderId="0" applyNumberFormat="0" applyBorder="0" applyAlignment="0" applyProtection="0"/>
    <xf numFmtId="0" fontId="230" fillId="19" borderId="0" applyNumberFormat="0" applyBorder="0" applyAlignment="0" applyProtection="0"/>
    <xf numFmtId="0" fontId="230" fillId="23" borderId="0" applyNumberFormat="0" applyBorder="0" applyAlignment="0" applyProtection="0"/>
    <xf numFmtId="0" fontId="230" fillId="27" borderId="0" applyNumberFormat="0" applyBorder="0" applyAlignment="0" applyProtection="0"/>
    <xf numFmtId="0" fontId="230" fillId="31" borderId="0" applyNumberFormat="0" applyBorder="0" applyAlignment="0" applyProtection="0"/>
    <xf numFmtId="0" fontId="230" fillId="12" borderId="0" applyNumberFormat="0" applyBorder="0" applyAlignment="0" applyProtection="0"/>
    <xf numFmtId="0" fontId="230" fillId="16" borderId="0" applyNumberFormat="0" applyBorder="0" applyAlignment="0" applyProtection="0"/>
    <xf numFmtId="0" fontId="230" fillId="20" borderId="0" applyNumberFormat="0" applyBorder="0" applyAlignment="0" applyProtection="0"/>
    <xf numFmtId="0" fontId="230" fillId="24" borderId="0" applyNumberFormat="0" applyBorder="0" applyAlignment="0" applyProtection="0"/>
    <xf numFmtId="0" fontId="230" fillId="28" borderId="0" applyNumberFormat="0" applyBorder="0" applyAlignment="0" applyProtection="0"/>
    <xf numFmtId="0" fontId="230" fillId="32" borderId="0" applyNumberFormat="0" applyBorder="0" applyAlignment="0" applyProtection="0"/>
    <xf numFmtId="0" fontId="231" fillId="13" borderId="0" applyNumberFormat="0" applyBorder="0" applyAlignment="0" applyProtection="0"/>
    <xf numFmtId="0" fontId="231" fillId="17" borderId="0" applyNumberFormat="0" applyBorder="0" applyAlignment="0" applyProtection="0"/>
    <xf numFmtId="0" fontId="231" fillId="21" borderId="0" applyNumberFormat="0" applyBorder="0" applyAlignment="0" applyProtection="0"/>
    <xf numFmtId="0" fontId="231" fillId="25" borderId="0" applyNumberFormat="0" applyBorder="0" applyAlignment="0" applyProtection="0"/>
    <xf numFmtId="0" fontId="231" fillId="29" borderId="0" applyNumberFormat="0" applyBorder="0" applyAlignment="0" applyProtection="0"/>
    <xf numFmtId="0" fontId="231" fillId="33" borderId="0" applyNumberFormat="0" applyBorder="0" applyAlignment="0" applyProtection="0"/>
    <xf numFmtId="0" fontId="231" fillId="10" borderId="0" applyNumberFormat="0" applyBorder="0" applyAlignment="0" applyProtection="0"/>
    <xf numFmtId="0" fontId="231" fillId="14" borderId="0" applyNumberFormat="0" applyBorder="0" applyAlignment="0" applyProtection="0"/>
    <xf numFmtId="0" fontId="231" fillId="18" borderId="0" applyNumberFormat="0" applyBorder="0" applyAlignment="0" applyProtection="0"/>
    <xf numFmtId="0" fontId="231" fillId="22" borderId="0" applyNumberFormat="0" applyBorder="0" applyAlignment="0" applyProtection="0"/>
    <xf numFmtId="0" fontId="231" fillId="26" borderId="0" applyNumberFormat="0" applyBorder="0" applyAlignment="0" applyProtection="0"/>
    <xf numFmtId="0" fontId="231" fillId="30" borderId="0" applyNumberFormat="0" applyBorder="0" applyAlignment="0" applyProtection="0"/>
    <xf numFmtId="0" fontId="232" fillId="4" borderId="0" applyNumberFormat="0" applyBorder="0" applyAlignment="0" applyProtection="0"/>
    <xf numFmtId="0" fontId="233" fillId="7" borderId="16" applyNumberFormat="0" applyAlignment="0" applyProtection="0"/>
    <xf numFmtId="0" fontId="234" fillId="8" borderId="19" applyNumberFormat="0" applyAlignment="0" applyProtection="0"/>
    <xf numFmtId="169" fontId="230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0" fontId="236" fillId="3" borderId="0" applyNumberFormat="0" applyBorder="0" applyAlignment="0" applyProtection="0"/>
    <xf numFmtId="0" fontId="237" fillId="0" borderId="13" applyNumberFormat="0" applyFill="0" applyAlignment="0" applyProtection="0"/>
    <xf numFmtId="0" fontId="238" fillId="0" borderId="14" applyNumberFormat="0" applyFill="0" applyAlignment="0" applyProtection="0"/>
    <xf numFmtId="0" fontId="239" fillId="0" borderId="15" applyNumberFormat="0" applyFill="0" applyAlignment="0" applyProtection="0"/>
    <xf numFmtId="0" fontId="239" fillId="0" borderId="0" applyNumberFormat="0" applyFill="0" applyBorder="0" applyAlignment="0" applyProtection="0"/>
    <xf numFmtId="0" fontId="165" fillId="6" borderId="16" applyNumberFormat="0" applyAlignment="0" applyProtection="0"/>
    <xf numFmtId="0" fontId="240" fillId="0" borderId="18" applyNumberFormat="0" applyFill="0" applyAlignment="0" applyProtection="0"/>
    <xf numFmtId="0" fontId="241" fillId="5" borderId="0" applyNumberFormat="0" applyBorder="0" applyAlignment="0" applyProtection="0"/>
    <xf numFmtId="0" fontId="230" fillId="0" borderId="0"/>
    <xf numFmtId="0" fontId="11" fillId="0" borderId="0"/>
    <xf numFmtId="0" fontId="3" fillId="0" borderId="0"/>
    <xf numFmtId="0" fontId="8" fillId="0" borderId="0"/>
    <xf numFmtId="0" fontId="33" fillId="0" borderId="0"/>
    <xf numFmtId="0" fontId="8" fillId="0" borderId="0"/>
    <xf numFmtId="0" fontId="33" fillId="0" borderId="0"/>
    <xf numFmtId="0" fontId="33" fillId="0" borderId="0"/>
    <xf numFmtId="0" fontId="230" fillId="9" borderId="20" applyNumberFormat="0" applyFont="0" applyAlignment="0" applyProtection="0"/>
    <xf numFmtId="0" fontId="242" fillId="7" borderId="17" applyNumberFormat="0" applyAlignment="0" applyProtection="0"/>
    <xf numFmtId="3" fontId="243" fillId="0" borderId="43">
      <alignment horizontal="center"/>
    </xf>
    <xf numFmtId="0" fontId="244" fillId="0" borderId="0" applyNumberFormat="0" applyFill="0" applyBorder="0" applyAlignment="0" applyProtection="0"/>
    <xf numFmtId="169" fontId="8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14" fillId="0" borderId="0"/>
    <xf numFmtId="169" fontId="2" fillId="0" borderId="0" applyFont="0" applyFill="0" applyBorder="0" applyAlignment="0" applyProtection="0"/>
    <xf numFmtId="169" fontId="245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176" fillId="0" borderId="0"/>
    <xf numFmtId="0" fontId="33" fillId="0" borderId="0"/>
    <xf numFmtId="169" fontId="173" fillId="0" borderId="0" applyFont="0" applyFill="0" applyBorder="0" applyAlignment="0" applyProtection="0"/>
    <xf numFmtId="169" fontId="212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3" fillId="0" borderId="0"/>
    <xf numFmtId="0" fontId="246" fillId="0" borderId="0"/>
    <xf numFmtId="169" fontId="50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169" fontId="33" fillId="0" borderId="0" applyFont="0" applyFill="0" applyBorder="0" applyAlignment="0" applyProtection="0"/>
    <xf numFmtId="0" fontId="33" fillId="0" borderId="0"/>
    <xf numFmtId="0" fontId="3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9" fontId="11" fillId="0" borderId="0" applyFont="0" applyFill="0" applyBorder="0" applyAlignment="0" applyProtection="0"/>
    <xf numFmtId="0" fontId="3" fillId="0" borderId="0"/>
    <xf numFmtId="0" fontId="11" fillId="0" borderId="0"/>
    <xf numFmtId="169" fontId="8" fillId="0" borderId="0" applyFont="0" applyFill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12" fillId="0" borderId="0"/>
    <xf numFmtId="0" fontId="212" fillId="0" borderId="0"/>
    <xf numFmtId="0" fontId="249" fillId="0" borderId="13" applyNumberFormat="0" applyFill="0" applyAlignment="0" applyProtection="0"/>
    <xf numFmtId="0" fontId="250" fillId="0" borderId="14" applyNumberFormat="0" applyFill="0" applyAlignment="0" applyProtection="0"/>
    <xf numFmtId="0" fontId="251" fillId="0" borderId="15" applyNumberFormat="0" applyFill="0" applyAlignment="0" applyProtection="0"/>
    <xf numFmtId="0" fontId="251" fillId="0" borderId="0" applyNumberFormat="0" applyFill="0" applyBorder="0" applyAlignment="0" applyProtection="0"/>
    <xf numFmtId="0" fontId="252" fillId="3" borderId="0" applyNumberFormat="0" applyBorder="0" applyAlignment="0" applyProtection="0"/>
    <xf numFmtId="0" fontId="253" fillId="4" borderId="0" applyNumberFormat="0" applyBorder="0" applyAlignment="0" applyProtection="0"/>
    <xf numFmtId="0" fontId="254" fillId="5" borderId="0" applyNumberFormat="0" applyBorder="0" applyAlignment="0" applyProtection="0"/>
    <xf numFmtId="0" fontId="255" fillId="6" borderId="16" applyNumberFormat="0" applyAlignment="0" applyProtection="0"/>
    <xf numFmtId="0" fontId="256" fillId="7" borderId="17" applyNumberFormat="0" applyAlignment="0" applyProtection="0"/>
    <xf numFmtId="0" fontId="257" fillId="7" borderId="16" applyNumberFormat="0" applyAlignment="0" applyProtection="0"/>
    <xf numFmtId="0" fontId="258" fillId="0" borderId="18" applyNumberFormat="0" applyFill="0" applyAlignment="0" applyProtection="0"/>
    <xf numFmtId="0" fontId="259" fillId="8" borderId="19" applyNumberFormat="0" applyAlignment="0" applyProtection="0"/>
    <xf numFmtId="0" fontId="260" fillId="0" borderId="0" applyNumberFormat="0" applyFill="0" applyBorder="0" applyAlignment="0" applyProtection="0"/>
    <xf numFmtId="0" fontId="212" fillId="9" borderId="20" applyNumberFormat="0" applyFont="0" applyAlignment="0" applyProtection="0"/>
    <xf numFmtId="0" fontId="261" fillId="0" borderId="0" applyNumberFormat="0" applyFill="0" applyBorder="0" applyAlignment="0" applyProtection="0"/>
    <xf numFmtId="0" fontId="262" fillId="0" borderId="21" applyNumberFormat="0" applyFill="0" applyAlignment="0" applyProtection="0"/>
    <xf numFmtId="0" fontId="263" fillId="10" borderId="0" applyNumberFormat="0" applyBorder="0" applyAlignment="0" applyProtection="0"/>
    <xf numFmtId="0" fontId="212" fillId="11" borderId="0" applyNumberFormat="0" applyBorder="0" applyAlignment="0" applyProtection="0"/>
    <xf numFmtId="0" fontId="212" fillId="12" borderId="0" applyNumberFormat="0" applyBorder="0" applyAlignment="0" applyProtection="0"/>
    <xf numFmtId="0" fontId="263" fillId="13" borderId="0" applyNumberFormat="0" applyBorder="0" applyAlignment="0" applyProtection="0"/>
    <xf numFmtId="0" fontId="263" fillId="14" borderId="0" applyNumberFormat="0" applyBorder="0" applyAlignment="0" applyProtection="0"/>
    <xf numFmtId="0" fontId="212" fillId="15" borderId="0" applyNumberFormat="0" applyBorder="0" applyAlignment="0" applyProtection="0"/>
    <xf numFmtId="0" fontId="212" fillId="16" borderId="0" applyNumberFormat="0" applyBorder="0" applyAlignment="0" applyProtection="0"/>
    <xf numFmtId="0" fontId="263" fillId="17" borderId="0" applyNumberFormat="0" applyBorder="0" applyAlignment="0" applyProtection="0"/>
    <xf numFmtId="0" fontId="263" fillId="18" borderId="0" applyNumberFormat="0" applyBorder="0" applyAlignment="0" applyProtection="0"/>
    <xf numFmtId="0" fontId="212" fillId="19" borderId="0" applyNumberFormat="0" applyBorder="0" applyAlignment="0" applyProtection="0"/>
    <xf numFmtId="0" fontId="212" fillId="20" borderId="0" applyNumberFormat="0" applyBorder="0" applyAlignment="0" applyProtection="0"/>
    <xf numFmtId="0" fontId="263" fillId="21" borderId="0" applyNumberFormat="0" applyBorder="0" applyAlignment="0" applyProtection="0"/>
    <xf numFmtId="0" fontId="263" fillId="22" borderId="0" applyNumberFormat="0" applyBorder="0" applyAlignment="0" applyProtection="0"/>
    <xf numFmtId="0" fontId="212" fillId="23" borderId="0" applyNumberFormat="0" applyBorder="0" applyAlignment="0" applyProtection="0"/>
    <xf numFmtId="0" fontId="212" fillId="24" borderId="0" applyNumberFormat="0" applyBorder="0" applyAlignment="0" applyProtection="0"/>
    <xf numFmtId="0" fontId="263" fillId="25" borderId="0" applyNumberFormat="0" applyBorder="0" applyAlignment="0" applyProtection="0"/>
    <xf numFmtId="0" fontId="263" fillId="26" borderId="0" applyNumberFormat="0" applyBorder="0" applyAlignment="0" applyProtection="0"/>
    <xf numFmtId="0" fontId="212" fillId="27" borderId="0" applyNumberFormat="0" applyBorder="0" applyAlignment="0" applyProtection="0"/>
    <xf numFmtId="0" fontId="212" fillId="28" borderId="0" applyNumberFormat="0" applyBorder="0" applyAlignment="0" applyProtection="0"/>
    <xf numFmtId="0" fontId="263" fillId="29" borderId="0" applyNumberFormat="0" applyBorder="0" applyAlignment="0" applyProtection="0"/>
    <xf numFmtId="0" fontId="263" fillId="30" borderId="0" applyNumberFormat="0" applyBorder="0" applyAlignment="0" applyProtection="0"/>
    <xf numFmtId="0" fontId="212" fillId="31" borderId="0" applyNumberFormat="0" applyBorder="0" applyAlignment="0" applyProtection="0"/>
    <xf numFmtId="0" fontId="212" fillId="32" borderId="0" applyNumberFormat="0" applyBorder="0" applyAlignment="0" applyProtection="0"/>
    <xf numFmtId="0" fontId="263" fillId="33" borderId="0" applyNumberFormat="0" applyBorder="0" applyAlignment="0" applyProtection="0"/>
    <xf numFmtId="169" fontId="212" fillId="0" borderId="0" applyFont="0" applyFill="0" applyBorder="0" applyAlignment="0" applyProtection="0"/>
    <xf numFmtId="0" fontId="255" fillId="6" borderId="16" applyNumberFormat="0" applyAlignment="0" applyProtection="0"/>
    <xf numFmtId="0" fontId="11" fillId="0" borderId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45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9" fontId="175" fillId="0" borderId="0"/>
    <xf numFmtId="169" fontId="176" fillId="0" borderId="0" applyFont="0" applyFill="0" applyBorder="0" applyAlignment="0" applyProtection="0"/>
    <xf numFmtId="0" fontId="33" fillId="0" borderId="0"/>
    <xf numFmtId="169" fontId="2" fillId="0" borderId="0" applyFont="0" applyFill="0" applyBorder="0" applyAlignment="0" applyProtection="0"/>
    <xf numFmtId="0" fontId="2" fillId="0" borderId="0"/>
    <xf numFmtId="9" fontId="175" fillId="0" borderId="0"/>
    <xf numFmtId="9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3" fillId="0" borderId="0" applyFont="0" applyFill="0" applyBorder="0" applyAlignment="0" applyProtection="0"/>
    <xf numFmtId="0" fontId="8" fillId="0" borderId="0"/>
    <xf numFmtId="169" fontId="15" fillId="0" borderId="0" applyFont="0" applyFill="0" applyBorder="0" applyAlignment="0" applyProtection="0"/>
    <xf numFmtId="0" fontId="8" fillId="0" borderId="0"/>
    <xf numFmtId="169" fontId="15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33" fillId="0" borderId="0"/>
    <xf numFmtId="9" fontId="2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20" applyNumberFormat="0" applyFont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47" fillId="0" borderId="44" applyNumberFormat="0" applyAlignment="0" applyProtection="0">
      <alignment horizontal="left"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3" fillId="0" borderId="0"/>
    <xf numFmtId="16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33" fillId="0" borderId="0"/>
    <xf numFmtId="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43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1" fillId="0" borderId="0"/>
    <xf numFmtId="169" fontId="14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11" fillId="0" borderId="0"/>
    <xf numFmtId="0" fontId="33" fillId="0" borderId="0"/>
    <xf numFmtId="0" fontId="11" fillId="0" borderId="0"/>
    <xf numFmtId="169" fontId="8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1" fillId="0" borderId="0"/>
    <xf numFmtId="0" fontId="11" fillId="0" borderId="0"/>
    <xf numFmtId="0" fontId="33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9" fontId="11" fillId="0" borderId="0" applyFont="0" applyFill="0" applyBorder="0" applyAlignment="0" applyProtection="0"/>
    <xf numFmtId="0" fontId="11" fillId="0" borderId="0"/>
    <xf numFmtId="0" fontId="14" fillId="0" borderId="0"/>
    <xf numFmtId="0" fontId="11" fillId="0" borderId="0"/>
    <xf numFmtId="169" fontId="15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227" fontId="175" fillId="0" borderId="0"/>
    <xf numFmtId="169" fontId="175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169" fontId="17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73" fillId="0" borderId="0" applyFont="0" applyFill="0" applyBorder="0" applyAlignment="0" applyProtection="0"/>
    <xf numFmtId="0" fontId="222" fillId="6" borderId="16" applyNumberFormat="0" applyAlignment="0" applyProtection="0"/>
    <xf numFmtId="0" fontId="22" fillId="6" borderId="16" applyNumberFormat="0" applyAlignment="0" applyProtection="0"/>
    <xf numFmtId="0" fontId="222" fillId="6" borderId="16" applyNumberFormat="0" applyAlignment="0" applyProtection="0"/>
    <xf numFmtId="0" fontId="33" fillId="0" borderId="0"/>
    <xf numFmtId="0" fontId="33" fillId="0" borderId="0"/>
    <xf numFmtId="0" fontId="209" fillId="0" borderId="0"/>
    <xf numFmtId="0" fontId="1" fillId="0" borderId="0"/>
    <xf numFmtId="0" fontId="1" fillId="0" borderId="0"/>
    <xf numFmtId="0" fontId="33" fillId="0" borderId="0"/>
    <xf numFmtId="0" fontId="1" fillId="9" borderId="20" applyNumberFormat="0" applyFont="0" applyAlignment="0" applyProtection="0"/>
    <xf numFmtId="0" fontId="1" fillId="9" borderId="20" applyNumberFormat="0" applyFont="0" applyAlignment="0" applyProtection="0"/>
    <xf numFmtId="0" fontId="1" fillId="9" borderId="20" applyNumberFormat="0" applyFont="0" applyAlignment="0" applyProtection="0"/>
    <xf numFmtId="0" fontId="1" fillId="0" borderId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69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69" fontId="17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7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2" fillId="9" borderId="20" applyNumberFormat="0" applyFont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69" fontId="33" fillId="0" borderId="0" applyFont="0" applyFill="0" applyBorder="0" applyAlignment="0" applyProtection="0"/>
    <xf numFmtId="0" fontId="33" fillId="0" borderId="0"/>
    <xf numFmtId="0" fontId="33" fillId="0" borderId="0"/>
    <xf numFmtId="169" fontId="2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43" fontId="1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3" fillId="0" borderId="0" applyFont="0" applyFill="0" applyBorder="0" applyAlignment="0" applyProtection="0"/>
    <xf numFmtId="0" fontId="264" fillId="0" borderId="0"/>
    <xf numFmtId="169" fontId="264" fillId="0" borderId="0" applyFont="0" applyFill="0" applyBorder="0" applyAlignment="0" applyProtection="0"/>
    <xf numFmtId="227" fontId="175" fillId="0" borderId="0"/>
    <xf numFmtId="169" fontId="175" fillId="0" borderId="0" applyFont="0" applyFill="0" applyBorder="0" applyAlignment="0" applyProtection="0"/>
    <xf numFmtId="0" fontId="222" fillId="6" borderId="16" applyNumberFormat="0" applyAlignment="0" applyProtection="0"/>
    <xf numFmtId="9" fontId="173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2" fillId="0" borderId="0"/>
    <xf numFmtId="0" fontId="264" fillId="0" borderId="0"/>
    <xf numFmtId="0" fontId="1" fillId="0" borderId="0"/>
    <xf numFmtId="0" fontId="209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0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2" fillId="6" borderId="16" applyNumberFormat="0" applyAlignment="0" applyProtection="0"/>
    <xf numFmtId="0" fontId="2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09" fillId="0" borderId="0"/>
    <xf numFmtId="9" fontId="209" fillId="0" borderId="0" applyFont="0" applyFill="0" applyBorder="0" applyAlignment="0" applyProtection="0"/>
    <xf numFmtId="9" fontId="209" fillId="0" borderId="0" applyFont="0" applyFill="0" applyBorder="0" applyAlignment="0" applyProtection="0"/>
    <xf numFmtId="0" fontId="209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30" fillId="13" borderId="0" applyNumberFormat="0" applyBorder="0" applyAlignment="0" applyProtection="0"/>
    <xf numFmtId="0" fontId="30" fillId="17" borderId="0" applyNumberFormat="0" applyBorder="0" applyAlignment="0" applyProtection="0"/>
    <xf numFmtId="0" fontId="30" fillId="21" borderId="0" applyNumberFormat="0" applyBorder="0" applyAlignment="0" applyProtection="0"/>
    <xf numFmtId="0" fontId="30" fillId="25" borderId="0" applyNumberFormat="0" applyBorder="0" applyAlignment="0" applyProtection="0"/>
    <xf numFmtId="0" fontId="30" fillId="29" borderId="0" applyNumberFormat="0" applyBorder="0" applyAlignment="0" applyProtection="0"/>
    <xf numFmtId="0" fontId="30" fillId="33" borderId="0" applyNumberFormat="0" applyBorder="0" applyAlignment="0" applyProtection="0"/>
    <xf numFmtId="0" fontId="30" fillId="10" borderId="0" applyNumberFormat="0" applyBorder="0" applyAlignment="0" applyProtection="0"/>
    <xf numFmtId="0" fontId="30" fillId="14" borderId="0" applyNumberFormat="0" applyBorder="0" applyAlignment="0" applyProtection="0"/>
    <xf numFmtId="0" fontId="30" fillId="18" borderId="0" applyNumberFormat="0" applyBorder="0" applyAlignment="0" applyProtection="0"/>
    <xf numFmtId="0" fontId="30" fillId="22" borderId="0" applyNumberFormat="0" applyBorder="0" applyAlignment="0" applyProtection="0"/>
    <xf numFmtId="0" fontId="30" fillId="26" borderId="0" applyNumberFormat="0" applyBorder="0" applyAlignment="0" applyProtection="0"/>
    <xf numFmtId="0" fontId="30" fillId="30" borderId="0" applyNumberFormat="0" applyBorder="0" applyAlignment="0" applyProtection="0"/>
    <xf numFmtId="0" fontId="21" fillId="4" borderId="0" applyNumberFormat="0" applyBorder="0" applyAlignment="0" applyProtection="0"/>
    <xf numFmtId="0" fontId="24" fillId="7" borderId="16" applyNumberFormat="0" applyAlignment="0" applyProtection="0"/>
    <xf numFmtId="0" fontId="26" fillId="8" borderId="19" applyNumberFormat="0" applyAlignment="0" applyProtection="0"/>
    <xf numFmtId="169" fontId="209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17" fillId="0" borderId="13" applyNumberFormat="0" applyFill="0" applyAlignment="0" applyProtection="0"/>
    <xf numFmtId="0" fontId="18" fillId="0" borderId="14" applyNumberFormat="0" applyFill="0" applyAlignment="0" applyProtection="0"/>
    <xf numFmtId="0" fontId="19" fillId="0" borderId="15" applyNumberFormat="0" applyFill="0" applyAlignment="0" applyProtection="0"/>
    <xf numFmtId="0" fontId="19" fillId="0" borderId="0" applyNumberFormat="0" applyFill="0" applyBorder="0" applyAlignment="0" applyProtection="0"/>
    <xf numFmtId="0" fontId="22" fillId="6" borderId="16" applyNumberFormat="0" applyAlignment="0" applyProtection="0"/>
    <xf numFmtId="0" fontId="25" fillId="0" borderId="18" applyNumberFormat="0" applyFill="0" applyAlignment="0" applyProtection="0"/>
    <xf numFmtId="0" fontId="110" fillId="5" borderId="0" applyNumberFormat="0" applyBorder="0" applyAlignment="0" applyProtection="0"/>
    <xf numFmtId="0" fontId="209" fillId="0" borderId="0"/>
    <xf numFmtId="0" fontId="23" fillId="7" borderId="17" applyNumberFormat="0" applyAlignment="0" applyProtection="0"/>
    <xf numFmtId="9" fontId="209" fillId="0" borderId="0" applyFont="0" applyFill="0" applyBorder="0" applyAlignment="0" applyProtection="0"/>
    <xf numFmtId="0" fontId="29" fillId="0" borderId="21" applyNumberFormat="0" applyFill="0" applyAlignment="0" applyProtection="0"/>
    <xf numFmtId="0" fontId="27" fillId="0" borderId="0" applyNumberForma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65" fillId="0" borderId="0"/>
    <xf numFmtId="0" fontId="209" fillId="0" borderId="0"/>
    <xf numFmtId="0" fontId="265" fillId="0" borderId="0"/>
    <xf numFmtId="0" fontId="209" fillId="0" borderId="0"/>
    <xf numFmtId="0" fontId="265" fillId="0" borderId="0"/>
  </cellStyleXfs>
  <cellXfs count="147">
    <xf numFmtId="0" fontId="0" fillId="0" borderId="0" xfId="0"/>
    <xf numFmtId="37" fontId="5" fillId="0" borderId="0" xfId="0" applyNumberFormat="1" applyFont="1" applyAlignment="1">
      <alignment horizontal="right" vertical="center"/>
    </xf>
    <xf numFmtId="37" fontId="6" fillId="0" borderId="0" xfId="1" applyNumberFormat="1" applyFont="1" applyAlignment="1">
      <alignment horizontal="center" vertical="center"/>
    </xf>
    <xf numFmtId="38" fontId="4" fillId="0" borderId="0" xfId="3" applyNumberFormat="1" applyFont="1" applyAlignment="1">
      <alignment horizontal="left" vertical="center"/>
    </xf>
    <xf numFmtId="38" fontId="5" fillId="0" borderId="0" xfId="3" applyNumberFormat="1" applyFont="1" applyAlignment="1">
      <alignment vertical="center"/>
    </xf>
    <xf numFmtId="38" fontId="6" fillId="0" borderId="0" xfId="3" applyNumberFormat="1" applyFont="1" applyAlignment="1">
      <alignment horizontal="center" vertical="center"/>
    </xf>
    <xf numFmtId="41" fontId="5" fillId="0" borderId="0" xfId="3" applyNumberFormat="1" applyFont="1" applyAlignment="1">
      <alignment horizontal="right" vertical="center"/>
    </xf>
    <xf numFmtId="38" fontId="5" fillId="0" borderId="0" xfId="3" applyNumberFormat="1" applyFont="1" applyAlignment="1">
      <alignment horizontal="left" vertical="center"/>
    </xf>
    <xf numFmtId="41" fontId="6" fillId="0" borderId="0" xfId="3" applyNumberFormat="1" applyFont="1" applyAlignment="1">
      <alignment horizontal="center" vertical="center"/>
    </xf>
    <xf numFmtId="37" fontId="5" fillId="0" borderId="0" xfId="3" applyNumberFormat="1" applyFont="1" applyAlignment="1">
      <alignment horizontal="right" vertical="center"/>
    </xf>
    <xf numFmtId="39" fontId="5" fillId="0" borderId="0" xfId="4" applyNumberFormat="1" applyFont="1" applyFill="1" applyBorder="1" applyAlignment="1">
      <alignment vertical="center"/>
    </xf>
    <xf numFmtId="37" fontId="5" fillId="0" borderId="0" xfId="4" applyNumberFormat="1" applyFont="1" applyFill="1" applyBorder="1" applyAlignment="1">
      <alignment vertical="center"/>
    </xf>
    <xf numFmtId="169" fontId="5" fillId="0" borderId="0" xfId="6" applyFont="1" applyFill="1" applyBorder="1" applyAlignment="1">
      <alignment vertical="center"/>
    </xf>
    <xf numFmtId="174" fontId="5" fillId="0" borderId="0" xfId="6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37" fontId="5" fillId="0" borderId="0" xfId="1" applyNumberFormat="1" applyFont="1" applyAlignment="1">
      <alignment vertical="center"/>
    </xf>
    <xf numFmtId="37" fontId="4" fillId="0" borderId="0" xfId="1" applyNumberFormat="1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37" fontId="5" fillId="0" borderId="0" xfId="1" applyNumberFormat="1" applyFont="1" applyAlignment="1">
      <alignment horizontal="centerContinuous" vertical="center"/>
    </xf>
    <xf numFmtId="37" fontId="5" fillId="0" borderId="0" xfId="1" applyNumberFormat="1" applyFont="1" applyAlignment="1">
      <alignment horizontal="right" vertical="center"/>
    </xf>
    <xf numFmtId="0" fontId="5" fillId="0" borderId="1" xfId="1" applyFont="1" applyBorder="1" applyAlignment="1">
      <alignment horizontal="center" vertical="center"/>
    </xf>
    <xf numFmtId="41" fontId="5" fillId="0" borderId="0" xfId="1" applyNumberFormat="1" applyFont="1" applyAlignment="1">
      <alignment horizontal="right" vertical="center"/>
    </xf>
    <xf numFmtId="0" fontId="6" fillId="0" borderId="0" xfId="1" applyFont="1" applyAlignment="1">
      <alignment horizontal="center" vertical="center"/>
    </xf>
    <xf numFmtId="37" fontId="5" fillId="0" borderId="4" xfId="1" applyNumberFormat="1" applyFont="1" applyBorder="1" applyAlignment="1">
      <alignment vertical="center"/>
    </xf>
    <xf numFmtId="37" fontId="4" fillId="0" borderId="0" xfId="1" applyNumberFormat="1" applyFont="1" applyAlignment="1">
      <alignment vertical="center"/>
    </xf>
    <xf numFmtId="37" fontId="5" fillId="0" borderId="0" xfId="1" applyNumberFormat="1" applyFont="1" applyAlignment="1">
      <alignment horizontal="center" vertical="center"/>
    </xf>
    <xf numFmtId="169" fontId="4" fillId="0" borderId="0" xfId="6" applyFont="1" applyFill="1" applyBorder="1" applyAlignment="1">
      <alignment horizontal="left" vertical="center"/>
    </xf>
    <xf numFmtId="37" fontId="5" fillId="0" borderId="1" xfId="1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37" fontId="5" fillId="0" borderId="0" xfId="9" applyNumberFormat="1" applyFont="1" applyAlignment="1">
      <alignment vertical="center"/>
    </xf>
    <xf numFmtId="37" fontId="5" fillId="0" borderId="12" xfId="1" applyNumberFormat="1" applyFont="1" applyBorder="1" applyAlignment="1">
      <alignment horizontal="center" vertical="center"/>
    </xf>
    <xf numFmtId="37" fontId="5" fillId="0" borderId="9" xfId="1" applyNumberFormat="1" applyFont="1" applyBorder="1" applyAlignment="1">
      <alignment vertical="center"/>
    </xf>
    <xf numFmtId="37" fontId="5" fillId="0" borderId="6" xfId="1" applyNumberFormat="1" applyFont="1" applyBorder="1" applyAlignment="1">
      <alignment vertical="center"/>
    </xf>
    <xf numFmtId="37" fontId="5" fillId="0" borderId="10" xfId="1" applyNumberFormat="1" applyFont="1" applyBorder="1" applyAlignment="1">
      <alignment vertical="center"/>
    </xf>
    <xf numFmtId="37" fontId="5" fillId="0" borderId="11" xfId="1" applyNumberFormat="1" applyFont="1" applyBorder="1" applyAlignment="1">
      <alignment vertical="center"/>
    </xf>
    <xf numFmtId="37" fontId="5" fillId="0" borderId="1" xfId="1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37" fontId="5" fillId="0" borderId="12" xfId="1" applyNumberFormat="1" applyFont="1" applyBorder="1" applyAlignment="1">
      <alignment vertical="center"/>
    </xf>
    <xf numFmtId="37" fontId="5" fillId="0" borderId="2" xfId="1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37" fontId="5" fillId="0" borderId="8" xfId="1" applyNumberFormat="1" applyFont="1" applyBorder="1" applyAlignment="1">
      <alignment horizontal="center" vertical="center"/>
    </xf>
    <xf numFmtId="37" fontId="5" fillId="0" borderId="8" xfId="1" applyNumberFormat="1" applyFont="1" applyBorder="1" applyAlignment="1">
      <alignment vertical="center"/>
    </xf>
    <xf numFmtId="41" fontId="5" fillId="0" borderId="2" xfId="1" applyNumberFormat="1" applyFont="1" applyBorder="1" applyAlignment="1">
      <alignment horizontal="right" vertical="center"/>
    </xf>
    <xf numFmtId="37" fontId="6" fillId="0" borderId="0" xfId="1" applyNumberFormat="1" applyFont="1" applyAlignment="1">
      <alignment vertical="center"/>
    </xf>
    <xf numFmtId="49" fontId="5" fillId="0" borderId="0" xfId="1" applyNumberFormat="1" applyFont="1" applyAlignment="1">
      <alignment vertical="center"/>
    </xf>
    <xf numFmtId="49" fontId="6" fillId="0" borderId="0" xfId="1" applyNumberFormat="1" applyFont="1" applyAlignment="1">
      <alignment vertical="center"/>
    </xf>
    <xf numFmtId="49" fontId="4" fillId="0" borderId="0" xfId="1" applyNumberFormat="1" applyFont="1" applyAlignment="1">
      <alignment vertical="center"/>
    </xf>
    <xf numFmtId="37" fontId="5" fillId="0" borderId="0" xfId="1" applyNumberFormat="1" applyFont="1" applyAlignment="1">
      <alignment horizontal="left" vertical="center"/>
    </xf>
    <xf numFmtId="0" fontId="5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37" fontId="5" fillId="0" borderId="0" xfId="2" applyNumberFormat="1" applyFont="1" applyAlignment="1">
      <alignment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left" vertical="center"/>
    </xf>
    <xf numFmtId="37" fontId="5" fillId="0" borderId="0" xfId="2" applyNumberFormat="1" applyFont="1" applyAlignment="1">
      <alignment horizontal="right" vertical="center"/>
    </xf>
    <xf numFmtId="0" fontId="5" fillId="0" borderId="0" xfId="2" applyFont="1" applyAlignment="1">
      <alignment horizontal="centerContinuous" vertical="center"/>
    </xf>
    <xf numFmtId="0" fontId="5" fillId="0" borderId="0" xfId="2" applyFont="1" applyAlignment="1">
      <alignment horizontal="center" vertical="center"/>
    </xf>
    <xf numFmtId="0" fontId="5" fillId="0" borderId="6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37" fontId="5" fillId="0" borderId="0" xfId="2" applyNumberFormat="1" applyFont="1" applyAlignment="1">
      <alignment horizontal="center" vertical="center"/>
    </xf>
    <xf numFmtId="37" fontId="10" fillId="0" borderId="0" xfId="2" applyNumberFormat="1" applyFont="1" applyAlignment="1">
      <alignment horizontal="center" vertical="center"/>
    </xf>
    <xf numFmtId="0" fontId="10" fillId="0" borderId="0" xfId="2" applyFont="1" applyAlignment="1">
      <alignment horizontal="center" vertical="center"/>
    </xf>
    <xf numFmtId="37" fontId="5" fillId="0" borderId="1" xfId="2" applyNumberFormat="1" applyFont="1" applyBorder="1" applyAlignment="1">
      <alignment horizontal="center" vertical="center"/>
    </xf>
    <xf numFmtId="41" fontId="5" fillId="0" borderId="0" xfId="2" applyNumberFormat="1" applyFont="1" applyAlignment="1">
      <alignment vertical="center"/>
    </xf>
    <xf numFmtId="41" fontId="5" fillId="0" borderId="1" xfId="2" applyNumberFormat="1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41" fontId="5" fillId="0" borderId="3" xfId="2" applyNumberFormat="1" applyFont="1" applyBorder="1" applyAlignment="1">
      <alignment vertical="center"/>
    </xf>
    <xf numFmtId="174" fontId="5" fillId="0" borderId="0" xfId="6" applyNumberFormat="1" applyFont="1" applyFill="1" applyBorder="1" applyAlignment="1">
      <alignment horizontal="right" vertical="center"/>
    </xf>
    <xf numFmtId="41" fontId="5" fillId="0" borderId="0" xfId="2" applyNumberFormat="1" applyFont="1" applyAlignment="1">
      <alignment horizontal="right" vertical="center"/>
    </xf>
    <xf numFmtId="41" fontId="5" fillId="0" borderId="0" xfId="2" applyNumberFormat="1" applyFont="1" applyAlignment="1">
      <alignment horizontal="center" vertical="center"/>
    </xf>
    <xf numFmtId="37" fontId="5" fillId="0" borderId="4" xfId="1" applyNumberFormat="1" applyFont="1" applyBorder="1" applyAlignment="1">
      <alignment horizontal="center" vertical="center"/>
    </xf>
    <xf numFmtId="0" fontId="5" fillId="0" borderId="4" xfId="2" applyFont="1" applyBorder="1" applyAlignment="1">
      <alignment vertical="center"/>
    </xf>
    <xf numFmtId="37" fontId="6" fillId="0" borderId="0" xfId="2" applyNumberFormat="1" applyFont="1" applyAlignment="1">
      <alignment vertical="center"/>
    </xf>
    <xf numFmtId="0" fontId="5" fillId="0" borderId="6" xfId="2" applyFont="1" applyBorder="1" applyAlignment="1">
      <alignment vertical="center"/>
    </xf>
    <xf numFmtId="37" fontId="9" fillId="0" borderId="0" xfId="2" applyNumberFormat="1" applyFont="1" applyAlignment="1">
      <alignment horizontal="center" vertical="center"/>
    </xf>
    <xf numFmtId="0" fontId="16" fillId="0" borderId="0" xfId="2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5" fillId="0" borderId="0" xfId="0" applyFont="1" applyAlignment="1">
      <alignment vertical="top"/>
    </xf>
    <xf numFmtId="169" fontId="5" fillId="0" borderId="0" xfId="6" applyFont="1" applyBorder="1" applyAlignment="1">
      <alignment horizontal="left" vertical="center"/>
    </xf>
    <xf numFmtId="169" fontId="4" fillId="0" borderId="0" xfId="6" applyFont="1" applyBorder="1" applyAlignment="1">
      <alignment horizontal="left" vertical="center"/>
    </xf>
    <xf numFmtId="41" fontId="5" fillId="0" borderId="0" xfId="3" applyNumberFormat="1" applyFont="1" applyAlignment="1">
      <alignment horizontal="center" vertical="center"/>
    </xf>
    <xf numFmtId="39" fontId="5" fillId="0" borderId="0" xfId="3" applyNumberFormat="1" applyFont="1" applyAlignment="1">
      <alignment horizontal="center" vertical="center"/>
    </xf>
    <xf numFmtId="0" fontId="5" fillId="0" borderId="0" xfId="1" applyFont="1" applyAlignment="1">
      <alignment horizontal="centerContinuous" vertical="center"/>
    </xf>
    <xf numFmtId="41" fontId="5" fillId="0" borderId="0" xfId="1" quotePrefix="1" applyNumberFormat="1" applyFont="1" applyAlignment="1">
      <alignment horizontal="right" vertical="center"/>
    </xf>
    <xf numFmtId="41" fontId="5" fillId="0" borderId="0" xfId="1" applyNumberFormat="1" applyFont="1" applyAlignment="1">
      <alignment horizontal="centerContinuous" vertical="center"/>
    </xf>
    <xf numFmtId="41" fontId="5" fillId="0" borderId="5" xfId="1" applyNumberFormat="1" applyFont="1" applyBorder="1" applyAlignment="1">
      <alignment horizontal="right" vertical="center"/>
    </xf>
    <xf numFmtId="43" fontId="5" fillId="0" borderId="5" xfId="4" applyFont="1" applyFill="1" applyBorder="1" applyAlignment="1">
      <alignment vertical="center"/>
    </xf>
    <xf numFmtId="43" fontId="5" fillId="0" borderId="0" xfId="4" applyFont="1" applyFill="1" applyBorder="1" applyAlignment="1">
      <alignment vertical="center"/>
    </xf>
    <xf numFmtId="41" fontId="5" fillId="0" borderId="1" xfId="1" applyNumberFormat="1" applyFont="1" applyBorder="1" applyAlignment="1">
      <alignment horizontal="right" vertical="center"/>
    </xf>
    <xf numFmtId="171" fontId="5" fillId="0" borderId="6" xfId="0" applyNumberFormat="1" applyFont="1" applyBorder="1" applyAlignment="1">
      <alignment horizontal="center" vertical="center"/>
    </xf>
    <xf numFmtId="41" fontId="5" fillId="2" borderId="0" xfId="1" applyNumberFormat="1" applyFont="1" applyFill="1" applyAlignment="1">
      <alignment horizontal="right" vertical="center"/>
    </xf>
    <xf numFmtId="37" fontId="5" fillId="2" borderId="0" xfId="1" applyNumberFormat="1" applyFont="1" applyFill="1" applyAlignment="1">
      <alignment horizontal="centerContinuous" vertical="center"/>
    </xf>
    <xf numFmtId="175" fontId="5" fillId="0" borderId="0" xfId="2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1" xfId="1" applyFont="1" applyBorder="1" applyAlignment="1">
      <alignment horizontal="centerContinuous" vertical="center"/>
    </xf>
    <xf numFmtId="41" fontId="5" fillId="0" borderId="0" xfId="1" applyNumberFormat="1" applyFont="1" applyAlignment="1">
      <alignment vertical="center"/>
    </xf>
    <xf numFmtId="41" fontId="5" fillId="0" borderId="0" xfId="0" applyNumberFormat="1" applyFont="1" applyAlignment="1">
      <alignment vertical="center"/>
    </xf>
    <xf numFmtId="41" fontId="6" fillId="0" borderId="0" xfId="1" applyNumberFormat="1" applyFont="1" applyAlignment="1">
      <alignment horizontal="center" vertical="center"/>
    </xf>
    <xf numFmtId="41" fontId="5" fillId="0" borderId="3" xfId="1" applyNumberFormat="1" applyFont="1" applyBorder="1" applyAlignment="1">
      <alignment horizontal="right" vertical="center"/>
    </xf>
    <xf numFmtId="41" fontId="5" fillId="0" borderId="2" xfId="1" applyNumberFormat="1" applyFont="1" applyBorder="1" applyAlignment="1">
      <alignment vertical="center"/>
    </xf>
    <xf numFmtId="41" fontId="5" fillId="0" borderId="0" xfId="1" applyNumberFormat="1" applyFont="1" applyAlignment="1">
      <alignment horizontal="center" vertical="center"/>
    </xf>
    <xf numFmtId="41" fontId="5" fillId="0" borderId="5" xfId="1" applyNumberFormat="1" applyFont="1" applyBorder="1" applyAlignment="1">
      <alignment vertical="center"/>
    </xf>
    <xf numFmtId="170" fontId="6" fillId="0" borderId="0" xfId="1" applyNumberFormat="1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1" applyFont="1" applyAlignment="1">
      <alignment vertical="center"/>
    </xf>
    <xf numFmtId="171" fontId="5" fillId="0" borderId="0" xfId="1" applyNumberFormat="1" applyFont="1" applyAlignment="1">
      <alignment horizontal="right" vertical="center"/>
    </xf>
    <xf numFmtId="171" fontId="5" fillId="0" borderId="0" xfId="1" applyNumberFormat="1" applyFont="1" applyAlignment="1">
      <alignment vertical="center"/>
    </xf>
    <xf numFmtId="172" fontId="5" fillId="0" borderId="0" xfId="1" applyNumberFormat="1" applyFont="1" applyAlignment="1">
      <alignment horizontal="right" vertical="center"/>
    </xf>
    <xf numFmtId="0" fontId="4" fillId="0" borderId="0" xfId="1" applyFont="1" applyAlignment="1">
      <alignment vertical="center"/>
    </xf>
    <xf numFmtId="174" fontId="5" fillId="0" borderId="0" xfId="1" applyNumberFormat="1" applyFont="1" applyAlignment="1">
      <alignment vertical="center"/>
    </xf>
    <xf numFmtId="0" fontId="5" fillId="0" borderId="0" xfId="1" applyFont="1" applyAlignment="1">
      <alignment horizontal="left" vertical="center"/>
    </xf>
    <xf numFmtId="0" fontId="4" fillId="0" borderId="0" xfId="7" applyFont="1" applyAlignment="1">
      <alignment horizontal="center" vertical="center"/>
    </xf>
    <xf numFmtId="0" fontId="13" fillId="0" borderId="0" xfId="7" applyFont="1" applyAlignment="1">
      <alignment horizontal="center" vertical="center"/>
    </xf>
    <xf numFmtId="41" fontId="5" fillId="0" borderId="1" xfId="1" applyNumberFormat="1" applyFont="1" applyBorder="1" applyAlignment="1">
      <alignment vertical="center"/>
    </xf>
    <xf numFmtId="0" fontId="4" fillId="0" borderId="0" xfId="1" applyFont="1" applyAlignment="1">
      <alignment horizontal="left" vertical="center"/>
    </xf>
    <xf numFmtId="0" fontId="13" fillId="0" borderId="0" xfId="7" applyFont="1" applyAlignment="1">
      <alignment horizontal="center"/>
    </xf>
    <xf numFmtId="0" fontId="12" fillId="0" borderId="0" xfId="7" applyFont="1" applyAlignment="1">
      <alignment horizontal="center" vertical="center"/>
    </xf>
    <xf numFmtId="41" fontId="5" fillId="0" borderId="0" xfId="7" applyNumberFormat="1" applyFont="1" applyAlignment="1">
      <alignment vertical="center"/>
    </xf>
    <xf numFmtId="0" fontId="32" fillId="0" borderId="0" xfId="7" applyFont="1" applyAlignment="1">
      <alignment horizontal="center"/>
    </xf>
    <xf numFmtId="0" fontId="5" fillId="0" borderId="0" xfId="7" applyFont="1" applyAlignment="1">
      <alignment vertical="center"/>
    </xf>
    <xf numFmtId="41" fontId="5" fillId="0" borderId="3" xfId="1" applyNumberFormat="1" applyFont="1" applyBorder="1" applyAlignment="1">
      <alignment vertical="center"/>
    </xf>
    <xf numFmtId="41" fontId="5" fillId="0" borderId="0" xfId="3909" applyNumberFormat="1" applyFont="1"/>
    <xf numFmtId="41" fontId="5" fillId="0" borderId="0" xfId="3886" applyNumberFormat="1" applyFont="1"/>
    <xf numFmtId="41" fontId="5" fillId="0" borderId="0" xfId="3919" applyNumberFormat="1" applyFont="1"/>
    <xf numFmtId="41" fontId="266" fillId="0" borderId="0" xfId="0" applyNumberFormat="1" applyFont="1"/>
    <xf numFmtId="41" fontId="5" fillId="0" borderId="0" xfId="2556" applyNumberFormat="1" applyFont="1"/>
    <xf numFmtId="41" fontId="16" fillId="0" borderId="0" xfId="2556" applyNumberFormat="1" applyFont="1" applyAlignment="1">
      <alignment horizontal="center"/>
    </xf>
    <xf numFmtId="37" fontId="4" fillId="0" borderId="0" xfId="2556" applyNumberFormat="1" applyFont="1" applyAlignment="1">
      <alignment horizontal="center"/>
    </xf>
    <xf numFmtId="41" fontId="5" fillId="0" borderId="0" xfId="2556" applyNumberFormat="1" applyFont="1" applyAlignment="1">
      <alignment horizontal="right"/>
    </xf>
    <xf numFmtId="41" fontId="6" fillId="0" borderId="0" xfId="2556" applyNumberFormat="1" applyFont="1" applyAlignment="1">
      <alignment horizontal="center"/>
    </xf>
    <xf numFmtId="37" fontId="5" fillId="0" borderId="0" xfId="2556" applyNumberFormat="1" applyFont="1" applyAlignment="1">
      <alignment horizontal="center"/>
    </xf>
    <xf numFmtId="41" fontId="266" fillId="0" borderId="0" xfId="0" applyNumberFormat="1" applyFont="1" applyAlignment="1">
      <alignment vertical="top" wrapText="1"/>
    </xf>
    <xf numFmtId="41" fontId="4" fillId="0" borderId="0" xfId="2556" applyNumberFormat="1" applyFont="1" applyAlignment="1">
      <alignment horizontal="right"/>
    </xf>
    <xf numFmtId="41" fontId="4" fillId="0" borderId="0" xfId="2556" applyNumberFormat="1" applyFont="1"/>
    <xf numFmtId="37" fontId="4" fillId="0" borderId="0" xfId="2556" applyNumberFormat="1" applyFont="1"/>
    <xf numFmtId="41" fontId="5" fillId="0" borderId="0" xfId="3884" applyNumberFormat="1" applyFont="1"/>
    <xf numFmtId="41" fontId="5" fillId="0" borderId="0" xfId="0" applyNumberFormat="1" applyFont="1" applyAlignment="1">
      <alignment vertical="center" wrapText="1"/>
    </xf>
    <xf numFmtId="41" fontId="5" fillId="0" borderId="1" xfId="7" applyNumberFormat="1" applyFont="1" applyBorder="1" applyAlignment="1">
      <alignment vertical="center"/>
    </xf>
    <xf numFmtId="37" fontId="5" fillId="0" borderId="7" xfId="1" applyNumberFormat="1" applyFont="1" applyBorder="1" applyAlignment="1">
      <alignment horizontal="center" vertical="center"/>
    </xf>
    <xf numFmtId="37" fontId="5" fillId="0" borderId="0" xfId="1" applyNumberFormat="1" applyFont="1" applyAlignment="1">
      <alignment horizontal="center" vertical="center"/>
    </xf>
    <xf numFmtId="173" fontId="4" fillId="0" borderId="1" xfId="0" applyNumberFormat="1" applyFont="1" applyBorder="1" applyAlignment="1">
      <alignment horizontal="center" vertical="center"/>
    </xf>
    <xf numFmtId="37" fontId="4" fillId="0" borderId="1" xfId="1" applyNumberFormat="1" applyFont="1" applyBorder="1" applyAlignment="1">
      <alignment horizontal="center" vertical="center"/>
    </xf>
    <xf numFmtId="0" fontId="4" fillId="0" borderId="0" xfId="2" applyFont="1" applyAlignment="1">
      <alignment horizontal="left" vertical="center"/>
    </xf>
    <xf numFmtId="0" fontId="4" fillId="0" borderId="1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37" fontId="5" fillId="0" borderId="1" xfId="2" applyNumberFormat="1" applyFont="1" applyBorder="1" applyAlignment="1">
      <alignment horizontal="center" vertical="center"/>
    </xf>
  </cellXfs>
  <cellStyles count="4187">
    <cellStyle name="_x000b__x0002__x0001__x0008__x0004_" xfId="297" xr:uid="{3A667959-4B31-4F76-A1DF-96C78D9BEB41}"/>
    <cellStyle name="^6A_x0001_" xfId="298" xr:uid="{78C4411E-8FB2-4D15-B3A8-8981C3B70B53}"/>
    <cellStyle name="_%(SignOnly)" xfId="299" xr:uid="{A577B7EB-21A1-4FD0-9898-7976758F3105}"/>
    <cellStyle name="_%(SignSpaceOnly)" xfId="300" xr:uid="{C79222D4-2BB8-4B4E-B636-01DFC5306CBF}"/>
    <cellStyle name="_Comma" xfId="301" xr:uid="{78969C94-DE03-4195-9CCC-E8413235B693}"/>
    <cellStyle name="_Currency" xfId="302" xr:uid="{9CF9EF6E-8914-4FDA-9AA4-B72A114FA613}"/>
    <cellStyle name="_CurrencySpace" xfId="303" xr:uid="{8D89C8D3-1EC1-4761-8CDC-CC26D22D1D35}"/>
    <cellStyle name="_Euro" xfId="304" xr:uid="{4DAB30A2-F56E-49C2-B354-B36DD01EF990}"/>
    <cellStyle name="_Heading" xfId="305" xr:uid="{3C975033-542D-49BD-AE2A-8B361ED1CFC6}"/>
    <cellStyle name="_Highlight" xfId="306" xr:uid="{2B4DBB86-42B7-4EF6-A8A9-D5F7516A6622}"/>
    <cellStyle name="_Multiple" xfId="307" xr:uid="{7CFFA9AF-225B-4F85-A9AC-A1B510E2E26B}"/>
    <cellStyle name="_MultipleSpace" xfId="308" xr:uid="{F404B78E-EB08-49EA-92B0-EB26802589AD}"/>
    <cellStyle name="_Sheet1" xfId="309" xr:uid="{28B3824E-5DA9-402C-A074-03296AC5C3C2}"/>
    <cellStyle name="_SubHeading" xfId="310" xr:uid="{501681DD-6996-442A-926A-E034558379DC}"/>
    <cellStyle name="_Summary" xfId="311" xr:uid="{1B4AE322-4B5F-4E17-B83D-7744752EA609}"/>
    <cellStyle name="_Table" xfId="312" xr:uid="{B6EF1875-0678-4C11-B2E1-6362457385AD}"/>
    <cellStyle name="_TableHead" xfId="313" xr:uid="{7A73BE4E-0695-4103-8B5F-7F1C293691E4}"/>
    <cellStyle name="_TableRowHead" xfId="314" xr:uid="{3D43474C-FCC4-4E21-BDCD-96830EDC42EC}"/>
    <cellStyle name="_TableSuperHead" xfId="315" xr:uid="{A8724C41-EDDD-4180-A702-8F3EDE900F9B}"/>
    <cellStyle name="0::Color [Empty]:False:False:Color [Empty]:Right:None:" xfId="316" xr:uid="{62BA999D-EBA0-4A60-AB9C-9D86CE5D5F54}"/>
    <cellStyle name="0::Color [Empty]:False:False:Color [Empty]:Right:None: 10" xfId="317" xr:uid="{FD04ABA7-CC45-4E86-A6E5-E77ED2AF1F49}"/>
    <cellStyle name="0::Color [Empty]:False:False:Color [Empty]:Right:None: 11" xfId="318" xr:uid="{44E336F4-2E16-4007-A4AF-9719DC4908D2}"/>
    <cellStyle name="0::Color [Empty]:False:False:Color [Empty]:Right:None: 12" xfId="319" xr:uid="{FCD0F56C-7352-4AA7-B08C-C7B42E6C0F18}"/>
    <cellStyle name="0::Color [Empty]:False:False:Color [Empty]:Right:None: 2" xfId="320" xr:uid="{19095565-DC1E-4CA7-8A39-879C2204CE4D}"/>
    <cellStyle name="0::Color [Empty]:False:False:Color [Empty]:Right:None: 2 2" xfId="321" xr:uid="{395919DB-874C-4002-9353-0824DB333A48}"/>
    <cellStyle name="0::Color [Empty]:False:False:Color [Empty]:Right:None: 2 3" xfId="322" xr:uid="{567C5C6F-8398-4164-9335-0B6FAFE130B8}"/>
    <cellStyle name="0::Color [Empty]:False:False:Color [Empty]:Right:None: 2 4" xfId="323" xr:uid="{601A3FA4-F5A7-462C-9715-AEBF578767E8}"/>
    <cellStyle name="0::Color [Empty]:False:False:Color [Empty]:Right:None: 2_ธนสารพลัส 25.09  LEAD&amp;FS" xfId="324" xr:uid="{8B98AE2A-2E64-4767-AC2B-2F73F88E7C65}"/>
    <cellStyle name="0::Color [Empty]:False:False:Color [Empty]:Right:None: 3" xfId="325" xr:uid="{8E58DFA3-7E47-4765-9EE5-3E17C34BA010}"/>
    <cellStyle name="0::Color [Empty]:False:False:Color [Empty]:Right:None: 4" xfId="326" xr:uid="{C7D890BE-7FDB-4666-BA0A-48ABE8A4F0FE}"/>
    <cellStyle name="0::Color [Empty]:False:False:Color [Empty]:Right:None: 5" xfId="327" xr:uid="{D16816CB-9ED8-4071-A5FC-D4E69AA37778}"/>
    <cellStyle name="0::Color [Empty]:False:False:Color [Empty]:Right:None: 6" xfId="328" xr:uid="{5D90783F-335C-40CC-86AB-451BEDEDDD9F}"/>
    <cellStyle name="0::Color [Empty]:False:False:Color [Empty]:Right:None: 7" xfId="329" xr:uid="{350622E5-B2A7-4FC7-9FF4-4BC60929DD54}"/>
    <cellStyle name="0::Color [Empty]:False:False:Color [Empty]:Right:None: 8" xfId="330" xr:uid="{F27EAEE2-23C1-4767-A2D0-58B55B81D710}"/>
    <cellStyle name="0::Color [Empty]:False:False:Color [Empty]:Right:None: 9" xfId="331" xr:uid="{A37466D1-7DAF-4335-9ADB-F9EA06736DA7}"/>
    <cellStyle name="0::Color [Empty]:False:False:Color [Empty]:Right:None:_Book1" xfId="332" xr:uid="{A9A85AD8-48CB-4BAE-B36E-7AD45284AD02}"/>
    <cellStyle name="0::Color [Empty]:True:False:Color [Empty]:Center:None:" xfId="333" xr:uid="{F2F9DB41-A2D3-41B7-B4D4-F84E35786035}"/>
    <cellStyle name="0::Color [Empty]:True:False:Color [Empty]:Center:None: 10" xfId="334" xr:uid="{3655B9C2-EED7-4600-9D15-50FBE629113F}"/>
    <cellStyle name="0::Color [Empty]:True:False:Color [Empty]:Center:None: 11" xfId="335" xr:uid="{F7A88136-F8FE-4DB8-B02C-67AA7FB54256}"/>
    <cellStyle name="0::Color [Empty]:True:False:Color [Empty]:Center:None: 12" xfId="336" xr:uid="{3424BE85-2D95-4295-B9ED-1BF2687FCBCD}"/>
    <cellStyle name="0::Color [Empty]:True:False:Color [Empty]:Center:None: 2" xfId="337" xr:uid="{D6A4A4B5-6D6D-4B69-9A9B-5F9A15E8177A}"/>
    <cellStyle name="0::Color [Empty]:True:False:Color [Empty]:Center:None: 2 2" xfId="338" xr:uid="{2E08022E-0C70-4A2C-98CD-E6A509AE87C7}"/>
    <cellStyle name="0::Color [Empty]:True:False:Color [Empty]:Center:None: 2 3" xfId="339" xr:uid="{9B0C5E2C-EB66-4239-B917-1B03D3C8656B}"/>
    <cellStyle name="0::Color [Empty]:True:False:Color [Empty]:Center:None: 2 4" xfId="340" xr:uid="{D2807E8B-76EE-47DB-9237-D104ECDF2407}"/>
    <cellStyle name="0::Color [Empty]:True:False:Color [Empty]:Center:None: 3" xfId="341" xr:uid="{E1080362-4654-4BC8-BAEC-29AAD89F6605}"/>
    <cellStyle name="0::Color [Empty]:True:False:Color [Empty]:Center:None: 4" xfId="342" xr:uid="{BF565D76-93E8-4114-85CD-EBC1486C35F2}"/>
    <cellStyle name="0::Color [Empty]:True:False:Color [Empty]:Center:None: 5" xfId="343" xr:uid="{457855E0-A921-4576-99FD-53FFF4205A87}"/>
    <cellStyle name="0::Color [Empty]:True:False:Color [Empty]:Center:None: 6" xfId="344" xr:uid="{DB670CCA-EEEE-4834-9CBE-A52FED3FD1C6}"/>
    <cellStyle name="0::Color [Empty]:True:False:Color [Empty]:Center:None: 7" xfId="345" xr:uid="{42EB6225-3536-491E-808D-70A4666A8C13}"/>
    <cellStyle name="0::Color [Empty]:True:False:Color [Empty]:Center:None: 8" xfId="346" xr:uid="{6F9106EF-7274-47E0-8314-E32E5AAC0253}"/>
    <cellStyle name="0::Color [Empty]:True:False:Color [Empty]:Center:None: 9" xfId="347" xr:uid="{D7864AD9-37F3-444B-8729-945FA9520CD5}"/>
    <cellStyle name="0::Color [Empty]:True:False:Color [Empty]:Center:None:_Book1" xfId="348" xr:uid="{A9A259BD-006D-4D1D-A0AF-1FE0276BC2AE}"/>
    <cellStyle name="0::Color [Empty]:True:False:Color [Empty]:Right:None:" xfId="349" xr:uid="{A812B618-3447-4C71-9D51-6E4EB6948F22}"/>
    <cellStyle name="0::Color [Empty]:True:False:Color [Empty]:Right:None: 10" xfId="350" xr:uid="{44FBB807-1C6A-4EB8-BD9F-93E0150147F6}"/>
    <cellStyle name="0::Color [Empty]:True:False:Color [Empty]:Right:None: 11" xfId="351" xr:uid="{68F30644-C70C-4EA0-B523-D7C99AD14260}"/>
    <cellStyle name="0::Color [Empty]:True:False:Color [Empty]:Right:None: 12" xfId="352" xr:uid="{50D2BFC5-69B2-4F00-B367-DC954990347C}"/>
    <cellStyle name="0::Color [Empty]:True:False:Color [Empty]:Right:None: 2" xfId="353" xr:uid="{0F7CA9CC-1B79-4B01-9350-9DB66BCE2AD2}"/>
    <cellStyle name="0::Color [Empty]:True:False:Color [Empty]:Right:None: 2 2" xfId="354" xr:uid="{55F4BE6B-D9B2-4221-A7AE-E89352533BAA}"/>
    <cellStyle name="0::Color [Empty]:True:False:Color [Empty]:Right:None: 2 3" xfId="355" xr:uid="{B9543905-6B72-4BE1-81C3-D9CC28485A96}"/>
    <cellStyle name="0::Color [Empty]:True:False:Color [Empty]:Right:None: 2 4" xfId="356" xr:uid="{3F545BE8-1AD9-4469-9BBC-044E40AE52BF}"/>
    <cellStyle name="0::Color [Empty]:True:False:Color [Empty]:Right:None: 3" xfId="357" xr:uid="{3FDE7446-DF6C-4AB1-A628-033B9B6F5D5F}"/>
    <cellStyle name="0::Color [Empty]:True:False:Color [Empty]:Right:None: 4" xfId="358" xr:uid="{185D6F90-1D93-4181-BE41-B082A46BEA4B}"/>
    <cellStyle name="0::Color [Empty]:True:False:Color [Empty]:Right:None: 5" xfId="359" xr:uid="{4062CF7E-2AA7-4751-8782-ED95C5BD8AAA}"/>
    <cellStyle name="0::Color [Empty]:True:False:Color [Empty]:Right:None: 6" xfId="360" xr:uid="{167A8B19-4F45-47AA-8CB6-F9015F044FAC}"/>
    <cellStyle name="0::Color [Empty]:True:False:Color [Empty]:Right:None: 7" xfId="361" xr:uid="{36CB33A1-F1EA-469E-86C9-99D0E3C1D478}"/>
    <cellStyle name="0::Color [Empty]:True:False:Color [Empty]:Right:None: 8" xfId="362" xr:uid="{185FFA82-18F7-4948-8DF5-1DC39DDD4D26}"/>
    <cellStyle name="0::Color [Empty]:True:False:Color [Empty]:Right:None: 9" xfId="363" xr:uid="{D169193D-9BF6-4511-95A0-E51171446E76}"/>
    <cellStyle name="0::Color [Empty]:True:False:Color [Empty]:Right:None:_Book1" xfId="364" xr:uid="{D6A9D6F4-0527-4ADE-8F9E-54D86F7CF77A}"/>
    <cellStyle name="0:0.00 [$EUR]:Color [Empty]:False:False:Color [Empty]:Right:None:" xfId="365" xr:uid="{021D0D37-9144-4FE8-85E0-A71AC99C96D8}"/>
    <cellStyle name="0:0.00 [$EUR]:Color [Empty]:False:False:Color [Empty]:Right:None: 10" xfId="366" xr:uid="{9E5CE608-1163-4669-A49E-64DF2FC6A37B}"/>
    <cellStyle name="0:0.00 [$EUR]:Color [Empty]:False:False:Color [Empty]:Right:None: 11" xfId="367" xr:uid="{DAE22571-7D8A-4273-A2D2-218AF1ED641E}"/>
    <cellStyle name="0:0.00 [$EUR]:Color [Empty]:False:False:Color [Empty]:Right:None: 12" xfId="368" xr:uid="{A64A3003-FB52-44BA-8B8F-F0ACA8BCB666}"/>
    <cellStyle name="0:0.00 [$EUR]:Color [Empty]:False:False:Color [Empty]:Right:None: 2" xfId="369" xr:uid="{9C5D4E1E-94D9-4D84-A1FC-2C276BE1C94F}"/>
    <cellStyle name="0:0.00 [$EUR]:Color [Empty]:False:False:Color [Empty]:Right:None: 2 2" xfId="370" xr:uid="{4C5F8615-6D67-4160-B6B8-5979F1826068}"/>
    <cellStyle name="0:0.00 [$EUR]:Color [Empty]:False:False:Color [Empty]:Right:None: 2 3" xfId="371" xr:uid="{D8D3D385-4097-4C3F-9952-C02352BB7348}"/>
    <cellStyle name="0:0.00 [$EUR]:Color [Empty]:False:False:Color [Empty]:Right:None: 2 4" xfId="372" xr:uid="{C977E21B-062B-444E-991C-3B30441D490C}"/>
    <cellStyle name="0:0.00 [$EUR]:Color [Empty]:False:False:Color [Empty]:Right:None: 2_ธนสารพลัส 25.09  LEAD&amp;FS" xfId="373" xr:uid="{559E988C-0E3C-4295-8807-5F43DDC1F7F9}"/>
    <cellStyle name="0:0.00 [$EUR]:Color [Empty]:False:False:Color [Empty]:Right:None: 3" xfId="374" xr:uid="{F44657B2-BA7E-4564-B7ED-700EC71DD0FC}"/>
    <cellStyle name="0:0.00 [$EUR]:Color [Empty]:False:False:Color [Empty]:Right:None: 4" xfId="375" xr:uid="{DD7688F4-F36B-49EA-A37E-C533D9AA160F}"/>
    <cellStyle name="0:0.00 [$EUR]:Color [Empty]:False:False:Color [Empty]:Right:None: 5" xfId="376" xr:uid="{DAD242F9-EDAD-493D-955D-465B33B1ED72}"/>
    <cellStyle name="0:0.00 [$EUR]:Color [Empty]:False:False:Color [Empty]:Right:None: 6" xfId="377" xr:uid="{6ED40BF5-1DF0-4C96-9BFC-54F9454598DB}"/>
    <cellStyle name="0:0.00 [$EUR]:Color [Empty]:False:False:Color [Empty]:Right:None: 7" xfId="378" xr:uid="{B0972D98-819F-4553-A5CC-937F417DFBCF}"/>
    <cellStyle name="0:0.00 [$EUR]:Color [Empty]:False:False:Color [Empty]:Right:None: 8" xfId="379" xr:uid="{7CD0C908-57A0-42C8-835E-774B71C28B20}"/>
    <cellStyle name="0:0.00 [$EUR]:Color [Empty]:False:False:Color [Empty]:Right:None: 9" xfId="380" xr:uid="{4BB5D0DF-B37B-45CA-AAEB-00E9EF6DA5B5}"/>
    <cellStyle name="0:0.00 [$EUR]:Color [Empty]:False:False:Color [Empty]:Right:None:_Book1" xfId="381" xr:uid="{A811E518-4DEE-4CAE-9CB4-4D74BB6A3B5D}"/>
    <cellStyle name="14::Color [Empty]:True:False:Color [Empty]:Right:None:" xfId="382" xr:uid="{46AFDFDE-358E-46BF-B866-6B2A265D9DA2}"/>
    <cellStyle name="14::Color [Empty]:True:False:Color [Empty]:Right:None: 10" xfId="383" xr:uid="{8B91837B-D763-4C67-871D-E0CD7FA4BCC8}"/>
    <cellStyle name="14::Color [Empty]:True:False:Color [Empty]:Right:None: 11" xfId="384" xr:uid="{90562E5F-48A2-4FA6-9CE5-1EFB3224EB61}"/>
    <cellStyle name="14::Color [Empty]:True:False:Color [Empty]:Right:None: 12" xfId="385" xr:uid="{5346F964-FC29-42E6-B51F-9E7F8FE8FA32}"/>
    <cellStyle name="14::Color [Empty]:True:False:Color [Empty]:Right:None: 2" xfId="386" xr:uid="{9DDDD9BA-83E0-4520-92A9-E2A489BDA5B5}"/>
    <cellStyle name="14::Color [Empty]:True:False:Color [Empty]:Right:None: 2 2" xfId="387" xr:uid="{73636DDA-FC77-4BE2-A729-2E4C6BB966C1}"/>
    <cellStyle name="14::Color [Empty]:True:False:Color [Empty]:Right:None: 2 3" xfId="388" xr:uid="{218DD379-68B8-4681-AF63-91B62A680971}"/>
    <cellStyle name="14::Color [Empty]:True:False:Color [Empty]:Right:None: 2 4" xfId="389" xr:uid="{71F30F5A-DFDC-4205-9260-CC00D6D9929B}"/>
    <cellStyle name="14::Color [Empty]:True:False:Color [Empty]:Right:None: 2 5" xfId="390" xr:uid="{BD478659-2E86-433B-8936-A6AC5044E485}"/>
    <cellStyle name="14::Color [Empty]:True:False:Color [Empty]:Right:None: 2_Lead 31.08.10_MSI #9" xfId="391" xr:uid="{76A72317-5815-4848-9817-BA09CEF8807F}"/>
    <cellStyle name="14::Color [Empty]:True:False:Color [Empty]:Right:None: 3" xfId="392" xr:uid="{62668D6E-B805-45CA-A28A-DAD75FAB1B95}"/>
    <cellStyle name="14::Color [Empty]:True:False:Color [Empty]:Right:None: 3 2" xfId="393" xr:uid="{F9F8C777-8687-44E2-A598-9E66FBF0550F}"/>
    <cellStyle name="14::Color [Empty]:True:False:Color [Empty]:Right:None: 3_Lead 31.08.10_MSI #9" xfId="394" xr:uid="{1BBFE134-F2AF-4DFE-A2E1-500AC203F4AB}"/>
    <cellStyle name="14::Color [Empty]:True:False:Color [Empty]:Right:None: 4" xfId="395" xr:uid="{26604A8B-AFC8-42E1-9282-6821BE7F4D2E}"/>
    <cellStyle name="14::Color [Empty]:True:False:Color [Empty]:Right:None: 4 2" xfId="396" xr:uid="{DE24EA4A-943E-4F9F-83A4-2A0FAAD093EA}"/>
    <cellStyle name="14::Color [Empty]:True:False:Color [Empty]:Right:None: 4_Lead 31.08.10_MSI #9" xfId="397" xr:uid="{D04DB0C5-B528-4B97-B635-E65713A58D6B}"/>
    <cellStyle name="14::Color [Empty]:True:False:Color [Empty]:Right:None: 5" xfId="398" xr:uid="{F5593D06-146E-4E12-92FF-A7E4F0B4DFBB}"/>
    <cellStyle name="14::Color [Empty]:True:False:Color [Empty]:Right:None: 6" xfId="399" xr:uid="{CD9139FC-57DD-470F-9693-583507C3F4E2}"/>
    <cellStyle name="14::Color [Empty]:True:False:Color [Empty]:Right:None: 7" xfId="400" xr:uid="{D818749D-B5A1-43F2-A5F4-E1BE7A15331F}"/>
    <cellStyle name="14::Color [Empty]:True:False:Color [Empty]:Right:None: 8" xfId="401" xr:uid="{2EBE4777-489C-45C9-B8AA-CB55D74579C4}"/>
    <cellStyle name="14::Color [Empty]:True:False:Color [Empty]:Right:None: 9" xfId="402" xr:uid="{606C4E10-9D7F-4236-B75F-7D2EEEA6D88F}"/>
    <cellStyle name="14::Color [Empty]:True:False:Color [Empty]:Right:None:_Book1" xfId="403" xr:uid="{C857A7F9-BFE6-4B37-A945-A6C38A12E37A}"/>
    <cellStyle name="20% - Accent1" xfId="32" builtinId="30" customBuiltin="1"/>
    <cellStyle name="20% - Accent1 10" xfId="404" xr:uid="{8F3D39D3-D9FF-42A2-B1DC-346DD208248E}"/>
    <cellStyle name="20% - Accent1 11" xfId="405" xr:uid="{0B7FB4EF-D3DD-4BAE-AB40-BBE590AA203D}"/>
    <cellStyle name="20% - Accent1 12" xfId="406" xr:uid="{4316BF24-8F50-45AC-BC8C-3129A1B5343B}"/>
    <cellStyle name="20% - Accent1 13" xfId="407" xr:uid="{1BA8133B-374B-44FA-8E39-A95D845BEE6D}"/>
    <cellStyle name="20% - Accent1 14" xfId="408" xr:uid="{10A32DBA-F1D0-4B1D-858A-95D80CE1072B}"/>
    <cellStyle name="20% - Accent1 15" xfId="409" xr:uid="{93AC4520-AAE5-4AB1-AC26-F7F820251CB5}"/>
    <cellStyle name="20% - Accent1 16" xfId="410" xr:uid="{7BE0EA8D-A037-473B-843D-E12482289929}"/>
    <cellStyle name="20% - Accent1 17" xfId="411" xr:uid="{C9F5F5D2-B2DC-4F87-8620-F2E3FD65F718}"/>
    <cellStyle name="20% - Accent1 18" xfId="412" xr:uid="{74DFBFA3-13B9-492F-A5EC-15AB39E85E9F}"/>
    <cellStyle name="20% - Accent1 19" xfId="413" xr:uid="{E7E7CF05-151E-4F79-A1D5-4CDA7C0AC0DB}"/>
    <cellStyle name="20% - Accent1 2" xfId="52" xr:uid="{5B74ECC6-0A9E-4475-A8A0-9842555CFEBA}"/>
    <cellStyle name="20% - Accent1 2 10" xfId="414" xr:uid="{9671387E-166A-4F47-98AB-97BD78A37938}"/>
    <cellStyle name="20% - Accent1 2 11" xfId="415" xr:uid="{700246CE-9179-4FB3-A901-CB0B4A02F7DA}"/>
    <cellStyle name="20% - Accent1 2 12" xfId="416" xr:uid="{2783D89F-4D42-4BB9-8FA6-E1A1E4767883}"/>
    <cellStyle name="20% - Accent1 2 13" xfId="3492" xr:uid="{BF6C4DB2-9B33-4C5C-B5F9-ED34212EC3CA}"/>
    <cellStyle name="20% - Accent1 2 14" xfId="3890" xr:uid="{4B123AA2-04FC-4B5D-9440-043F9F0FCB81}"/>
    <cellStyle name="20% - Accent1 2 2" xfId="417" xr:uid="{995D53FC-1B4F-4927-BC74-07E90EE7ADB7}"/>
    <cellStyle name="20% - Accent1 2 2 2" xfId="418" xr:uid="{6766522E-47BA-4019-8B38-2F83B77AD164}"/>
    <cellStyle name="20% - Accent1 2 2 2 2" xfId="419" xr:uid="{C2A79026-0B35-448C-913D-5F825662ED38}"/>
    <cellStyle name="20% - Accent1 2 2 2 3" xfId="420" xr:uid="{8034A6E0-BC15-46EE-8C18-0900F3460E90}"/>
    <cellStyle name="20% - Accent1 2 2 2 4" xfId="421" xr:uid="{AC81190B-7D48-4274-BC69-5663502001F4}"/>
    <cellStyle name="20% - Accent1 2 2 3" xfId="422" xr:uid="{27560996-5A86-44F0-AA10-69CC8C4C6842}"/>
    <cellStyle name="20% - Accent1 2 2 4" xfId="423" xr:uid="{0FBE5E4C-8950-4865-AD7F-8E1A287CD692}"/>
    <cellStyle name="20% - Accent1 2 2 5" xfId="424" xr:uid="{168D9E4C-27E9-4AA5-83F4-0795468DF074}"/>
    <cellStyle name="20% - Accent1 2 2 6" xfId="425" xr:uid="{9139D402-B139-4D9C-ADC3-CA7C7E65C548}"/>
    <cellStyle name="20% - Accent1 2 2 7" xfId="3706" xr:uid="{55F5799D-144D-4A21-A7CF-298E4A74B01A}"/>
    <cellStyle name="20% - Accent1 2 3" xfId="426" xr:uid="{C536675F-0C4F-4343-9F1C-0BBF96CA8180}"/>
    <cellStyle name="20% - Accent1 2 3 2" xfId="427" xr:uid="{7335B2FD-465C-47C7-91C5-F711E44C92D8}"/>
    <cellStyle name="20% - Accent1 2 3 3" xfId="428" xr:uid="{D9C93F19-6D4E-4A3E-8B19-A6710AAB8961}"/>
    <cellStyle name="20% - Accent1 2 3 4" xfId="429" xr:uid="{911A45D8-4F26-4F83-ACAA-82DEAC6F758C}"/>
    <cellStyle name="20% - Accent1 2 3 5" xfId="3975" xr:uid="{A0A91B83-5FA8-4AD8-A1CE-94070CDA29CA}"/>
    <cellStyle name="20% - Accent1 2 4" xfId="430" xr:uid="{93A1FA97-8F1F-498C-9E61-CB95F62A78C6}"/>
    <cellStyle name="20% - Accent1 2 4 2" xfId="431" xr:uid="{0BCB6092-402A-45B3-9CFD-A3E005CFF1AA}"/>
    <cellStyle name="20% - Accent1 2 4 3" xfId="432" xr:uid="{9514E200-05B6-43BF-982C-54A4D2444414}"/>
    <cellStyle name="20% - Accent1 2 4 4" xfId="433" xr:uid="{F362E744-6CB9-4534-968F-0A2FD5E55A0D}"/>
    <cellStyle name="20% - Accent1 2 4 5" xfId="4110" xr:uid="{EDAC6BCA-4CDB-482E-8B8C-1A10A4317494}"/>
    <cellStyle name="20% - Accent1 2 5" xfId="434" xr:uid="{543269B4-975A-4250-ADFD-2C9A32C4AC6D}"/>
    <cellStyle name="20% - Accent1 2 6" xfId="435" xr:uid="{230303D2-72CB-4460-A7EE-49F557BB9F99}"/>
    <cellStyle name="20% - Accent1 2 7" xfId="436" xr:uid="{01958924-9E7B-42B0-BDB4-3102CFD6B045}"/>
    <cellStyle name="20% - Accent1 2 8" xfId="437" xr:uid="{DCF06AD0-83EB-4D3D-9209-B73B5781F257}"/>
    <cellStyle name="20% - Accent1 2 9" xfId="438" xr:uid="{37738006-ECAF-4904-B035-694C6B50D98F}"/>
    <cellStyle name="20% - Accent1 2_wp2010 ingTFFC2" xfId="439" xr:uid="{290F3961-757A-46D5-B945-483B0E4B34A0}"/>
    <cellStyle name="20% - Accent1 20" xfId="440" xr:uid="{6C4F069D-747B-4D6D-9608-3C02307A2D72}"/>
    <cellStyle name="20% - Accent1 21" xfId="441" xr:uid="{4CF7C4AF-4086-46B5-897A-C98AB396E74B}"/>
    <cellStyle name="20% - Accent1 22" xfId="442" xr:uid="{EDDEBA34-A3F9-4182-9C0F-69119A72A94C}"/>
    <cellStyle name="20% - Accent1 23" xfId="443" xr:uid="{430FEF62-2F7E-4A94-A525-DD0C91B7FB62}"/>
    <cellStyle name="20% - Accent1 24" xfId="3385" xr:uid="{828D1474-8DF0-41C6-B712-A2BC77612071}"/>
    <cellStyle name="20% - Accent1 25" xfId="3430" xr:uid="{867CE4B0-3B95-42D2-A9E1-85A2EBD62F2C}"/>
    <cellStyle name="20% - Accent1 3" xfId="444" xr:uid="{89E8930A-1397-4618-87CA-843F132B62B0}"/>
    <cellStyle name="20% - Accent1 3 2" xfId="3572" xr:uid="{04BA08C3-3A61-4017-A5AD-78C0D7BF2B00}"/>
    <cellStyle name="20% - Accent1 4" xfId="445" xr:uid="{9ADC1A5C-4611-45FC-B8DB-F71A3CF10305}"/>
    <cellStyle name="20% - Accent1 4 2" xfId="3573" xr:uid="{5B12D465-8811-4823-9806-0236978657D1}"/>
    <cellStyle name="20% - Accent1 4 2 2" xfId="3976" xr:uid="{58169BB3-BCAC-4166-A268-38A9F8E1FFBB}"/>
    <cellStyle name="20% - Accent1 5" xfId="446" xr:uid="{1BEF12E8-2C8E-48F1-A1BA-758C8BCE94D1}"/>
    <cellStyle name="20% - Accent1 5 2" xfId="3574" xr:uid="{BABB3F75-7139-41A2-948C-FA98F39DE03F}"/>
    <cellStyle name="20% - Accent1 6" xfId="447" xr:uid="{2BE305A9-BC21-4B52-ADAE-E54C3144B542}"/>
    <cellStyle name="20% - Accent1 6 2" xfId="3575" xr:uid="{E74FC5A5-49A5-4775-8CC2-49A8EE6708A2}"/>
    <cellStyle name="20% - Accent1 7" xfId="448" xr:uid="{537816F3-0EAB-4482-93D1-CEEDB9AA4BA0}"/>
    <cellStyle name="20% - Accent1 7 2" xfId="3821" xr:uid="{78152E1B-36FA-457F-843F-87B4D55482B1}"/>
    <cellStyle name="20% - Accent1 7 2 2" xfId="4137" xr:uid="{3EE6EA90-8259-4810-AE3B-C5B0EA7D6987}"/>
    <cellStyle name="20% - Accent1 8" xfId="449" xr:uid="{A3239928-A778-4551-8F58-A8057BCF1AA9}"/>
    <cellStyle name="20% - Accent1 8 2" xfId="3974" xr:uid="{2528182F-18D9-4588-A778-D46027F8FEE1}"/>
    <cellStyle name="20% - Accent1 9" xfId="450" xr:uid="{14EDEC0A-A5C1-4AEE-A51E-7C51C5EAD8AC}"/>
    <cellStyle name="20% - Accent2" xfId="35" builtinId="34" customBuiltin="1"/>
    <cellStyle name="20% - Accent2 10" xfId="451" xr:uid="{70BDC784-AFC5-4A63-A6F5-485F38E7BA13}"/>
    <cellStyle name="20% - Accent2 11" xfId="452" xr:uid="{60639D85-1F69-410B-952B-27458B3DF6ED}"/>
    <cellStyle name="20% - Accent2 12" xfId="453" xr:uid="{BE81A919-9A6D-40C2-B2D6-2159B0FB72D4}"/>
    <cellStyle name="20% - Accent2 13" xfId="454" xr:uid="{41AEE21A-039C-4272-A62E-E941D6BE4028}"/>
    <cellStyle name="20% - Accent2 14" xfId="455" xr:uid="{F1154FDA-0897-4D45-A3AF-54246381690C}"/>
    <cellStyle name="20% - Accent2 15" xfId="456" xr:uid="{87BAC92F-EE8C-42C4-879F-4ACB3E1EB2F3}"/>
    <cellStyle name="20% - Accent2 16" xfId="457" xr:uid="{8F2E7CE8-934F-42B8-9F28-FE803E51B070}"/>
    <cellStyle name="20% - Accent2 17" xfId="458" xr:uid="{685EAECB-52A1-45AF-A6F3-3A4CE607E2B3}"/>
    <cellStyle name="20% - Accent2 18" xfId="459" xr:uid="{1AB0EC80-229D-4020-B504-40DF7116C2D1}"/>
    <cellStyle name="20% - Accent2 19" xfId="460" xr:uid="{80D37BE4-63E3-48FF-9793-047993F9D6A5}"/>
    <cellStyle name="20% - Accent2 2" xfId="53" xr:uid="{C1E5D892-242A-4DAE-8AC3-14054ECE9161}"/>
    <cellStyle name="20% - Accent2 2 10" xfId="461" xr:uid="{171C6F82-F251-4B14-B83C-D9F3D8C67AAA}"/>
    <cellStyle name="20% - Accent2 2 11" xfId="462" xr:uid="{4C704CF8-2398-4C13-9476-28F33BBA36A6}"/>
    <cellStyle name="20% - Accent2 2 12" xfId="463" xr:uid="{F7FFF09E-505E-427E-A7E1-FABA2E7D3A5C}"/>
    <cellStyle name="20% - Accent2 2 13" xfId="3493" xr:uid="{4F9F7F36-6916-43F3-B873-165A196C8461}"/>
    <cellStyle name="20% - Accent2 2 14" xfId="3891" xr:uid="{916DE46B-6475-4A7A-99EF-2A43E5FAFFB6}"/>
    <cellStyle name="20% - Accent2 2 2" xfId="464" xr:uid="{057DF3AD-D69E-440A-8AA6-12E60286FBA4}"/>
    <cellStyle name="20% - Accent2 2 2 2" xfId="465" xr:uid="{ED5F3E04-29DB-44C9-A56B-BCD16F3583DA}"/>
    <cellStyle name="20% - Accent2 2 2 2 2" xfId="466" xr:uid="{FC3DC84A-F3B3-47C7-BDA8-63D35B5CA215}"/>
    <cellStyle name="20% - Accent2 2 2 2 3" xfId="467" xr:uid="{1470F923-29C0-465A-8B34-D215C0C65532}"/>
    <cellStyle name="20% - Accent2 2 2 2 4" xfId="468" xr:uid="{D2E6D5CA-0BE6-4D41-AE94-7B9F91788027}"/>
    <cellStyle name="20% - Accent2 2 2 3" xfId="469" xr:uid="{EBE6C884-DEA6-4EE6-91C0-14A12088C4DE}"/>
    <cellStyle name="20% - Accent2 2 2 4" xfId="470" xr:uid="{38EC90C7-67CD-4FE2-ABBB-D11DB04A2403}"/>
    <cellStyle name="20% - Accent2 2 2 5" xfId="471" xr:uid="{7959BD59-676B-4575-A01A-B1AF252C811A}"/>
    <cellStyle name="20% - Accent2 2 2 6" xfId="472" xr:uid="{F6953F54-C543-486C-9E99-1F0F1D9A6B92}"/>
    <cellStyle name="20% - Accent2 2 2 7" xfId="3707" xr:uid="{08016C56-963C-415C-92DD-67495D4B07AE}"/>
    <cellStyle name="20% - Accent2 2 3" xfId="473" xr:uid="{BCBE043F-AA39-45B8-A043-3DF1EEDF2DEB}"/>
    <cellStyle name="20% - Accent2 2 3 2" xfId="474" xr:uid="{7EC93A04-5983-40C4-A0FB-FE3950548CE7}"/>
    <cellStyle name="20% - Accent2 2 3 3" xfId="475" xr:uid="{68828381-31D6-4624-98A2-E908D867AE5E}"/>
    <cellStyle name="20% - Accent2 2 3 4" xfId="476" xr:uid="{A1D60004-612B-48FB-AFB7-5F9AE802FD04}"/>
    <cellStyle name="20% - Accent2 2 3 5" xfId="3978" xr:uid="{890D5EF8-00C8-4DE7-88AB-55F7689FBC0E}"/>
    <cellStyle name="20% - Accent2 2 4" xfId="477" xr:uid="{52C5EB76-62DB-4CBF-8722-4D21125A7F51}"/>
    <cellStyle name="20% - Accent2 2 4 2" xfId="478" xr:uid="{EA996822-A502-44A2-9D9E-9B23C1FDCB23}"/>
    <cellStyle name="20% - Accent2 2 4 3" xfId="479" xr:uid="{6A21F762-5DBE-46F2-A1C8-53121742230B}"/>
    <cellStyle name="20% - Accent2 2 4 4" xfId="480" xr:uid="{1AF27128-CA51-4791-8ED4-3D1501BA6CE5}"/>
    <cellStyle name="20% - Accent2 2 4 5" xfId="4111" xr:uid="{5312A712-346E-44EB-9885-9AAD90C79681}"/>
    <cellStyle name="20% - Accent2 2 5" xfId="481" xr:uid="{0880A63C-F13E-49DE-BD30-5BFB1BCBF7D6}"/>
    <cellStyle name="20% - Accent2 2 6" xfId="482" xr:uid="{91FFBCB1-A27E-4AEE-ABC5-440BD8780A71}"/>
    <cellStyle name="20% - Accent2 2 7" xfId="483" xr:uid="{FCE65F56-74CB-4549-B8A5-5FDC3F9C4EDA}"/>
    <cellStyle name="20% - Accent2 2 8" xfId="484" xr:uid="{ED8B5794-DBD3-42AC-B476-C8C98DB18E69}"/>
    <cellStyle name="20% - Accent2 2 9" xfId="485" xr:uid="{70D0C7BA-5459-483F-B529-D5FFEA04758E}"/>
    <cellStyle name="20% - Accent2 2_wp2010 ingTFFC2" xfId="486" xr:uid="{6C34F91E-6A85-4200-BA47-396723CD2D4E}"/>
    <cellStyle name="20% - Accent2 20" xfId="487" xr:uid="{78732205-8A43-41A8-B624-00BF76AC5905}"/>
    <cellStyle name="20% - Accent2 21" xfId="488" xr:uid="{134DBE37-0258-463B-A2C0-FC4CA041B7B7}"/>
    <cellStyle name="20% - Accent2 22" xfId="489" xr:uid="{95A0B457-F8A9-4E8D-BDB5-BF31C034FC3F}"/>
    <cellStyle name="20% - Accent2 23" xfId="490" xr:uid="{B1F9CE88-52A8-45A2-A0C1-1960D52E43ED}"/>
    <cellStyle name="20% - Accent2 24" xfId="3387" xr:uid="{79C8C834-6AA1-4864-8889-368D849A406F}"/>
    <cellStyle name="20% - Accent2 25" xfId="3428" xr:uid="{9B8EA3C2-25F7-4EF6-902B-8706610B3617}"/>
    <cellStyle name="20% - Accent2 3" xfId="491" xr:uid="{5637BD2A-3451-45EA-92FE-03067C4D15EE}"/>
    <cellStyle name="20% - Accent2 3 2" xfId="3576" xr:uid="{76B3A13A-F88B-48CD-91B5-0B4BFCCCD96D}"/>
    <cellStyle name="20% - Accent2 4" xfId="492" xr:uid="{C0F36F48-FC16-46A9-9B44-F5B1B740B230}"/>
    <cellStyle name="20% - Accent2 4 2" xfId="3577" xr:uid="{BAC39B10-E240-48FE-A4F7-61E1AF69E2D5}"/>
    <cellStyle name="20% - Accent2 4 2 2" xfId="3979" xr:uid="{8CAFB715-16C0-4269-BAA6-1D31A31658A8}"/>
    <cellStyle name="20% - Accent2 5" xfId="493" xr:uid="{40A44019-F157-4EBE-944D-9D98CE158AF0}"/>
    <cellStyle name="20% - Accent2 5 2" xfId="3578" xr:uid="{D2508173-43D4-4B07-8B17-6127E9951A81}"/>
    <cellStyle name="20% - Accent2 6" xfId="494" xr:uid="{D96E2C0A-489A-479D-A77D-71B6BFE1277F}"/>
    <cellStyle name="20% - Accent2 6 2" xfId="3579" xr:uid="{1669DC41-7A1D-41DB-9E3A-8449F4998734}"/>
    <cellStyle name="20% - Accent2 7" xfId="495" xr:uid="{14FF549A-5DA4-4556-825D-2C388C9A5C7D}"/>
    <cellStyle name="20% - Accent2 7 2" xfId="3825" xr:uid="{03A4BCF2-7437-4FE9-87F4-4CB1331DAFA3}"/>
    <cellStyle name="20% - Accent2 7 2 2" xfId="4138" xr:uid="{DF15BE5E-151E-4E24-8713-32C42A5F93FC}"/>
    <cellStyle name="20% - Accent2 8" xfId="496" xr:uid="{4256EF4D-8275-44CA-9DA6-CB158D526547}"/>
    <cellStyle name="20% - Accent2 8 2" xfId="3977" xr:uid="{92534B83-0761-4DE6-81AF-F7A5E23A4339}"/>
    <cellStyle name="20% - Accent2 9" xfId="497" xr:uid="{45DCF597-F7CE-4C9F-A7F3-A4B7E94A076F}"/>
    <cellStyle name="20% - Accent3" xfId="38" builtinId="38" customBuiltin="1"/>
    <cellStyle name="20% - Accent3 10" xfId="498" xr:uid="{C4F55CBE-6F0B-4FD3-B875-9ECA182ED64E}"/>
    <cellStyle name="20% - Accent3 11" xfId="499" xr:uid="{DEC84C6F-9BD9-42FD-B8B3-C4E4BFDBB065}"/>
    <cellStyle name="20% - Accent3 12" xfId="500" xr:uid="{E58EC693-0270-46A9-9928-D9E8281AAFB5}"/>
    <cellStyle name="20% - Accent3 13" xfId="501" xr:uid="{58504089-651F-4674-BAAA-069DBC2DFFD9}"/>
    <cellStyle name="20% - Accent3 14" xfId="502" xr:uid="{318FF34F-5777-4BE6-B61F-56DD8F914972}"/>
    <cellStyle name="20% - Accent3 15" xfId="503" xr:uid="{51C578F1-4F30-4FCF-B4FD-F4648A343BA2}"/>
    <cellStyle name="20% - Accent3 16" xfId="504" xr:uid="{82F92ED8-535B-42FF-A6BC-8AECD4D3E8F8}"/>
    <cellStyle name="20% - Accent3 17" xfId="505" xr:uid="{7615C4B7-D96D-437F-9A16-38A3BB6391C6}"/>
    <cellStyle name="20% - Accent3 18" xfId="506" xr:uid="{167B83C5-F75F-4ACC-A866-30CB591A0DBB}"/>
    <cellStyle name="20% - Accent3 19" xfId="507" xr:uid="{6698BAAB-12A2-45C6-B1C8-5B9E607FAAE9}"/>
    <cellStyle name="20% - Accent3 2" xfId="54" xr:uid="{52A0961C-577D-48F3-89C3-1150B5E16692}"/>
    <cellStyle name="20% - Accent3 2 10" xfId="508" xr:uid="{EF8401AC-4E84-4F03-899F-1394917C6D45}"/>
    <cellStyle name="20% - Accent3 2 11" xfId="509" xr:uid="{0B4BECD1-C77E-4EE5-AD04-F5ECCCBCF63E}"/>
    <cellStyle name="20% - Accent3 2 12" xfId="510" xr:uid="{753CB5F6-E73D-4E48-8827-05D7279601CA}"/>
    <cellStyle name="20% - Accent3 2 13" xfId="3494" xr:uid="{7821004C-B0A1-4221-9122-655F9C1B7240}"/>
    <cellStyle name="20% - Accent3 2 14" xfId="3892" xr:uid="{40AE2A65-4913-41F9-8DA8-AB999894A8E2}"/>
    <cellStyle name="20% - Accent3 2 2" xfId="511" xr:uid="{33667330-2AC1-43D0-8380-42AC86639E3B}"/>
    <cellStyle name="20% - Accent3 2 2 2" xfId="512" xr:uid="{F6BD3693-3FDA-48D6-9A37-1331F4FB22AB}"/>
    <cellStyle name="20% - Accent3 2 2 2 2" xfId="513" xr:uid="{E9E81E4B-41B5-4D06-AAF8-1FBA83923A84}"/>
    <cellStyle name="20% - Accent3 2 2 2 3" xfId="514" xr:uid="{D61EF72A-3ADB-46E7-8CA9-4782A9B35FA3}"/>
    <cellStyle name="20% - Accent3 2 2 2 4" xfId="515" xr:uid="{FFD00E15-2FD7-4F35-BFAB-5D28F3F703A0}"/>
    <cellStyle name="20% - Accent3 2 2 3" xfId="516" xr:uid="{BABD0044-6D6B-4D2F-8772-27A926C5FC6A}"/>
    <cellStyle name="20% - Accent3 2 2 4" xfId="517" xr:uid="{C63E6DDB-F782-472A-A7EA-4C745695DAFD}"/>
    <cellStyle name="20% - Accent3 2 2 5" xfId="518" xr:uid="{C89677D9-64CE-4AF8-9A04-69D0E1E2DDCD}"/>
    <cellStyle name="20% - Accent3 2 2 6" xfId="519" xr:uid="{617C86C2-A23A-4099-A700-F3CDAF336297}"/>
    <cellStyle name="20% - Accent3 2 2 7" xfId="3708" xr:uid="{DC3F88A5-427C-48D8-B601-8F21D1296BBE}"/>
    <cellStyle name="20% - Accent3 2 3" xfId="520" xr:uid="{1BBDF7E3-8CA6-446B-A2B8-43B30F3812C4}"/>
    <cellStyle name="20% - Accent3 2 3 2" xfId="521" xr:uid="{3F3E60DD-A4C3-4C07-B44F-0746C75506E9}"/>
    <cellStyle name="20% - Accent3 2 3 3" xfId="522" xr:uid="{ED0D99A6-4842-4DDE-A185-47B8648931EF}"/>
    <cellStyle name="20% - Accent3 2 3 4" xfId="523" xr:uid="{AD288F9B-1A81-4D28-AA65-055B63595F50}"/>
    <cellStyle name="20% - Accent3 2 3 5" xfId="3981" xr:uid="{74DA6215-AA29-4A6C-AC19-4B0C2C9103C8}"/>
    <cellStyle name="20% - Accent3 2 4" xfId="524" xr:uid="{710692B1-C75D-4C9F-B565-F632B970D3F4}"/>
    <cellStyle name="20% - Accent3 2 4 2" xfId="525" xr:uid="{038B37C3-A383-4EF7-BBB3-91437DABB625}"/>
    <cellStyle name="20% - Accent3 2 4 3" xfId="526" xr:uid="{491E4A97-7A77-496B-B7B7-A09D97BF0915}"/>
    <cellStyle name="20% - Accent3 2 4 4" xfId="527" xr:uid="{C8CED9A7-FCC7-48C7-92D1-8512EEEA3DA2}"/>
    <cellStyle name="20% - Accent3 2 4 5" xfId="4112" xr:uid="{E940748A-E7B1-40CF-AE82-5EC412CBDED8}"/>
    <cellStyle name="20% - Accent3 2 5" xfId="528" xr:uid="{49B73CE8-7C76-4098-9556-6E999F1D39FB}"/>
    <cellStyle name="20% - Accent3 2 6" xfId="529" xr:uid="{5F54B52B-5C6D-4A03-B082-56B70C07B004}"/>
    <cellStyle name="20% - Accent3 2 7" xfId="530" xr:uid="{796244D0-1D9D-4B18-B459-297507E56F7A}"/>
    <cellStyle name="20% - Accent3 2 8" xfId="531" xr:uid="{C9232222-2040-4D2F-94A9-7088EA87BBB1}"/>
    <cellStyle name="20% - Accent3 2 9" xfId="532" xr:uid="{1B487E24-5D91-467A-9D66-AD49B7EAC866}"/>
    <cellStyle name="20% - Accent3 2_wp2010 ingTFFC2" xfId="533" xr:uid="{AAEF0F65-3477-4736-8FDC-CC027FB93BB5}"/>
    <cellStyle name="20% - Accent3 20" xfId="534" xr:uid="{B03834A7-0C13-4892-B238-2F75BDA52941}"/>
    <cellStyle name="20% - Accent3 21" xfId="535" xr:uid="{20D1FE0A-094A-43DD-8EA9-4A415EFB7A83}"/>
    <cellStyle name="20% - Accent3 22" xfId="536" xr:uid="{CA8F9922-CBFE-464E-89FB-CCA3927E4666}"/>
    <cellStyle name="20% - Accent3 23" xfId="537" xr:uid="{A945F433-649F-4F09-9120-DF108262E603}"/>
    <cellStyle name="20% - Accent3 24" xfId="3389" xr:uid="{501D9155-8BCF-4CFB-9BF3-5F74FB9C88EB}"/>
    <cellStyle name="20% - Accent3 25" xfId="3426" xr:uid="{6758B271-711F-42BE-9F9F-194E3719F465}"/>
    <cellStyle name="20% - Accent3 3" xfId="538" xr:uid="{652EE884-1943-4FA0-B692-825DF52485B4}"/>
    <cellStyle name="20% - Accent3 3 2" xfId="3580" xr:uid="{4B9C9920-C1E2-477E-9D0B-3CFEAF473558}"/>
    <cellStyle name="20% - Accent3 4" xfId="539" xr:uid="{7BA549B4-5764-4940-A7CC-53512462A942}"/>
    <cellStyle name="20% - Accent3 4 2" xfId="3581" xr:uid="{BB9A5452-E99D-4AC7-AD19-451565EEE218}"/>
    <cellStyle name="20% - Accent3 4 2 2" xfId="3982" xr:uid="{6DE48532-4AD0-4274-A60E-8CEBB16B5341}"/>
    <cellStyle name="20% - Accent3 5" xfId="540" xr:uid="{477E20DE-3BE7-4660-A2D4-8EBE0EB15DA4}"/>
    <cellStyle name="20% - Accent3 5 2" xfId="3582" xr:uid="{4D580321-2C66-42A7-A6E5-E2BDF6086674}"/>
    <cellStyle name="20% - Accent3 6" xfId="541" xr:uid="{20F9AA33-DC59-457F-8555-9A9FA8811595}"/>
    <cellStyle name="20% - Accent3 6 2" xfId="3583" xr:uid="{B0A97524-FDA4-44F3-88AF-8F1C5C0F2454}"/>
    <cellStyle name="20% - Accent3 7" xfId="542" xr:uid="{78CD6CA4-E934-448F-BB28-97896C3FDEE3}"/>
    <cellStyle name="20% - Accent3 7 2" xfId="3829" xr:uid="{ACCE9434-BE88-4CA3-BFCB-71712EBBC030}"/>
    <cellStyle name="20% - Accent3 7 2 2" xfId="4139" xr:uid="{FCC229D1-E076-409D-9427-A7F4B5D5D037}"/>
    <cellStyle name="20% - Accent3 8" xfId="543" xr:uid="{0C1FB1E9-F6E5-4850-B030-115FBF14F04A}"/>
    <cellStyle name="20% - Accent3 8 2" xfId="3980" xr:uid="{25F38F61-B1E5-4450-A8F8-7ADFC6F7BE7F}"/>
    <cellStyle name="20% - Accent3 9" xfId="544" xr:uid="{BE7AA01E-D7C3-4CAB-8CF6-AC50AFE3711D}"/>
    <cellStyle name="20% - Accent4" xfId="41" builtinId="42" customBuiltin="1"/>
    <cellStyle name="20% - Accent4 10" xfId="545" xr:uid="{527FF357-0362-4C59-9C1F-756199B194B0}"/>
    <cellStyle name="20% - Accent4 11" xfId="546" xr:uid="{0D1B21C9-0045-48D0-8302-C0913E2F0F8A}"/>
    <cellStyle name="20% - Accent4 12" xfId="547" xr:uid="{99739A6C-5977-42AA-8AB1-63581D59625B}"/>
    <cellStyle name="20% - Accent4 13" xfId="548" xr:uid="{62BACDAD-BE06-4F23-ADB7-9227AA4DD5A0}"/>
    <cellStyle name="20% - Accent4 14" xfId="549" xr:uid="{2E4DA5BC-8936-41A9-B754-57E6481EDE79}"/>
    <cellStyle name="20% - Accent4 15" xfId="550" xr:uid="{286A85F0-83FB-4B0B-AA24-73405093E1BD}"/>
    <cellStyle name="20% - Accent4 16" xfId="551" xr:uid="{947611C2-14D2-48AE-BB70-BD204C23C166}"/>
    <cellStyle name="20% - Accent4 17" xfId="552" xr:uid="{097EAAA2-CD91-4ADD-8C15-D076EF0DD5D2}"/>
    <cellStyle name="20% - Accent4 18" xfId="553" xr:uid="{0F97A084-75FD-40EB-B4A6-EB1FC95B6A79}"/>
    <cellStyle name="20% - Accent4 19" xfId="554" xr:uid="{D1888F14-A3D4-4555-B436-6127499726A9}"/>
    <cellStyle name="20% - Accent4 2" xfId="55" xr:uid="{D152D36D-C9CC-4513-AA51-BBC2E87F7547}"/>
    <cellStyle name="20% - Accent4 2 10" xfId="555" xr:uid="{3515543B-A89D-4011-A5E8-678B96AFFD05}"/>
    <cellStyle name="20% - Accent4 2 11" xfId="556" xr:uid="{115F3F67-3E4A-4AB2-BDE8-7955FA5BE9B5}"/>
    <cellStyle name="20% - Accent4 2 12" xfId="557" xr:uid="{B1E78B78-1345-4BA6-98A7-C4B845261783}"/>
    <cellStyle name="20% - Accent4 2 13" xfId="3495" xr:uid="{5EC2619C-6805-49A5-9A52-FC33F1B57360}"/>
    <cellStyle name="20% - Accent4 2 14" xfId="3893" xr:uid="{8685B115-46E0-4723-8B8F-49B36BFD7B1D}"/>
    <cellStyle name="20% - Accent4 2 2" xfId="558" xr:uid="{50C83BEF-4233-4852-8AC3-8B20DE007E20}"/>
    <cellStyle name="20% - Accent4 2 2 2" xfId="559" xr:uid="{1672B39E-4B6E-424C-A23B-BAE24AD2DCF5}"/>
    <cellStyle name="20% - Accent4 2 2 2 2" xfId="560" xr:uid="{59B99771-046C-44F9-B2A9-11D0763215D0}"/>
    <cellStyle name="20% - Accent4 2 2 2 3" xfId="561" xr:uid="{C614119C-8FA1-401A-A273-01546E6BEA5F}"/>
    <cellStyle name="20% - Accent4 2 2 2 4" xfId="562" xr:uid="{8067202F-1C01-4294-8CA1-34B04169D092}"/>
    <cellStyle name="20% - Accent4 2 2 3" xfId="563" xr:uid="{26C98875-E64B-460F-9514-EF859A66D06C}"/>
    <cellStyle name="20% - Accent4 2 2 4" xfId="564" xr:uid="{12F61183-2E94-42B6-B195-158862D3EE57}"/>
    <cellStyle name="20% - Accent4 2 2 5" xfId="565" xr:uid="{93D32B7E-AE00-4B95-AA78-C37C7A9EBE9F}"/>
    <cellStyle name="20% - Accent4 2 2 6" xfId="566" xr:uid="{53F42E66-90C9-4C85-8ADA-E8BF690C6044}"/>
    <cellStyle name="20% - Accent4 2 2 7" xfId="3709" xr:uid="{F1F186E0-732F-408D-A34A-58222F8B963E}"/>
    <cellStyle name="20% - Accent4 2 3" xfId="567" xr:uid="{70135237-CE69-44F6-BF68-00C24184F015}"/>
    <cellStyle name="20% - Accent4 2 3 2" xfId="568" xr:uid="{BACD9E6B-FA07-4FA6-85AB-71CE770A3F8E}"/>
    <cellStyle name="20% - Accent4 2 3 3" xfId="569" xr:uid="{D16ADCD8-44FF-422F-BB6A-55AAF2C857A4}"/>
    <cellStyle name="20% - Accent4 2 3 4" xfId="570" xr:uid="{F2AF3090-0C85-4DE8-9EE2-B4313377AC73}"/>
    <cellStyle name="20% - Accent4 2 3 5" xfId="3984" xr:uid="{4AD1C009-0E07-4C93-A007-F40335A80770}"/>
    <cellStyle name="20% - Accent4 2 4" xfId="571" xr:uid="{9EA85874-B962-43B3-927D-3EA2B9CD570D}"/>
    <cellStyle name="20% - Accent4 2 4 2" xfId="572" xr:uid="{5F8BACC0-964A-4FD2-8C99-7AAE015E57A7}"/>
    <cellStyle name="20% - Accent4 2 4 3" xfId="573" xr:uid="{12C109D4-EEDF-47B8-B3C8-2099387ABC24}"/>
    <cellStyle name="20% - Accent4 2 4 4" xfId="574" xr:uid="{51DD70AD-3C5B-43D8-B09E-75B1B51060B2}"/>
    <cellStyle name="20% - Accent4 2 4 5" xfId="4113" xr:uid="{DD670179-1386-4FC6-944C-48109E5A1226}"/>
    <cellStyle name="20% - Accent4 2 5" xfId="575" xr:uid="{C4EDDF7E-FAAF-4EFE-9289-8608EF4CEF92}"/>
    <cellStyle name="20% - Accent4 2 6" xfId="576" xr:uid="{314627EE-DCB5-42FA-AEEB-DCA3C0B52224}"/>
    <cellStyle name="20% - Accent4 2 7" xfId="577" xr:uid="{A9A26D8A-5482-4F11-9B44-B2501C305010}"/>
    <cellStyle name="20% - Accent4 2 8" xfId="578" xr:uid="{0308A246-9E4F-4059-8C80-BB48D26251A2}"/>
    <cellStyle name="20% - Accent4 2 9" xfId="579" xr:uid="{731618AF-1F7D-4D2B-8543-A90F29A36ECB}"/>
    <cellStyle name="20% - Accent4 2_wp2010 ingTFFC2" xfId="580" xr:uid="{7C4114E8-5640-43A7-B225-67DB19E66553}"/>
    <cellStyle name="20% - Accent4 20" xfId="581" xr:uid="{8580A3CD-38D4-4153-A31D-28C1B62CF795}"/>
    <cellStyle name="20% - Accent4 21" xfId="582" xr:uid="{A5881396-8771-4980-BC23-A89DA2280FAA}"/>
    <cellStyle name="20% - Accent4 22" xfId="583" xr:uid="{FC4EE83C-A861-4CC7-B4D8-4F4B27ADB37A}"/>
    <cellStyle name="20% - Accent4 23" xfId="584" xr:uid="{5C89440D-102E-4434-B256-F07E7913FDDC}"/>
    <cellStyle name="20% - Accent4 24" xfId="3391" xr:uid="{632D8946-C769-43EF-BDE3-9149547C949E}"/>
    <cellStyle name="20% - Accent4 25" xfId="3424" xr:uid="{95509058-9693-44E6-BB83-B52B1B42CC99}"/>
    <cellStyle name="20% - Accent4 3" xfId="585" xr:uid="{99AEC674-72C3-4CA7-AB13-02B89417C857}"/>
    <cellStyle name="20% - Accent4 3 2" xfId="3584" xr:uid="{570D52C4-09ED-4233-967C-3AB1EF68ABF5}"/>
    <cellStyle name="20% - Accent4 4" xfId="586" xr:uid="{5827968F-91E3-4331-B593-94F1B8EE9E56}"/>
    <cellStyle name="20% - Accent4 4 2" xfId="3585" xr:uid="{1269E3CE-C60F-47A5-B03F-473DAE8F5F88}"/>
    <cellStyle name="20% - Accent4 4 2 2" xfId="3985" xr:uid="{05B4EDE5-84E9-4164-AC74-80FD7E9F58BF}"/>
    <cellStyle name="20% - Accent4 5" xfId="587" xr:uid="{6A18F860-DE8E-46EB-839D-7197E5FD923B}"/>
    <cellStyle name="20% - Accent4 5 2" xfId="3586" xr:uid="{0BB8B5AF-19D7-45D5-9965-A0632DD4630D}"/>
    <cellStyle name="20% - Accent4 6" xfId="588" xr:uid="{6848BDA3-7711-436F-B173-AA0A784A6EA6}"/>
    <cellStyle name="20% - Accent4 6 2" xfId="3587" xr:uid="{5E0B6202-EB3E-4C99-B426-7F80DCEE5634}"/>
    <cellStyle name="20% - Accent4 7" xfId="589" xr:uid="{E9F39F0F-2325-40B1-8AAF-76A6997F780B}"/>
    <cellStyle name="20% - Accent4 7 2" xfId="3833" xr:uid="{EAB14FC7-82A4-4803-B438-26C0F0DE03D7}"/>
    <cellStyle name="20% - Accent4 7 2 2" xfId="4140" xr:uid="{BE75E707-527A-4B97-8423-61B5AF626DFB}"/>
    <cellStyle name="20% - Accent4 8" xfId="590" xr:uid="{A2934B0B-18F6-4985-8AAA-CC5658A85A0B}"/>
    <cellStyle name="20% - Accent4 8 2" xfId="3983" xr:uid="{D74D5952-02AD-45D4-B59B-4B9765708C9B}"/>
    <cellStyle name="20% - Accent4 9" xfId="591" xr:uid="{0D5B488E-636A-427F-A23C-8E9763BD96C8}"/>
    <cellStyle name="20% - Accent5" xfId="44" builtinId="46" customBuiltin="1"/>
    <cellStyle name="20% - Accent5 10" xfId="592" xr:uid="{F962C8FE-E4CF-4952-9A3E-784D5DD2B7FA}"/>
    <cellStyle name="20% - Accent5 11" xfId="593" xr:uid="{DED0805B-2A9A-4913-AE7C-F3DDB5F8323E}"/>
    <cellStyle name="20% - Accent5 12" xfId="594" xr:uid="{B1B75B94-50C5-4585-AA25-BAFD066E7144}"/>
    <cellStyle name="20% - Accent5 13" xfId="595" xr:uid="{D7FF00D3-D3AF-4941-87CE-1C36FF5D8484}"/>
    <cellStyle name="20% - Accent5 14" xfId="596" xr:uid="{E82BF030-F4A6-4286-9E1F-0332D1B2E2FB}"/>
    <cellStyle name="20% - Accent5 15" xfId="597" xr:uid="{1014C489-DF28-4CFF-874D-05DD0F29C0B9}"/>
    <cellStyle name="20% - Accent5 16" xfId="598" xr:uid="{F7B12B13-5683-4518-B54A-C9D1E12F3C07}"/>
    <cellStyle name="20% - Accent5 17" xfId="599" xr:uid="{A9C440CC-044C-48D6-9996-8C39DA744522}"/>
    <cellStyle name="20% - Accent5 18" xfId="600" xr:uid="{5D983197-A9DA-47A8-AC4A-EFDBCDBBD5BB}"/>
    <cellStyle name="20% - Accent5 19" xfId="601" xr:uid="{9167610A-6906-45B9-BD2D-D71C02366AE0}"/>
    <cellStyle name="20% - Accent5 2" xfId="56" xr:uid="{14E89E8B-259E-46D6-A813-C71C376CBFA8}"/>
    <cellStyle name="20% - Accent5 2 10" xfId="602" xr:uid="{7B679DDB-19EE-41F7-94A5-802427942652}"/>
    <cellStyle name="20% - Accent5 2 11" xfId="603" xr:uid="{32881D99-6F6C-4DA5-8370-22A1F6F4972D}"/>
    <cellStyle name="20% - Accent5 2 12" xfId="604" xr:uid="{7A83E472-E1FD-4FFE-84B4-06CA2C2134FA}"/>
    <cellStyle name="20% - Accent5 2 13" xfId="3496" xr:uid="{1D665E85-F13C-4DC5-B4A6-BBC56F41D71E}"/>
    <cellStyle name="20% - Accent5 2 14" xfId="3894" xr:uid="{588A2B50-46B3-431E-8B10-94BB1A2287A0}"/>
    <cellStyle name="20% - Accent5 2 2" xfId="605" xr:uid="{7A90D362-FE00-4FB0-BE0F-9D05D4B00D8C}"/>
    <cellStyle name="20% - Accent5 2 2 2" xfId="606" xr:uid="{8FF15EA2-5754-4991-971F-C16457F89BBB}"/>
    <cellStyle name="20% - Accent5 2 2 2 2" xfId="607" xr:uid="{BE8DDEE6-21B1-43FC-A88F-542E3D6BAEFE}"/>
    <cellStyle name="20% - Accent5 2 2 2 3" xfId="608" xr:uid="{5F204292-144F-4EC0-86EB-B1EA302A4060}"/>
    <cellStyle name="20% - Accent5 2 2 2 4" xfId="609" xr:uid="{67615ECC-5888-4C3F-A5DA-47A56B42550E}"/>
    <cellStyle name="20% - Accent5 2 2 3" xfId="610" xr:uid="{0B2A85BA-0329-499A-BE49-10A4DD6E5DD7}"/>
    <cellStyle name="20% - Accent5 2 2 4" xfId="611" xr:uid="{F2D1F5AF-9C7E-4EC6-B5AD-FEA8998DAD74}"/>
    <cellStyle name="20% - Accent5 2 2 5" xfId="612" xr:uid="{AA24469D-99A3-4D17-A4F6-E35FE8B86531}"/>
    <cellStyle name="20% - Accent5 2 2 6" xfId="613" xr:uid="{29572B49-7044-4BEB-9D7B-CC1936CD2154}"/>
    <cellStyle name="20% - Accent5 2 2 7" xfId="3710" xr:uid="{26A3D0BE-BD54-4BCF-AD1B-2F453B610E5E}"/>
    <cellStyle name="20% - Accent5 2 3" xfId="614" xr:uid="{FBCE7944-0FDF-4CF7-A13D-438E8CD13648}"/>
    <cellStyle name="20% - Accent5 2 3 2" xfId="615" xr:uid="{4575B44D-2C3B-45D4-BDCE-3411ACCD6FE8}"/>
    <cellStyle name="20% - Accent5 2 3 3" xfId="616" xr:uid="{61945AE7-0A9F-4A20-8C46-3BF38BB9AA40}"/>
    <cellStyle name="20% - Accent5 2 3 4" xfId="617" xr:uid="{449C7BD0-1566-4B7C-B90A-A8773909E098}"/>
    <cellStyle name="20% - Accent5 2 3 5" xfId="3987" xr:uid="{8EFDB58A-F275-4DF9-A247-5FAE7DCD624B}"/>
    <cellStyle name="20% - Accent5 2 4" xfId="618" xr:uid="{B2B8F8B2-F06D-4022-97BB-13B789C33F39}"/>
    <cellStyle name="20% - Accent5 2 4 2" xfId="619" xr:uid="{E08293D3-F582-4BD5-BA98-7DA905FB0FA0}"/>
    <cellStyle name="20% - Accent5 2 4 3" xfId="620" xr:uid="{84FF09EB-ABB4-423D-A1DF-C864C070B985}"/>
    <cellStyle name="20% - Accent5 2 4 4" xfId="621" xr:uid="{177031E5-A56D-4AB2-BF5D-74A112864526}"/>
    <cellStyle name="20% - Accent5 2 4 5" xfId="4114" xr:uid="{E75EB0D8-6432-42E9-ADFE-2A2B4ED683D0}"/>
    <cellStyle name="20% - Accent5 2 5" xfId="622" xr:uid="{C06D8A33-A031-4FD2-9DB3-E821D139F037}"/>
    <cellStyle name="20% - Accent5 2 6" xfId="623" xr:uid="{5193A4A4-83B9-4CF2-B51A-1B3D687B68D7}"/>
    <cellStyle name="20% - Accent5 2 7" xfId="624" xr:uid="{2F73F5BD-CD10-44C7-8E58-FD883618066A}"/>
    <cellStyle name="20% - Accent5 2 8" xfId="625" xr:uid="{23D2548E-DEFB-4214-858C-0E5C60441A84}"/>
    <cellStyle name="20% - Accent5 2 9" xfId="626" xr:uid="{5C6DBF89-351C-443B-BD73-9F2839042B1F}"/>
    <cellStyle name="20% - Accent5 2_wp2010 ingTFFC2" xfId="627" xr:uid="{437959CD-FF3D-45A8-8A4E-A8EA691FF9BB}"/>
    <cellStyle name="20% - Accent5 20" xfId="628" xr:uid="{982BEDD3-AF02-48E4-8FE1-E74A7465C54D}"/>
    <cellStyle name="20% - Accent5 21" xfId="629" xr:uid="{2BB762A5-7262-49D2-824C-015720641E0C}"/>
    <cellStyle name="20% - Accent5 22" xfId="630" xr:uid="{6294F301-C348-4756-BBB8-4A38339915AD}"/>
    <cellStyle name="20% - Accent5 23" xfId="631" xr:uid="{6A03CC75-8D8A-4807-A9DE-EB613E677845}"/>
    <cellStyle name="20% - Accent5 24" xfId="3393" xr:uid="{36EC0868-D444-4067-980E-D15B0838F75F}"/>
    <cellStyle name="20% - Accent5 25" xfId="3422" xr:uid="{C5F5B201-3968-447C-9322-16E0CB7A05A1}"/>
    <cellStyle name="20% - Accent5 3" xfId="632" xr:uid="{E192BAA5-BC0D-456D-A1AD-0E1067B05959}"/>
    <cellStyle name="20% - Accent5 3 2" xfId="3588" xr:uid="{F88BEF76-E6FF-4315-8E8B-1A671070EC4D}"/>
    <cellStyle name="20% - Accent5 4" xfId="633" xr:uid="{D33D6619-2BF8-4D58-90C0-1CB55AA8E371}"/>
    <cellStyle name="20% - Accent5 4 2" xfId="3589" xr:uid="{35F5303D-376F-4198-952F-6619D9F74623}"/>
    <cellStyle name="20% - Accent5 4 2 2" xfId="3988" xr:uid="{C7242114-2126-461B-863A-E94A9AD54B36}"/>
    <cellStyle name="20% - Accent5 5" xfId="634" xr:uid="{AEE43ED5-437F-4371-A78A-AB51827E5BB8}"/>
    <cellStyle name="20% - Accent5 5 2" xfId="3590" xr:uid="{53B3C875-84D9-4C19-8CC7-E60D889F3603}"/>
    <cellStyle name="20% - Accent5 6" xfId="635" xr:uid="{12DDD450-A0BA-471A-B706-8A041B6BD0FB}"/>
    <cellStyle name="20% - Accent5 6 2" xfId="3591" xr:uid="{9B155C5E-CDA6-4423-98CA-7607904B9B5E}"/>
    <cellStyle name="20% - Accent5 7" xfId="636" xr:uid="{A8A5589A-F171-4FED-8BAE-28D1307FE3D6}"/>
    <cellStyle name="20% - Accent5 7 2" xfId="3837" xr:uid="{77FBDC35-CF2F-49EC-B154-E91CB3111C87}"/>
    <cellStyle name="20% - Accent5 7 2 2" xfId="4141" xr:uid="{5A5A03B6-EB6D-43C6-B0F0-FB0486D48730}"/>
    <cellStyle name="20% - Accent5 8" xfId="637" xr:uid="{613A83E6-9595-40A0-95EF-240D4BF3B58D}"/>
    <cellStyle name="20% - Accent5 8 2" xfId="3986" xr:uid="{780397C7-F972-4B24-9553-EBE5C2CD11E1}"/>
    <cellStyle name="20% - Accent5 9" xfId="638" xr:uid="{AF57EB51-6A54-4A70-BC77-C4D67A030D08}"/>
    <cellStyle name="20% - Accent6" xfId="47" builtinId="50" customBuiltin="1"/>
    <cellStyle name="20% - Accent6 10" xfId="639" xr:uid="{1F5754C5-FEE3-48D0-A3E8-579B30E3D8B6}"/>
    <cellStyle name="20% - Accent6 11" xfId="640" xr:uid="{D706E4D8-3BE0-44EC-9D46-B52C9D8B12C8}"/>
    <cellStyle name="20% - Accent6 12" xfId="641" xr:uid="{410FA8E2-FABB-4D36-A3CE-37F10E4DFAB0}"/>
    <cellStyle name="20% - Accent6 13" xfId="642" xr:uid="{09D6ED14-9C04-4993-B852-DD45B0E82ADE}"/>
    <cellStyle name="20% - Accent6 14" xfId="643" xr:uid="{CAD227CA-0500-45FD-9A1E-F80726563247}"/>
    <cellStyle name="20% - Accent6 15" xfId="644" xr:uid="{BB8B3396-2B02-41D8-9308-235CBB3B10A8}"/>
    <cellStyle name="20% - Accent6 16" xfId="645" xr:uid="{CE57759B-061B-4F44-B2C5-160DAB65EAC7}"/>
    <cellStyle name="20% - Accent6 17" xfId="646" xr:uid="{1A8185A4-FDE2-49B7-AFBF-E4A5CFAD84C6}"/>
    <cellStyle name="20% - Accent6 18" xfId="647" xr:uid="{8035EB1B-E103-4FB3-BD6F-A4953511C74B}"/>
    <cellStyle name="20% - Accent6 19" xfId="648" xr:uid="{F2B0A0F6-670C-43A0-97A6-AD5512CFC7FF}"/>
    <cellStyle name="20% - Accent6 2" xfId="57" xr:uid="{EE927868-D49F-4B00-A5CB-B9E6B3FE10E4}"/>
    <cellStyle name="20% - Accent6 2 10" xfId="649" xr:uid="{6ECAE746-8A26-4877-B53C-6B29E6EDAA7C}"/>
    <cellStyle name="20% - Accent6 2 11" xfId="650" xr:uid="{09AF7F12-E438-4BD6-B0A1-62CE42A5A153}"/>
    <cellStyle name="20% - Accent6 2 12" xfId="651" xr:uid="{D956A9E2-C914-4283-B8CF-AC45070B5456}"/>
    <cellStyle name="20% - Accent6 2 13" xfId="3497" xr:uid="{59C0F539-ED9C-4D7D-BEAC-744F692ACDC7}"/>
    <cellStyle name="20% - Accent6 2 14" xfId="3895" xr:uid="{ADBFFA4E-9F22-49DE-97AB-9A4B955DDBAE}"/>
    <cellStyle name="20% - Accent6 2 2" xfId="652" xr:uid="{8267B31F-5185-4288-B40B-C8DD709E6698}"/>
    <cellStyle name="20% - Accent6 2 2 2" xfId="653" xr:uid="{A8834DD6-0BBF-4CFE-9CF0-21E0A87C646B}"/>
    <cellStyle name="20% - Accent6 2 2 2 2" xfId="654" xr:uid="{31F9D700-09A5-4FC8-8CE0-916A3D90B868}"/>
    <cellStyle name="20% - Accent6 2 2 2 3" xfId="655" xr:uid="{1EE0BDE8-CED3-49C2-B755-FBEDA0F250CA}"/>
    <cellStyle name="20% - Accent6 2 2 2 4" xfId="656" xr:uid="{6A8F7D96-FDDA-4B0F-B113-3D01E88B73A1}"/>
    <cellStyle name="20% - Accent6 2 2 3" xfId="657" xr:uid="{7F5B1ED0-B3D1-4F9D-BAE7-872F8F5548CB}"/>
    <cellStyle name="20% - Accent6 2 2 4" xfId="658" xr:uid="{C727D12C-E52F-4CED-9936-194BE8F25C8C}"/>
    <cellStyle name="20% - Accent6 2 2 5" xfId="659" xr:uid="{ABBB169F-EB3C-4EEC-938E-0C0994B01C50}"/>
    <cellStyle name="20% - Accent6 2 2 6" xfId="660" xr:uid="{F4BF10A4-0315-4543-94A6-DDE3EEBBF2A9}"/>
    <cellStyle name="20% - Accent6 2 2 7" xfId="3711" xr:uid="{EBA457CC-F5BE-4301-84BC-701C1C9D35F9}"/>
    <cellStyle name="20% - Accent6 2 3" xfId="661" xr:uid="{3015D79B-9FD3-4591-BC91-C1DB6C24767F}"/>
    <cellStyle name="20% - Accent6 2 3 2" xfId="662" xr:uid="{4445F189-4847-454E-B75D-9ECFC1F01715}"/>
    <cellStyle name="20% - Accent6 2 3 3" xfId="663" xr:uid="{6FF64122-1E91-4BBC-B6BB-98FD404F9ED8}"/>
    <cellStyle name="20% - Accent6 2 3 4" xfId="664" xr:uid="{C614A0AD-1CCF-4A53-8883-1696E74A64C8}"/>
    <cellStyle name="20% - Accent6 2 3 5" xfId="3990" xr:uid="{F56880A4-9664-40F6-8139-6E7EF3F8EB18}"/>
    <cellStyle name="20% - Accent6 2 4" xfId="665" xr:uid="{AD2E5C9F-A4EB-4889-9D14-67C3A1AC7FAB}"/>
    <cellStyle name="20% - Accent6 2 4 2" xfId="666" xr:uid="{A0B82FE0-2C42-40D1-A242-9668A46D23C2}"/>
    <cellStyle name="20% - Accent6 2 4 3" xfId="667" xr:uid="{E90B20E9-AD08-4741-92DF-2CEFB7B6DF28}"/>
    <cellStyle name="20% - Accent6 2 4 4" xfId="668" xr:uid="{0517CFC0-655A-46B8-B22B-DB57C3C04CFF}"/>
    <cellStyle name="20% - Accent6 2 4 5" xfId="4115" xr:uid="{A13BE211-1EA6-4A40-83B7-5FB5FFC4C06C}"/>
    <cellStyle name="20% - Accent6 2 5" xfId="669" xr:uid="{A2A7EA70-3E84-44AB-8CAA-B7FC04CB42BF}"/>
    <cellStyle name="20% - Accent6 2 6" xfId="670" xr:uid="{E07F9EF8-878D-4B10-B0C2-3572621829D8}"/>
    <cellStyle name="20% - Accent6 2 7" xfId="671" xr:uid="{82CAB1A3-4226-4E1D-A302-13C4AD6133B5}"/>
    <cellStyle name="20% - Accent6 2 8" xfId="672" xr:uid="{3A03C081-33CA-43F3-B494-FB511727905D}"/>
    <cellStyle name="20% - Accent6 2 9" xfId="673" xr:uid="{022F2EC5-DA70-4214-925E-D7D49106B891}"/>
    <cellStyle name="20% - Accent6 2_wp2010 ingTFFC2" xfId="674" xr:uid="{B4C6169E-9D86-40A6-9BDB-FDB646BAA0F5}"/>
    <cellStyle name="20% - Accent6 20" xfId="675" xr:uid="{EC404918-05F6-4593-B829-6547D6AC1810}"/>
    <cellStyle name="20% - Accent6 21" xfId="676" xr:uid="{1B3962FB-609D-4E4B-8CAC-DE6B7DD53964}"/>
    <cellStyle name="20% - Accent6 22" xfId="677" xr:uid="{8A4084A0-0E9D-4260-A796-992FA8A8CC19}"/>
    <cellStyle name="20% - Accent6 23" xfId="678" xr:uid="{9C91CB83-15EF-4AE1-A883-E7075BF3957D}"/>
    <cellStyle name="20% - Accent6 24" xfId="3395" xr:uid="{0A51B5A2-1EC0-4C76-ADA3-C9B267DBA97D}"/>
    <cellStyle name="20% - Accent6 25" xfId="3420" xr:uid="{5B54064E-CC98-41BC-9C8B-A085C7A5ADA3}"/>
    <cellStyle name="20% - Accent6 3" xfId="679" xr:uid="{88610E8C-9043-4964-A7C3-E0E4FA2671D1}"/>
    <cellStyle name="20% - Accent6 3 2" xfId="3592" xr:uid="{804C540C-AA0F-4099-9BA9-20073B105971}"/>
    <cellStyle name="20% - Accent6 4" xfId="680" xr:uid="{28E552DE-75CD-4FC9-A9CA-451E437726FE}"/>
    <cellStyle name="20% - Accent6 4 2" xfId="3593" xr:uid="{2EC1058B-DDFB-43B9-B7A4-E92441E8500C}"/>
    <cellStyle name="20% - Accent6 4 2 2" xfId="3991" xr:uid="{CF5712EB-AE26-4389-B1F2-B4386F6E2A97}"/>
    <cellStyle name="20% - Accent6 5" xfId="681" xr:uid="{DD4060E5-C261-443C-BA27-79DF04CAAEFF}"/>
    <cellStyle name="20% - Accent6 5 2" xfId="3594" xr:uid="{BF60F748-62CD-41FC-B8CF-C6685C873169}"/>
    <cellStyle name="20% - Accent6 6" xfId="682" xr:uid="{C6BABE6E-8552-4168-97BE-2A4D98C29BED}"/>
    <cellStyle name="20% - Accent6 6 2" xfId="3595" xr:uid="{CDFFE0AD-15A4-4299-BB49-61DB546EDBC9}"/>
    <cellStyle name="20% - Accent6 7" xfId="683" xr:uid="{2A957051-0856-4F91-99EC-0D158D9C8556}"/>
    <cellStyle name="20% - Accent6 7 2" xfId="3841" xr:uid="{D6AE0449-7209-4594-9FFD-E170C4AC2E92}"/>
    <cellStyle name="20% - Accent6 7 2 2" xfId="4142" xr:uid="{67BD2976-0B35-4F03-A08C-04379368FDE5}"/>
    <cellStyle name="20% - Accent6 8" xfId="684" xr:uid="{201221E5-BF7C-4A0E-96DD-0EADF78F5163}"/>
    <cellStyle name="20% - Accent6 8 2" xfId="3989" xr:uid="{E9640418-3FCB-4B26-AE60-72E78C7B4ADB}"/>
    <cellStyle name="20% - Accent6 9" xfId="685" xr:uid="{039DCB03-7F13-492F-AE81-E6648E028B97}"/>
    <cellStyle name="20% - ส่วนที่ถูกเน้น1" xfId="686" xr:uid="{174E692B-F4F7-4913-AEA7-EE32ABE0352B}"/>
    <cellStyle name="20% - ส่วนที่ถูกเน้น1 2" xfId="687" xr:uid="{780A9D99-9EC9-498C-BC29-9094A198A482}"/>
    <cellStyle name="20% - ส่วนที่ถูกเน้น1 3" xfId="688" xr:uid="{ACEA588E-A8D7-4B48-9674-4D7F70E86114}"/>
    <cellStyle name="20% - ส่วนที่ถูกเน้น2" xfId="689" xr:uid="{3D6A4AD7-2099-49E1-A262-D289B895DB03}"/>
    <cellStyle name="20% - ส่วนที่ถูกเน้น2 2" xfId="690" xr:uid="{BE215C3E-040E-4809-80BC-014AD66D207A}"/>
    <cellStyle name="20% - ส่วนที่ถูกเน้น2 3" xfId="691" xr:uid="{A562E503-F0CC-43D9-BA06-CE5EC143597B}"/>
    <cellStyle name="20% - ส่วนที่ถูกเน้น3" xfId="692" xr:uid="{BB32AE20-C7DD-4630-8FDB-94FD3CA97C8B}"/>
    <cellStyle name="20% - ส่วนที่ถูกเน้น3 2" xfId="693" xr:uid="{F20EDC46-0F76-4939-B1AF-06D1AFACB8FB}"/>
    <cellStyle name="20% - ส่วนที่ถูกเน้น3 3" xfId="694" xr:uid="{FCEFA86D-2CE6-453D-9B46-BCDBFEAD9164}"/>
    <cellStyle name="20% - ส่วนที่ถูกเน้น4" xfId="695" xr:uid="{26F5C3AE-0A58-4C61-979F-241A44587C14}"/>
    <cellStyle name="20% - ส่วนที่ถูกเน้น4 2" xfId="696" xr:uid="{84D7E84C-28E3-4880-820E-71637391C0A8}"/>
    <cellStyle name="20% - ส่วนที่ถูกเน้น4 3" xfId="697" xr:uid="{50647D43-2C1E-4CF8-8249-CA6A7D4E45EE}"/>
    <cellStyle name="20% - ส่วนที่ถูกเน้น5" xfId="698" xr:uid="{A8361792-D7ED-44B4-A5ED-A61A9AEFE58F}"/>
    <cellStyle name="20% - ส่วนที่ถูกเน้น5 2" xfId="699" xr:uid="{EED23C3C-404A-4094-932A-320D8DB156EE}"/>
    <cellStyle name="20% - ส่วนที่ถูกเน้น5 3" xfId="700" xr:uid="{02FE5C40-B53C-4BFE-B06F-8F152659E074}"/>
    <cellStyle name="20% - ส่วนที่ถูกเน้น6" xfId="701" xr:uid="{96B00475-760D-4AA0-B434-1D6DB962D147}"/>
    <cellStyle name="20% - ส่วนที่ถูกเน้น6 2" xfId="702" xr:uid="{33D3649A-F72F-4417-BEB1-31D7052E932B}"/>
    <cellStyle name="20% - ส่วนที่ถูกเน้น6 3" xfId="703" xr:uid="{3059B0DC-A6DB-466B-A17D-786909E29CEF}"/>
    <cellStyle name="๒๖๋_x000d_A_x0001_" xfId="704" xr:uid="{795177A3-3A7C-4B5C-AFC9-2AD356AF48F4}"/>
    <cellStyle name="40% - Accent1" xfId="33" builtinId="31" customBuiltin="1"/>
    <cellStyle name="40% - Accent1 10" xfId="705" xr:uid="{2BFE3344-C942-42DE-8FB0-67798DE93F0A}"/>
    <cellStyle name="40% - Accent1 11" xfId="706" xr:uid="{D9CEB29D-812A-430B-BC1C-82634511E66D}"/>
    <cellStyle name="40% - Accent1 12" xfId="707" xr:uid="{990ADE11-CB0F-4BF9-B8B0-D681F9FB55A6}"/>
    <cellStyle name="40% - Accent1 13" xfId="708" xr:uid="{AB57B824-3B5B-4407-B33B-29063B6677A9}"/>
    <cellStyle name="40% - Accent1 14" xfId="709" xr:uid="{82B87206-B823-416E-A531-9EEAB3622168}"/>
    <cellStyle name="40% - Accent1 15" xfId="710" xr:uid="{067F011F-EFC9-4779-B5A7-2522DEC06D9F}"/>
    <cellStyle name="40% - Accent1 16" xfId="711" xr:uid="{4383F66C-355D-4924-BA93-0C55EAE6A102}"/>
    <cellStyle name="40% - Accent1 17" xfId="712" xr:uid="{E5248691-834B-4D7D-9FF8-391009F743B8}"/>
    <cellStyle name="40% - Accent1 18" xfId="713" xr:uid="{4C2F7E7B-7A20-4541-AD64-E7EEDC6A296A}"/>
    <cellStyle name="40% - Accent1 19" xfId="714" xr:uid="{ABCF4CDE-F513-48EF-8B84-C27A825DE99D}"/>
    <cellStyle name="40% - Accent1 2" xfId="58" xr:uid="{A6633D5C-47BD-499F-9B70-D0B15FA9F244}"/>
    <cellStyle name="40% - Accent1 2 10" xfId="715" xr:uid="{FE3F345B-E5BF-407E-ADC8-FB0EB2EB2409}"/>
    <cellStyle name="40% - Accent1 2 11" xfId="716" xr:uid="{D3E00EA8-3A69-41AC-A5BC-D98A934669D8}"/>
    <cellStyle name="40% - Accent1 2 12" xfId="717" xr:uid="{8C761A83-5813-46EF-A07C-BCAD6BEE786B}"/>
    <cellStyle name="40% - Accent1 2 13" xfId="3498" xr:uid="{575F5C76-40D3-403C-BA1F-8ADE873E5392}"/>
    <cellStyle name="40% - Accent1 2 14" xfId="3896" xr:uid="{B9D3A75B-23E4-436E-B99E-7A549BB2C657}"/>
    <cellStyle name="40% - Accent1 2 2" xfId="718" xr:uid="{65E4A747-17B7-444E-940C-459A42EC4B97}"/>
    <cellStyle name="40% - Accent1 2 2 2" xfId="719" xr:uid="{19604596-7DA1-4083-A79A-7A6C9710F053}"/>
    <cellStyle name="40% - Accent1 2 2 2 2" xfId="720" xr:uid="{86CCE22D-64FB-425A-A39E-84494FAB2AF5}"/>
    <cellStyle name="40% - Accent1 2 2 2 3" xfId="721" xr:uid="{9C060C0D-35C1-4A2B-919C-FE0A2B273832}"/>
    <cellStyle name="40% - Accent1 2 2 2 4" xfId="722" xr:uid="{747A1B28-EEB8-4710-8D95-7E3BDF4F13A4}"/>
    <cellStyle name="40% - Accent1 2 2 3" xfId="723" xr:uid="{C8F158A4-C97B-486E-B2D9-7F27CFBE4C10}"/>
    <cellStyle name="40% - Accent1 2 2 4" xfId="724" xr:uid="{4C628C25-B0F6-4D7B-894A-A9620B5259EB}"/>
    <cellStyle name="40% - Accent1 2 2 5" xfId="725" xr:uid="{C92505FF-DAA8-46E6-BC3A-46960E69D63D}"/>
    <cellStyle name="40% - Accent1 2 2 6" xfId="726" xr:uid="{414FC424-1F90-4E70-BDA8-93DDB115851F}"/>
    <cellStyle name="40% - Accent1 2 2 7" xfId="3712" xr:uid="{919BFBB6-1BD4-4845-ABA9-B8DB0FF0C63E}"/>
    <cellStyle name="40% - Accent1 2 3" xfId="727" xr:uid="{189D978D-797A-457C-A293-F85B7AD1E69A}"/>
    <cellStyle name="40% - Accent1 2 3 2" xfId="728" xr:uid="{395C2954-B3A7-4A5E-B05D-713EEFC2A500}"/>
    <cellStyle name="40% - Accent1 2 3 3" xfId="729" xr:uid="{8785922C-0A86-4EE8-962E-A3166066D431}"/>
    <cellStyle name="40% - Accent1 2 3 4" xfId="730" xr:uid="{57C357C6-B7CE-4265-A534-465D3E10560A}"/>
    <cellStyle name="40% - Accent1 2 3 5" xfId="3993" xr:uid="{C5299229-E69A-4291-B217-7AA12255F156}"/>
    <cellStyle name="40% - Accent1 2 4" xfId="731" xr:uid="{0D883DCE-BED5-4D0A-9B90-7BE822907096}"/>
    <cellStyle name="40% - Accent1 2 4 2" xfId="732" xr:uid="{67F0043E-295D-4BCF-BCD3-4AA1CC080052}"/>
    <cellStyle name="40% - Accent1 2 4 3" xfId="733" xr:uid="{90EEA39A-293A-48CC-9875-C55FB970AC91}"/>
    <cellStyle name="40% - Accent1 2 4 4" xfId="734" xr:uid="{FF4CE1B2-EB6F-4191-B281-3E367D28EECE}"/>
    <cellStyle name="40% - Accent1 2 4 5" xfId="4116" xr:uid="{4A994A22-51D8-4F25-A173-4A636F6DB5FF}"/>
    <cellStyle name="40% - Accent1 2 5" xfId="735" xr:uid="{9197C29F-2EFA-4F56-B55A-63DAA5419EBB}"/>
    <cellStyle name="40% - Accent1 2 6" xfId="736" xr:uid="{DD4D851E-732B-461E-BEF2-FF626C6553A5}"/>
    <cellStyle name="40% - Accent1 2 7" xfId="737" xr:uid="{2161121D-95FA-496E-95A7-E199C6BD59C0}"/>
    <cellStyle name="40% - Accent1 2 8" xfId="738" xr:uid="{38F1E043-9FBA-447A-B8EF-DD3DB21B9E1C}"/>
    <cellStyle name="40% - Accent1 2 9" xfId="739" xr:uid="{11E94532-48EB-4032-B1F7-B627C5E0AE69}"/>
    <cellStyle name="40% - Accent1 2_wp2010 ingTFFC2" xfId="740" xr:uid="{6B98AA71-5E24-4540-B900-F385C9C95D7D}"/>
    <cellStyle name="40% - Accent1 20" xfId="741" xr:uid="{6F506160-883F-4F55-A682-A5D53B4F5089}"/>
    <cellStyle name="40% - Accent1 21" xfId="742" xr:uid="{F3BB7131-4AA2-4205-90A8-0FAD7EE6D567}"/>
    <cellStyle name="40% - Accent1 22" xfId="743" xr:uid="{BB36790B-A2FB-4E54-8267-CEB0C564F463}"/>
    <cellStyle name="40% - Accent1 23" xfId="744" xr:uid="{C686F530-5D85-42E6-97CC-88AE6D67BE6B}"/>
    <cellStyle name="40% - Accent1 24" xfId="3386" xr:uid="{F3D760B0-614A-4E26-A7DC-51E023B9DEEE}"/>
    <cellStyle name="40% - Accent1 25" xfId="3429" xr:uid="{E174E904-C28F-4EB1-97DC-CD89C1B4802E}"/>
    <cellStyle name="40% - Accent1 3" xfId="745" xr:uid="{259B3598-3DCC-46AC-81CF-F1113E8F5117}"/>
    <cellStyle name="40% - Accent1 3 2" xfId="3596" xr:uid="{F06B1123-8A66-432C-A0C6-1B50D8228A12}"/>
    <cellStyle name="40% - Accent1 4" xfId="746" xr:uid="{85FB0A84-42B9-4308-8F3A-ED87BDE11063}"/>
    <cellStyle name="40% - Accent1 4 2" xfId="3597" xr:uid="{5E5B2741-DE24-4C14-80B3-B5517A0C389B}"/>
    <cellStyle name="40% - Accent1 4 2 2" xfId="3994" xr:uid="{EE1D6F16-8A90-484F-BEC1-3522150F4458}"/>
    <cellStyle name="40% - Accent1 5" xfId="747" xr:uid="{E44D6EB1-F679-4958-8888-EDA9F2CB1344}"/>
    <cellStyle name="40% - Accent1 5 2" xfId="3598" xr:uid="{40C93EDB-AAA4-4DB0-B913-A6BB4B167AA8}"/>
    <cellStyle name="40% - Accent1 6" xfId="748" xr:uid="{835FDF55-D517-436B-90DE-F4B2E245A689}"/>
    <cellStyle name="40% - Accent1 6 2" xfId="3599" xr:uid="{CCE19593-3915-4A20-AB0A-BCCA2036E75D}"/>
    <cellStyle name="40% - Accent1 7" xfId="749" xr:uid="{963B9260-4D06-489A-BDC8-DE08FC016763}"/>
    <cellStyle name="40% - Accent1 7 2" xfId="3822" xr:uid="{C67458D6-A850-4875-9B70-65286BA0D215}"/>
    <cellStyle name="40% - Accent1 7 2 2" xfId="4143" xr:uid="{D5844DD5-07A3-4028-9DE8-ACB920917E35}"/>
    <cellStyle name="40% - Accent1 8" xfId="750" xr:uid="{7502C8A8-8C02-46F6-8685-D8DC57A69B3F}"/>
    <cellStyle name="40% - Accent1 8 2" xfId="3992" xr:uid="{005E1CA6-9223-4CF3-94FF-332266CDA186}"/>
    <cellStyle name="40% - Accent1 9" xfId="751" xr:uid="{8BA5DD5D-E430-4D2D-9DB0-C006EE0DE446}"/>
    <cellStyle name="40% - Accent2" xfId="36" builtinId="35" customBuiltin="1"/>
    <cellStyle name="40% - Accent2 10" xfId="752" xr:uid="{1AC7E38C-8098-42B6-BD68-8642BEEA6706}"/>
    <cellStyle name="40% - Accent2 11" xfId="753" xr:uid="{AE000174-B293-440A-9944-3A9B73640947}"/>
    <cellStyle name="40% - Accent2 12" xfId="754" xr:uid="{2C92AB10-A669-4FF4-ADF6-1AF744F526C4}"/>
    <cellStyle name="40% - Accent2 13" xfId="755" xr:uid="{ED0D61D9-B849-47FC-A161-6980FEAB00C1}"/>
    <cellStyle name="40% - Accent2 14" xfId="756" xr:uid="{51393B9E-D9D0-43B6-B867-B3C669FEEE53}"/>
    <cellStyle name="40% - Accent2 15" xfId="757" xr:uid="{90247D63-7C41-4674-835D-ECA64C8F26AB}"/>
    <cellStyle name="40% - Accent2 16" xfId="758" xr:uid="{1EE2FE8D-BB93-4717-AE4D-2C01489BB3BB}"/>
    <cellStyle name="40% - Accent2 17" xfId="759" xr:uid="{D4A7BB7F-C0DF-4858-8DB4-D20BF2AF3067}"/>
    <cellStyle name="40% - Accent2 18" xfId="760" xr:uid="{E957BD0A-03B8-4E76-A223-8A74562837BF}"/>
    <cellStyle name="40% - Accent2 19" xfId="761" xr:uid="{18C3F224-D8A4-428E-9578-F56385C2AB29}"/>
    <cellStyle name="40% - Accent2 2" xfId="59" xr:uid="{D010A473-F53C-498D-8DA3-3D72E85FAA06}"/>
    <cellStyle name="40% - Accent2 2 10" xfId="762" xr:uid="{DFEEFD32-7D48-4879-BBCE-2F8E0F016A3C}"/>
    <cellStyle name="40% - Accent2 2 11" xfId="763" xr:uid="{BBB0442D-B49B-4538-8991-6FB3551FF040}"/>
    <cellStyle name="40% - Accent2 2 12" xfId="764" xr:uid="{ABC43C9E-950C-4D72-A746-9428F693F5E0}"/>
    <cellStyle name="40% - Accent2 2 13" xfId="3499" xr:uid="{C9DF0C53-9624-4A5B-88F6-552CA02BDE72}"/>
    <cellStyle name="40% - Accent2 2 14" xfId="3897" xr:uid="{14B1B883-1653-4910-905B-52AE2E001C4A}"/>
    <cellStyle name="40% - Accent2 2 2" xfId="765" xr:uid="{B59C1EF3-E383-4925-9346-CC7B5A904A8C}"/>
    <cellStyle name="40% - Accent2 2 2 2" xfId="766" xr:uid="{FEFC44E6-DDF4-4106-9C2C-286FFD552A83}"/>
    <cellStyle name="40% - Accent2 2 2 2 2" xfId="767" xr:uid="{4838746F-6215-4663-987C-8A3392F64BF6}"/>
    <cellStyle name="40% - Accent2 2 2 2 3" xfId="768" xr:uid="{7F8CD6D8-CBFC-4F9C-9DCD-9DE638EB3CB6}"/>
    <cellStyle name="40% - Accent2 2 2 2 4" xfId="769" xr:uid="{B6827C44-B7F3-4B37-BCDD-1D1317BED74D}"/>
    <cellStyle name="40% - Accent2 2 2 3" xfId="770" xr:uid="{A77EF6CE-882F-4B33-B1DC-48CEBCDB581A}"/>
    <cellStyle name="40% - Accent2 2 2 4" xfId="771" xr:uid="{15AE01E9-5792-4619-A18B-4DAA7E8603FA}"/>
    <cellStyle name="40% - Accent2 2 2 5" xfId="772" xr:uid="{677971C0-6B86-4BE6-83B9-1047317E90F9}"/>
    <cellStyle name="40% - Accent2 2 2 6" xfId="773" xr:uid="{CAB3BE4F-2938-4F76-9031-4CAE27F9ECC0}"/>
    <cellStyle name="40% - Accent2 2 2 7" xfId="3713" xr:uid="{F1A49B79-73E7-49F0-936A-7728F82B611B}"/>
    <cellStyle name="40% - Accent2 2 3" xfId="774" xr:uid="{6C07F1E9-3139-44D7-A528-9BDBE6534966}"/>
    <cellStyle name="40% - Accent2 2 3 2" xfId="775" xr:uid="{7228F1E4-8E0F-46F7-B251-5F7EA5055F7C}"/>
    <cellStyle name="40% - Accent2 2 3 3" xfId="776" xr:uid="{8E6A3D1F-5174-404F-A1F2-1FBCEF05D899}"/>
    <cellStyle name="40% - Accent2 2 3 4" xfId="777" xr:uid="{AA1370C6-DA6B-4B90-9023-2E6737EC609E}"/>
    <cellStyle name="40% - Accent2 2 3 5" xfId="3996" xr:uid="{BE7D6D5A-2F7F-4842-9D1B-C8C6D51E6389}"/>
    <cellStyle name="40% - Accent2 2 4" xfId="778" xr:uid="{71FCF2D6-D03F-474A-831F-2B8D3C5C3F8C}"/>
    <cellStyle name="40% - Accent2 2 4 2" xfId="779" xr:uid="{247FB022-BD8F-4BD1-96FA-15B384A8DB76}"/>
    <cellStyle name="40% - Accent2 2 4 3" xfId="780" xr:uid="{2FAAC889-322A-4F1C-A4D0-1E8B6F50E2EA}"/>
    <cellStyle name="40% - Accent2 2 4 4" xfId="781" xr:uid="{82F6C8A7-614D-4FA7-B8FA-7F24DD8C1A5B}"/>
    <cellStyle name="40% - Accent2 2 4 5" xfId="4117" xr:uid="{96C62BE2-929A-42A3-9E84-EF3949B1844E}"/>
    <cellStyle name="40% - Accent2 2 5" xfId="782" xr:uid="{D1B0B651-49B3-446F-A70A-B6166EF6B66C}"/>
    <cellStyle name="40% - Accent2 2 6" xfId="783" xr:uid="{18A6F725-DAEB-4CD7-A777-B464DD02107F}"/>
    <cellStyle name="40% - Accent2 2 7" xfId="784" xr:uid="{B1027D82-C970-455E-8AB9-05AE72E62343}"/>
    <cellStyle name="40% - Accent2 2 8" xfId="785" xr:uid="{B4C16C61-F60A-4E7C-9F6B-42DC271144C1}"/>
    <cellStyle name="40% - Accent2 2 9" xfId="786" xr:uid="{7D51FF74-A9CB-400C-9991-D1DDF1114C8B}"/>
    <cellStyle name="40% - Accent2 2_wp2010 ingTFFC2" xfId="787" xr:uid="{AFB4E651-4026-4789-BE7C-BACAB6817D4E}"/>
    <cellStyle name="40% - Accent2 20" xfId="788" xr:uid="{D95FA9B0-A6CC-4372-90CB-F7DCBDD3682E}"/>
    <cellStyle name="40% - Accent2 21" xfId="789" xr:uid="{BB2FB151-AD5F-41AD-814E-29382FF8876A}"/>
    <cellStyle name="40% - Accent2 22" xfId="790" xr:uid="{0311CB68-7FB6-4F75-BAA8-85556D49419C}"/>
    <cellStyle name="40% - Accent2 23" xfId="791" xr:uid="{EE2D409E-CEEB-42F6-AB46-5CFDB963FF42}"/>
    <cellStyle name="40% - Accent2 24" xfId="3388" xr:uid="{180496A2-1F21-4DC6-9263-6210EB8F9AF1}"/>
    <cellStyle name="40% - Accent2 25" xfId="3427" xr:uid="{B142464F-31FA-4DBC-A07F-4BC34F40BF2C}"/>
    <cellStyle name="40% - Accent2 3" xfId="792" xr:uid="{D323B1D1-2C4F-456F-8866-91EFB38097CB}"/>
    <cellStyle name="40% - Accent2 3 2" xfId="3600" xr:uid="{03B46E4C-5C64-4CFA-AADF-255762BC500C}"/>
    <cellStyle name="40% - Accent2 4" xfId="793" xr:uid="{154E3AA0-0C39-4173-B07F-DD8C6565E694}"/>
    <cellStyle name="40% - Accent2 4 2" xfId="3601" xr:uid="{4F593B70-55CD-4B7A-AD38-69D2FE438D64}"/>
    <cellStyle name="40% - Accent2 4 2 2" xfId="3997" xr:uid="{54A2ACC3-803B-4804-A8F6-8BC5CF1658CD}"/>
    <cellStyle name="40% - Accent2 5" xfId="794" xr:uid="{AE2C7E61-07EB-45B8-991F-78F8687880C6}"/>
    <cellStyle name="40% - Accent2 5 2" xfId="3602" xr:uid="{C4F0A34B-5354-4964-8C85-8016FF809128}"/>
    <cellStyle name="40% - Accent2 6" xfId="795" xr:uid="{525D89C6-D78D-4ACF-ABFC-048CFC67DA05}"/>
    <cellStyle name="40% - Accent2 6 2" xfId="3603" xr:uid="{E19F9773-3F06-4E4D-9DAD-177746C31AD7}"/>
    <cellStyle name="40% - Accent2 7" xfId="796" xr:uid="{CD77885E-AF00-4C0F-88CD-62B4498F8685}"/>
    <cellStyle name="40% - Accent2 7 2" xfId="3826" xr:uid="{89B54E3C-DDD3-450B-92FF-051C5C5BF7F5}"/>
    <cellStyle name="40% - Accent2 7 2 2" xfId="4144" xr:uid="{B2E5A7B3-CFF2-46BB-8B5B-55516D07D71A}"/>
    <cellStyle name="40% - Accent2 8" xfId="797" xr:uid="{AE02E116-4F7F-4266-9DB1-F94B94DCB4F2}"/>
    <cellStyle name="40% - Accent2 8 2" xfId="3995" xr:uid="{4310BE29-BB57-4BF2-ADB7-899109D45272}"/>
    <cellStyle name="40% - Accent2 9" xfId="798" xr:uid="{D0C293DB-E8ED-438F-9D8D-86EFB4669990}"/>
    <cellStyle name="40% - Accent3" xfId="39" builtinId="39" customBuiltin="1"/>
    <cellStyle name="40% - Accent3 10" xfId="799" xr:uid="{7BC6CA10-2D59-493E-BCA4-9A0F04B35B0E}"/>
    <cellStyle name="40% - Accent3 11" xfId="800" xr:uid="{C28DEF2C-7EB5-4683-AE20-7DF999F9DA99}"/>
    <cellStyle name="40% - Accent3 12" xfId="801" xr:uid="{182629C5-B9B6-4645-A454-70D9040211D9}"/>
    <cellStyle name="40% - Accent3 13" xfId="802" xr:uid="{820180E9-9082-4806-8683-4E976BC98D23}"/>
    <cellStyle name="40% - Accent3 14" xfId="803" xr:uid="{489AFD6C-CDD9-4376-BD90-5490AEA70172}"/>
    <cellStyle name="40% - Accent3 15" xfId="804" xr:uid="{5EBD8D88-A24C-4D8E-97B5-ABCC086A9CBA}"/>
    <cellStyle name="40% - Accent3 16" xfId="805" xr:uid="{DB9E7372-29A3-4943-BDB2-FA984393DA18}"/>
    <cellStyle name="40% - Accent3 17" xfId="806" xr:uid="{B63E91E7-0825-4598-83DF-BE6C3B9260DA}"/>
    <cellStyle name="40% - Accent3 18" xfId="807" xr:uid="{98B5B898-D4F0-491A-8A26-75E313B53B34}"/>
    <cellStyle name="40% - Accent3 19" xfId="808" xr:uid="{D827B4FC-4857-4380-BB75-3F71F207F6A4}"/>
    <cellStyle name="40% - Accent3 2" xfId="60" xr:uid="{D5FB1295-C638-4C23-9C0D-3F9F5D04B321}"/>
    <cellStyle name="40% - Accent3 2 10" xfId="809" xr:uid="{55D53E73-CC73-4E4F-8932-6E94F54811DA}"/>
    <cellStyle name="40% - Accent3 2 11" xfId="810" xr:uid="{60844F9F-AB75-4C8C-9176-4AF217B32773}"/>
    <cellStyle name="40% - Accent3 2 12" xfId="811" xr:uid="{BBBA0EBC-546A-4246-A568-09DA884DCFCB}"/>
    <cellStyle name="40% - Accent3 2 13" xfId="3500" xr:uid="{D0212EBC-A64B-4EBF-B448-80220BA2F830}"/>
    <cellStyle name="40% - Accent3 2 14" xfId="3898" xr:uid="{678D803B-45DF-42FD-BBD7-0F6252F49E3F}"/>
    <cellStyle name="40% - Accent3 2 2" xfId="812" xr:uid="{542BC644-44CD-4ACC-93B0-9E105A416780}"/>
    <cellStyle name="40% - Accent3 2 2 2" xfId="813" xr:uid="{769D0D5E-E130-4FDE-B8B5-65FE0E0482F3}"/>
    <cellStyle name="40% - Accent3 2 2 2 2" xfId="814" xr:uid="{916F6359-7174-482E-BC14-4A8DC0819F4A}"/>
    <cellStyle name="40% - Accent3 2 2 2 3" xfId="815" xr:uid="{68248F3C-DC71-41F9-8724-52E42688E30F}"/>
    <cellStyle name="40% - Accent3 2 2 2 4" xfId="816" xr:uid="{313916FE-3960-40CA-A86D-AB808FCD2CCF}"/>
    <cellStyle name="40% - Accent3 2 2 3" xfId="817" xr:uid="{F9A1D7EF-97C2-4A72-8BAF-2AA8222B1E1A}"/>
    <cellStyle name="40% - Accent3 2 2 4" xfId="818" xr:uid="{2E427342-A673-43EA-82E0-68EA30D45FAF}"/>
    <cellStyle name="40% - Accent3 2 2 5" xfId="819" xr:uid="{A204990A-9B6C-4348-A7D5-ABFB948C002B}"/>
    <cellStyle name="40% - Accent3 2 2 6" xfId="820" xr:uid="{245F4E62-6CA7-4BF2-B284-D96CDEF7547A}"/>
    <cellStyle name="40% - Accent3 2 2 7" xfId="3714" xr:uid="{2305DF15-B5F1-46AA-BBF7-5B8351A51A90}"/>
    <cellStyle name="40% - Accent3 2 3" xfId="821" xr:uid="{556411B9-30F9-449F-A9C3-7CD6058C7A85}"/>
    <cellStyle name="40% - Accent3 2 3 2" xfId="822" xr:uid="{28C79276-3A15-43BF-AC0D-CDD2EED05128}"/>
    <cellStyle name="40% - Accent3 2 3 3" xfId="823" xr:uid="{387E365D-B8A0-4161-AD41-47EFEC75D5DF}"/>
    <cellStyle name="40% - Accent3 2 3 4" xfId="824" xr:uid="{D2BC9D8F-FF25-4C7D-8196-1B9023C528EE}"/>
    <cellStyle name="40% - Accent3 2 3 5" xfId="3999" xr:uid="{DB28A507-FDBA-4368-94A1-D9A3D1A0F6B4}"/>
    <cellStyle name="40% - Accent3 2 4" xfId="825" xr:uid="{BFEE83AD-B97F-4584-97F5-ABAB855940DC}"/>
    <cellStyle name="40% - Accent3 2 4 2" xfId="826" xr:uid="{574285E7-6013-438E-854E-08005C70532B}"/>
    <cellStyle name="40% - Accent3 2 4 3" xfId="827" xr:uid="{F5D21ED8-F4A9-4347-9B0A-BB0709F0CB1F}"/>
    <cellStyle name="40% - Accent3 2 4 4" xfId="828" xr:uid="{EB289A99-C15A-47F3-A3ED-4037BFEE17EB}"/>
    <cellStyle name="40% - Accent3 2 4 5" xfId="4118" xr:uid="{E8AE1417-F3F1-4013-96CD-AE5F685C01C4}"/>
    <cellStyle name="40% - Accent3 2 5" xfId="829" xr:uid="{4447976F-BF95-40C2-88BD-06C9F10C4F8A}"/>
    <cellStyle name="40% - Accent3 2 6" xfId="830" xr:uid="{569DC523-B7D6-4550-BE8E-AE0A60CBCDC1}"/>
    <cellStyle name="40% - Accent3 2 7" xfId="831" xr:uid="{E34CDA30-AF7A-428C-9C5E-DF6CDBC2DF2C}"/>
    <cellStyle name="40% - Accent3 2 8" xfId="832" xr:uid="{4066E00A-9D2F-412B-B803-593B0332F1DC}"/>
    <cellStyle name="40% - Accent3 2 9" xfId="833" xr:uid="{1081A151-015F-42A8-8C65-3437414CDECA}"/>
    <cellStyle name="40% - Accent3 2_wp2010 ingTFFC2" xfId="834" xr:uid="{1F4697A5-6A86-4F92-B412-8EAD4E45D6CC}"/>
    <cellStyle name="40% - Accent3 20" xfId="835" xr:uid="{00401BE7-0B09-490B-A420-17CA71DC8EA8}"/>
    <cellStyle name="40% - Accent3 21" xfId="836" xr:uid="{F17809A2-1C56-4663-8F4F-F1E574DB46E3}"/>
    <cellStyle name="40% - Accent3 22" xfId="837" xr:uid="{6FD28F62-8E5D-4C25-89F1-A2060E38146A}"/>
    <cellStyle name="40% - Accent3 23" xfId="838" xr:uid="{12B257B3-D3C5-4EB7-AB94-DC0A83D451BC}"/>
    <cellStyle name="40% - Accent3 24" xfId="3390" xr:uid="{78440099-5E0E-4609-8A69-E77E2C0B33E5}"/>
    <cellStyle name="40% - Accent3 25" xfId="3425" xr:uid="{F4B33D6C-B894-4E55-9488-F14ECEFFCB64}"/>
    <cellStyle name="40% - Accent3 3" xfId="839" xr:uid="{F2EC6F38-7CE6-4549-A863-C63C040DF99E}"/>
    <cellStyle name="40% - Accent3 3 2" xfId="3604" xr:uid="{7CA783BF-8F61-423A-B5D0-61AAA7FC765A}"/>
    <cellStyle name="40% - Accent3 4" xfId="840" xr:uid="{C4B19546-8FCC-470C-A765-80E289862737}"/>
    <cellStyle name="40% - Accent3 4 2" xfId="3605" xr:uid="{9C295DBC-980A-4104-9F8D-2BE5CA530E28}"/>
    <cellStyle name="40% - Accent3 4 2 2" xfId="4000" xr:uid="{28BF98C0-3776-41F0-96C7-6F2840F56F97}"/>
    <cellStyle name="40% - Accent3 5" xfId="841" xr:uid="{09F72D9F-EB00-4148-B100-99D84ED8C30A}"/>
    <cellStyle name="40% - Accent3 5 2" xfId="3606" xr:uid="{A27FF3D4-3C94-4071-94F8-7487D4AAC236}"/>
    <cellStyle name="40% - Accent3 6" xfId="842" xr:uid="{F9982932-5C76-4F7D-8321-75BBB3883A67}"/>
    <cellStyle name="40% - Accent3 6 2" xfId="3607" xr:uid="{F074B4A0-E62C-42B3-82A3-6C354B3674F7}"/>
    <cellStyle name="40% - Accent3 7" xfId="843" xr:uid="{0DDF7C37-6293-4033-928B-C76B49D73769}"/>
    <cellStyle name="40% - Accent3 7 2" xfId="3830" xr:uid="{30D81791-7E04-44A5-8BDD-CD1CE5C4A231}"/>
    <cellStyle name="40% - Accent3 7 2 2" xfId="4145" xr:uid="{890CB617-6604-40D0-A083-B4A25B037F85}"/>
    <cellStyle name="40% - Accent3 8" xfId="844" xr:uid="{70076075-0FE0-47B3-8B0E-FC087BB92073}"/>
    <cellStyle name="40% - Accent3 8 2" xfId="3998" xr:uid="{5ED36AB6-548D-47E0-9286-9417D0700207}"/>
    <cellStyle name="40% - Accent3 9" xfId="845" xr:uid="{875D4506-BBDE-4A1F-8B99-90781E6C402F}"/>
    <cellStyle name="40% - Accent4" xfId="42" builtinId="43" customBuiltin="1"/>
    <cellStyle name="40% - Accent4 10" xfId="846" xr:uid="{BF127A01-DC9F-40EA-A2D6-5BAB4E3E6652}"/>
    <cellStyle name="40% - Accent4 11" xfId="847" xr:uid="{EDA4639A-82E1-46A5-954F-AF0ED82346E5}"/>
    <cellStyle name="40% - Accent4 12" xfId="848" xr:uid="{3EB80494-B8B1-4D8C-AD98-8255A00C1973}"/>
    <cellStyle name="40% - Accent4 13" xfId="849" xr:uid="{E5AE7249-7CD5-4B75-98A4-665E6553B14A}"/>
    <cellStyle name="40% - Accent4 14" xfId="850" xr:uid="{A9AA3A4B-A1A7-4038-BEB6-3E914DB1C100}"/>
    <cellStyle name="40% - Accent4 15" xfId="851" xr:uid="{6B92779A-C49F-4F54-B112-4C6AAC30EAA8}"/>
    <cellStyle name="40% - Accent4 16" xfId="852" xr:uid="{820BC73B-2DA4-4FE9-A72D-D07C1E851E76}"/>
    <cellStyle name="40% - Accent4 17" xfId="853" xr:uid="{2CE1B2FE-1506-4DD2-8A39-DC468229E76D}"/>
    <cellStyle name="40% - Accent4 18" xfId="854" xr:uid="{4E0047CD-DD3D-465C-B45B-1F5E01605328}"/>
    <cellStyle name="40% - Accent4 19" xfId="855" xr:uid="{90E8FCE7-4E33-4A70-B694-E4DE52F519EB}"/>
    <cellStyle name="40% - Accent4 2" xfId="61" xr:uid="{5A4CDF35-DE39-4D12-83FD-7FD04A8FE4FB}"/>
    <cellStyle name="40% - Accent4 2 10" xfId="856" xr:uid="{D2895CF7-5239-4ED2-A7EC-A70EABC64C44}"/>
    <cellStyle name="40% - Accent4 2 11" xfId="857" xr:uid="{521AF7A1-242C-4CD5-BD11-DED88BF4626B}"/>
    <cellStyle name="40% - Accent4 2 12" xfId="858" xr:uid="{15E30C53-3A89-4919-BBBF-D5D7BDA59E99}"/>
    <cellStyle name="40% - Accent4 2 13" xfId="3501" xr:uid="{65BCBC30-F560-440B-B784-58D92514B831}"/>
    <cellStyle name="40% - Accent4 2 14" xfId="3899" xr:uid="{DEB47C24-AF3F-43FC-A3A9-99FEC2A244A6}"/>
    <cellStyle name="40% - Accent4 2 2" xfId="859" xr:uid="{7C073E85-9C7F-4108-AFD6-12F252EA1CDF}"/>
    <cellStyle name="40% - Accent4 2 2 2" xfId="860" xr:uid="{EB2D1813-937D-4129-9CF5-92085CC7176B}"/>
    <cellStyle name="40% - Accent4 2 2 2 2" xfId="861" xr:uid="{F875BBA0-3C96-4695-856D-3D6AC3460D47}"/>
    <cellStyle name="40% - Accent4 2 2 2 3" xfId="862" xr:uid="{83DE0646-A1A9-4B68-91F0-B9071A9CCF44}"/>
    <cellStyle name="40% - Accent4 2 2 2 4" xfId="863" xr:uid="{AF3047C4-ADFA-4FDF-ACC1-D27B8A467A1A}"/>
    <cellStyle name="40% - Accent4 2 2 3" xfId="864" xr:uid="{2851C49B-D4D0-43F0-AA7B-BBCF873BE2B3}"/>
    <cellStyle name="40% - Accent4 2 2 4" xfId="865" xr:uid="{814263EE-3412-4AC8-94D3-759D9C3F1CC1}"/>
    <cellStyle name="40% - Accent4 2 2 5" xfId="866" xr:uid="{C54146EC-247A-4DE8-8B69-5B166676237D}"/>
    <cellStyle name="40% - Accent4 2 2 6" xfId="867" xr:uid="{7E073E46-5EC8-428A-A699-46183109541B}"/>
    <cellStyle name="40% - Accent4 2 2 7" xfId="3715" xr:uid="{DE269BAA-BF01-478A-9D3C-F19BCC73322D}"/>
    <cellStyle name="40% - Accent4 2 3" xfId="868" xr:uid="{7DECE154-83DF-4915-AC40-0D059A6C9844}"/>
    <cellStyle name="40% - Accent4 2 3 2" xfId="869" xr:uid="{626A47A2-3DB3-4068-94ED-706BF90360B4}"/>
    <cellStyle name="40% - Accent4 2 3 3" xfId="870" xr:uid="{C0A3520B-4143-4FE4-9451-C4AD75381A80}"/>
    <cellStyle name="40% - Accent4 2 3 4" xfId="871" xr:uid="{98B225A5-6954-4D15-A939-D8F2F5A4CE80}"/>
    <cellStyle name="40% - Accent4 2 3 5" xfId="4002" xr:uid="{DE141370-04C0-4831-B0FF-CB616E839BC4}"/>
    <cellStyle name="40% - Accent4 2 4" xfId="872" xr:uid="{B9D3A2AA-B989-48A2-B72F-A2C08660957C}"/>
    <cellStyle name="40% - Accent4 2 4 2" xfId="873" xr:uid="{D51ACBCA-35DD-45B1-9901-AD4869F2B008}"/>
    <cellStyle name="40% - Accent4 2 4 3" xfId="874" xr:uid="{5924DD4F-DA8E-4758-AF4A-DA59AAAF5EBC}"/>
    <cellStyle name="40% - Accent4 2 4 4" xfId="875" xr:uid="{0B11D519-93BD-457A-8824-6A57644297CE}"/>
    <cellStyle name="40% - Accent4 2 4 5" xfId="4119" xr:uid="{6539074E-01DB-4FE4-B2F3-AEDEB696BF4E}"/>
    <cellStyle name="40% - Accent4 2 5" xfId="876" xr:uid="{C88C7D49-AEE9-4872-BAA4-EFA23B6BD47A}"/>
    <cellStyle name="40% - Accent4 2 6" xfId="877" xr:uid="{161F34E4-3614-49D4-A7C0-7887FA43175F}"/>
    <cellStyle name="40% - Accent4 2 7" xfId="878" xr:uid="{AF188938-83AF-4475-B0DD-D0ABB0B90554}"/>
    <cellStyle name="40% - Accent4 2 8" xfId="879" xr:uid="{07C9D694-028C-40CB-A3B7-F923CDB22B34}"/>
    <cellStyle name="40% - Accent4 2 9" xfId="880" xr:uid="{52890BE1-AB84-4771-ADAE-0020698C0756}"/>
    <cellStyle name="40% - Accent4 2_wp2010 ingTFFC2" xfId="881" xr:uid="{B955BE8A-741C-4394-80A8-E125AECDCAE1}"/>
    <cellStyle name="40% - Accent4 20" xfId="882" xr:uid="{4E804865-AF8A-459F-8E3A-705FFD782FB6}"/>
    <cellStyle name="40% - Accent4 21" xfId="883" xr:uid="{705272A6-51FE-43A9-B6B4-DE89D941BD12}"/>
    <cellStyle name="40% - Accent4 22" xfId="884" xr:uid="{E1026903-009A-47CE-BA37-CCD74AEABE86}"/>
    <cellStyle name="40% - Accent4 23" xfId="885" xr:uid="{A97B7149-CAF4-4C33-B729-119E45108624}"/>
    <cellStyle name="40% - Accent4 24" xfId="3392" xr:uid="{F9D8B3E6-A890-49A2-A76F-3B7C9125B150}"/>
    <cellStyle name="40% - Accent4 25" xfId="3423" xr:uid="{D377920D-EC56-4632-AE95-6201B42C1845}"/>
    <cellStyle name="40% - Accent4 3" xfId="886" xr:uid="{DA5986A8-BB89-44B1-9CE5-F15BB2D0EE8C}"/>
    <cellStyle name="40% - Accent4 3 2" xfId="3608" xr:uid="{7830044C-1BFC-4B27-8648-AFFBE17B34DD}"/>
    <cellStyle name="40% - Accent4 4" xfId="887" xr:uid="{F5A37921-FA78-4DD8-B6B1-C734F291EA3E}"/>
    <cellStyle name="40% - Accent4 4 2" xfId="3609" xr:uid="{ADB545A3-E2B6-4717-B5AA-ADECC9D67BB6}"/>
    <cellStyle name="40% - Accent4 4 2 2" xfId="4003" xr:uid="{FF7B9806-753A-4268-B7D7-04CAD7610AFC}"/>
    <cellStyle name="40% - Accent4 5" xfId="888" xr:uid="{7BC0AA25-93E5-4C49-8DF3-318AE59A9FD8}"/>
    <cellStyle name="40% - Accent4 5 2" xfId="3610" xr:uid="{57DB7A9A-72BD-4866-BBE0-DC11CB90567C}"/>
    <cellStyle name="40% - Accent4 6" xfId="889" xr:uid="{CEBACFF2-FAB7-47D2-B207-C5E4FD8A693E}"/>
    <cellStyle name="40% - Accent4 6 2" xfId="3611" xr:uid="{9F60681E-D685-4BF2-9475-24146986535F}"/>
    <cellStyle name="40% - Accent4 7" xfId="890" xr:uid="{8C19CCBF-3118-4502-9538-FD9085DB3390}"/>
    <cellStyle name="40% - Accent4 7 2" xfId="3834" xr:uid="{0475AB31-3B27-42C7-9A8E-166AE1584974}"/>
    <cellStyle name="40% - Accent4 7 2 2" xfId="4146" xr:uid="{D3EE5E99-CB1B-4D04-B8A5-9D582ED896FF}"/>
    <cellStyle name="40% - Accent4 8" xfId="891" xr:uid="{EA42B919-53E8-42E6-85E7-B8F3D5988E22}"/>
    <cellStyle name="40% - Accent4 8 2" xfId="4001" xr:uid="{73A42326-A39A-4868-985A-073FA61BF9CD}"/>
    <cellStyle name="40% - Accent4 9" xfId="892" xr:uid="{77CECA46-CE68-488D-B46B-31C7CE9BCE7B}"/>
    <cellStyle name="40% - Accent5" xfId="45" builtinId="47" customBuiltin="1"/>
    <cellStyle name="40% - Accent5 10" xfId="893" xr:uid="{A0D0DF89-BD1E-45F4-8696-DD2C1BE4C94C}"/>
    <cellStyle name="40% - Accent5 11" xfId="894" xr:uid="{61C3A132-54E1-4E45-BDDE-7D640533FC75}"/>
    <cellStyle name="40% - Accent5 12" xfId="895" xr:uid="{8E850C57-6DA2-4907-8EE6-89FA6C95FD60}"/>
    <cellStyle name="40% - Accent5 13" xfId="896" xr:uid="{B22DBF90-6BBD-4360-B3CE-2AD467E3B748}"/>
    <cellStyle name="40% - Accent5 14" xfId="897" xr:uid="{BED76260-2042-4285-9858-0215B6E4A41D}"/>
    <cellStyle name="40% - Accent5 15" xfId="898" xr:uid="{9FD1625F-76AC-4EC4-8A8C-B4A9EC35275B}"/>
    <cellStyle name="40% - Accent5 16" xfId="899" xr:uid="{193A71D3-5991-460B-BB46-C45C93468D54}"/>
    <cellStyle name="40% - Accent5 17" xfId="900" xr:uid="{A84829F6-9940-4C9A-8B6E-DD68A04223F2}"/>
    <cellStyle name="40% - Accent5 18" xfId="901" xr:uid="{4CC86298-FA83-46F5-B64C-EEA0AC418124}"/>
    <cellStyle name="40% - Accent5 19" xfId="902" xr:uid="{FCF62C2D-447E-4418-B280-989E75A7A140}"/>
    <cellStyle name="40% - Accent5 2" xfId="62" xr:uid="{ED1543EB-A1DF-41EC-8A32-AE0BA326F5F8}"/>
    <cellStyle name="40% - Accent5 2 10" xfId="903" xr:uid="{A2EA5230-A96C-4482-85E5-395F3C492D81}"/>
    <cellStyle name="40% - Accent5 2 11" xfId="904" xr:uid="{31277786-A67E-48EB-96A1-94561D636599}"/>
    <cellStyle name="40% - Accent5 2 12" xfId="905" xr:uid="{C65F623F-151E-43BA-8BD7-350033D6BB41}"/>
    <cellStyle name="40% - Accent5 2 13" xfId="3502" xr:uid="{A73E438A-0F4E-461E-ADCA-DDB05859053C}"/>
    <cellStyle name="40% - Accent5 2 14" xfId="3900" xr:uid="{F70E6D3D-85D5-41C2-9192-FC41051E3D8F}"/>
    <cellStyle name="40% - Accent5 2 2" xfId="906" xr:uid="{251E06BF-67D0-4F17-A93B-B432DF647A04}"/>
    <cellStyle name="40% - Accent5 2 2 2" xfId="907" xr:uid="{C3D79F93-C3B3-442E-B673-1DEB0F444FC6}"/>
    <cellStyle name="40% - Accent5 2 2 2 2" xfId="908" xr:uid="{55EB9CB2-D0E6-4039-A54C-96AD6A8492A8}"/>
    <cellStyle name="40% - Accent5 2 2 2 3" xfId="909" xr:uid="{CF1955BA-6A8E-490C-9261-A1AC3CF68181}"/>
    <cellStyle name="40% - Accent5 2 2 2 4" xfId="910" xr:uid="{722F6F32-845D-4C3A-A184-C5A9BD862F49}"/>
    <cellStyle name="40% - Accent5 2 2 3" xfId="911" xr:uid="{3813C2E0-1143-4DA8-9515-0462B2089C19}"/>
    <cellStyle name="40% - Accent5 2 2 4" xfId="912" xr:uid="{C74D5293-0A7C-4CD7-859F-A9BC5D35E60B}"/>
    <cellStyle name="40% - Accent5 2 2 5" xfId="913" xr:uid="{B0F343C7-2592-4BFD-99E6-ADD7C8E7F43E}"/>
    <cellStyle name="40% - Accent5 2 2 6" xfId="914" xr:uid="{ACD942BC-7F2C-4A4A-BA11-AB8FD67BB26F}"/>
    <cellStyle name="40% - Accent5 2 2 7" xfId="3716" xr:uid="{12A60D50-CABC-45EE-AAFF-317CCAF7A4AB}"/>
    <cellStyle name="40% - Accent5 2 3" xfId="915" xr:uid="{320F8FA9-752B-41C9-8EB2-EE2FBC526933}"/>
    <cellStyle name="40% - Accent5 2 3 2" xfId="916" xr:uid="{451BC074-AE75-4E6E-AFED-C7B0D994B881}"/>
    <cellStyle name="40% - Accent5 2 3 3" xfId="917" xr:uid="{012ED22E-D516-4CEC-B4B1-A5B24B301E2B}"/>
    <cellStyle name="40% - Accent5 2 3 4" xfId="918" xr:uid="{A7FEBAEF-A83F-47E9-8891-D619AF323B14}"/>
    <cellStyle name="40% - Accent5 2 3 5" xfId="4005" xr:uid="{BFD79014-EBAC-45CA-BFE1-ED630354597D}"/>
    <cellStyle name="40% - Accent5 2 4" xfId="919" xr:uid="{8877A008-933E-4FA2-8526-8E886BCC3A9E}"/>
    <cellStyle name="40% - Accent5 2 4 2" xfId="920" xr:uid="{5BF7AD9F-345B-43A8-8E7E-2445728C8E47}"/>
    <cellStyle name="40% - Accent5 2 4 3" xfId="921" xr:uid="{E409F50E-9460-4859-9C8A-69CBBF31EADB}"/>
    <cellStyle name="40% - Accent5 2 4 4" xfId="922" xr:uid="{F908628F-73E4-4F18-9C3F-8D7E6A625866}"/>
    <cellStyle name="40% - Accent5 2 4 5" xfId="4120" xr:uid="{E8BBE630-D990-4233-8AC9-E14757440EF0}"/>
    <cellStyle name="40% - Accent5 2 5" xfId="923" xr:uid="{5CF54D5E-13FA-4313-9962-B361E9144A65}"/>
    <cellStyle name="40% - Accent5 2 6" xfId="924" xr:uid="{4304F134-1FCD-48E2-AC7E-C5D4A0891EB9}"/>
    <cellStyle name="40% - Accent5 2 7" xfId="925" xr:uid="{27C9C7B6-E5D1-46DD-8AD2-3EDC38A7B9BD}"/>
    <cellStyle name="40% - Accent5 2 8" xfId="926" xr:uid="{F6EF6800-C1F5-48F4-979C-E484A7EB9913}"/>
    <cellStyle name="40% - Accent5 2 9" xfId="927" xr:uid="{7279DE4E-8D3A-4204-A146-A9BA6BF19871}"/>
    <cellStyle name="40% - Accent5 2_wp2010 ingTFFC2" xfId="928" xr:uid="{21A421FC-4FCC-4775-85D0-F0E802150A6A}"/>
    <cellStyle name="40% - Accent5 20" xfId="929" xr:uid="{BC83C7EF-4635-4795-AA7A-8CC07BC859D8}"/>
    <cellStyle name="40% - Accent5 21" xfId="930" xr:uid="{156B951B-4103-4CCF-914B-D59C0A20FD02}"/>
    <cellStyle name="40% - Accent5 22" xfId="931" xr:uid="{915C4505-E64F-468B-A582-AD43899F8D01}"/>
    <cellStyle name="40% - Accent5 23" xfId="932" xr:uid="{5F2E4D3D-F323-4776-88E2-8D7BA2FC2515}"/>
    <cellStyle name="40% - Accent5 24" xfId="3394" xr:uid="{7558CE2D-5A6F-4868-BF35-E82410740F0E}"/>
    <cellStyle name="40% - Accent5 25" xfId="3421" xr:uid="{E8CF2852-26F9-4A58-8832-D965A56ADAD5}"/>
    <cellStyle name="40% - Accent5 3" xfId="933" xr:uid="{C32399A5-8903-4DAF-8885-F58138485A9C}"/>
    <cellStyle name="40% - Accent5 3 2" xfId="3612" xr:uid="{634AC598-5D60-47D8-A4A3-6A7634C2E737}"/>
    <cellStyle name="40% - Accent5 4" xfId="934" xr:uid="{C13D0954-1578-43CB-98E8-0C25DF81CCED}"/>
    <cellStyle name="40% - Accent5 4 2" xfId="3613" xr:uid="{D6F8FF5E-F2E9-4CBC-B7BF-A9C4B01132C3}"/>
    <cellStyle name="40% - Accent5 4 2 2" xfId="4006" xr:uid="{967527EA-AAD2-4464-9111-153DCC37E180}"/>
    <cellStyle name="40% - Accent5 5" xfId="935" xr:uid="{2144C6C4-8B58-4B32-83BF-F22167AE6CB7}"/>
    <cellStyle name="40% - Accent5 5 2" xfId="3614" xr:uid="{93D52852-1035-44AB-ADD1-2A6F1C447585}"/>
    <cellStyle name="40% - Accent5 6" xfId="936" xr:uid="{52FB6604-4B8B-4811-B577-F69E8E739EA4}"/>
    <cellStyle name="40% - Accent5 6 2" xfId="3615" xr:uid="{6E86F2E8-CCD2-4495-9A0F-0CE1CE3FE392}"/>
    <cellStyle name="40% - Accent5 7" xfId="937" xr:uid="{A41F8500-E498-47B6-9F9B-D43304407C77}"/>
    <cellStyle name="40% - Accent5 7 2" xfId="3838" xr:uid="{C03FFEA7-2A42-43AE-A8C6-97021281EB9A}"/>
    <cellStyle name="40% - Accent5 7 2 2" xfId="4147" xr:uid="{2DDC2D70-D5F8-4C15-8EE6-6E10E1A2DF85}"/>
    <cellStyle name="40% - Accent5 8" xfId="938" xr:uid="{EB227596-FB6B-4B0C-9262-71C94B225F4A}"/>
    <cellStyle name="40% - Accent5 8 2" xfId="4004" xr:uid="{85C91D03-33BC-4727-B562-44F0E0F43972}"/>
    <cellStyle name="40% - Accent5 9" xfId="939" xr:uid="{EE9CC68C-3875-495C-A4C5-1BBD7C95A257}"/>
    <cellStyle name="40% - Accent6" xfId="48" builtinId="51" customBuiltin="1"/>
    <cellStyle name="40% - Accent6 10" xfId="940" xr:uid="{B6341C18-3DA5-408B-AA7B-03BEC56E9AE6}"/>
    <cellStyle name="40% - Accent6 11" xfId="941" xr:uid="{EE370E00-AF94-4D21-93DE-9C4570DC0413}"/>
    <cellStyle name="40% - Accent6 12" xfId="942" xr:uid="{90A2DEC4-ADC8-4556-B7B0-F4E94482E995}"/>
    <cellStyle name="40% - Accent6 13" xfId="943" xr:uid="{292B1EA0-BA93-43A7-96C5-B0A11669465B}"/>
    <cellStyle name="40% - Accent6 14" xfId="944" xr:uid="{8ADF467E-7D47-409F-87E4-89E2EB2DC838}"/>
    <cellStyle name="40% - Accent6 15" xfId="945" xr:uid="{BE7C8C85-436C-49A5-AA89-EB8E16B25444}"/>
    <cellStyle name="40% - Accent6 16" xfId="946" xr:uid="{B4D9F03B-EA76-4959-B44C-C9CD056FFBA5}"/>
    <cellStyle name="40% - Accent6 17" xfId="947" xr:uid="{07C5BB7C-0609-46E8-BEB1-781DB4129B6D}"/>
    <cellStyle name="40% - Accent6 18" xfId="948" xr:uid="{ADAC4BF7-42B8-4AC0-80F0-FEFEE4AD29A9}"/>
    <cellStyle name="40% - Accent6 19" xfId="949" xr:uid="{46727B8C-D5F9-4A09-ADF1-2ED46DAF748A}"/>
    <cellStyle name="40% - Accent6 2" xfId="63" xr:uid="{A3F22D9D-A1F0-42F4-AE39-DADAB5998F8B}"/>
    <cellStyle name="40% - Accent6 2 10" xfId="950" xr:uid="{B193AEE1-EAC7-4F65-8CE4-55FFFB1506F4}"/>
    <cellStyle name="40% - Accent6 2 11" xfId="951" xr:uid="{50FECACF-F173-4344-A03B-B533C97440B3}"/>
    <cellStyle name="40% - Accent6 2 12" xfId="952" xr:uid="{9FE7187F-B26B-49E4-B317-2112E86FD78D}"/>
    <cellStyle name="40% - Accent6 2 13" xfId="3503" xr:uid="{29B3AD8C-D853-444A-9848-E3D8CE1E0F8C}"/>
    <cellStyle name="40% - Accent6 2 14" xfId="3901" xr:uid="{B022D234-58D2-4F13-BA4A-3939099C0B33}"/>
    <cellStyle name="40% - Accent6 2 2" xfId="953" xr:uid="{33EDC0E9-B38C-404E-9C08-E7CAFF627A52}"/>
    <cellStyle name="40% - Accent6 2 2 2" xfId="954" xr:uid="{0138BC40-7D48-4D67-9E9B-F5FB558C0076}"/>
    <cellStyle name="40% - Accent6 2 2 2 2" xfId="955" xr:uid="{7902D800-180A-4E31-9E13-BE3F7679A1E3}"/>
    <cellStyle name="40% - Accent6 2 2 2 3" xfId="956" xr:uid="{03AD53C4-7393-4872-98D4-8150699396E3}"/>
    <cellStyle name="40% - Accent6 2 2 2 4" xfId="957" xr:uid="{57418B0B-4548-4E60-9ED1-BEC1E8279B04}"/>
    <cellStyle name="40% - Accent6 2 2 3" xfId="958" xr:uid="{16139AD7-F8C2-460F-8CEA-20040BD69AA7}"/>
    <cellStyle name="40% - Accent6 2 2 4" xfId="959" xr:uid="{075FAFBB-0DDD-43CF-9D29-0014C461B1C9}"/>
    <cellStyle name="40% - Accent6 2 2 5" xfId="960" xr:uid="{2727BE07-FFFD-4B12-938B-365B909D9342}"/>
    <cellStyle name="40% - Accent6 2 2 6" xfId="961" xr:uid="{29B480F4-24AB-4B11-ABD1-76FE6F39DF9F}"/>
    <cellStyle name="40% - Accent6 2 2 7" xfId="3717" xr:uid="{14892FBD-F406-4F0D-8B5A-42C56F5E1DD3}"/>
    <cellStyle name="40% - Accent6 2 3" xfId="962" xr:uid="{BEE30202-5CB9-441A-9729-6472335D94B4}"/>
    <cellStyle name="40% - Accent6 2 3 2" xfId="963" xr:uid="{9285EF24-4FA8-448A-A3AC-14B638788A00}"/>
    <cellStyle name="40% - Accent6 2 3 3" xfId="964" xr:uid="{6FDCBEBF-CFF6-42BE-886F-4C4BBD89B9CB}"/>
    <cellStyle name="40% - Accent6 2 3 4" xfId="965" xr:uid="{F53B2860-A3A2-4093-B148-A6F173289907}"/>
    <cellStyle name="40% - Accent6 2 3 5" xfId="4008" xr:uid="{98FFF00C-929C-4697-A419-0A71F8E7E0FF}"/>
    <cellStyle name="40% - Accent6 2 4" xfId="966" xr:uid="{D113BE8F-F6DB-4C05-912D-C9E0D722EEAD}"/>
    <cellStyle name="40% - Accent6 2 4 2" xfId="967" xr:uid="{263F4DFC-CF52-4C56-B5A3-F45AD8D26DF9}"/>
    <cellStyle name="40% - Accent6 2 4 3" xfId="968" xr:uid="{87C7CF32-0998-40EB-8D44-7CA2ABB72C92}"/>
    <cellStyle name="40% - Accent6 2 4 4" xfId="969" xr:uid="{876746B0-4EFC-4FF9-8273-B26A974510F7}"/>
    <cellStyle name="40% - Accent6 2 4 5" xfId="4121" xr:uid="{AD21C817-45E3-4F17-A1E5-A9B9C989B079}"/>
    <cellStyle name="40% - Accent6 2 5" xfId="970" xr:uid="{1BBEC8E0-05FF-4DAD-B4AA-13A06B6E7F39}"/>
    <cellStyle name="40% - Accent6 2 6" xfId="971" xr:uid="{3414B9FD-0026-44A6-89A4-6C9DEB15F649}"/>
    <cellStyle name="40% - Accent6 2 7" xfId="972" xr:uid="{02DBD427-9712-43C9-8A6A-124C3D42E9B6}"/>
    <cellStyle name="40% - Accent6 2 8" xfId="973" xr:uid="{B70C7231-0CA5-4F43-843A-FF0B4420A2D6}"/>
    <cellStyle name="40% - Accent6 2 9" xfId="974" xr:uid="{BA87BE49-D310-441D-8805-462CAEDA2E7D}"/>
    <cellStyle name="40% - Accent6 2_wp2010 ingTFFC2" xfId="975" xr:uid="{DAEC2846-30DC-4C6E-B8D2-506D29349C69}"/>
    <cellStyle name="40% - Accent6 20" xfId="976" xr:uid="{EDF6B20E-992D-4931-9F21-135653F931B5}"/>
    <cellStyle name="40% - Accent6 21" xfId="977" xr:uid="{C53F22C8-8DFD-4D3E-A55A-1CCE10DA8A28}"/>
    <cellStyle name="40% - Accent6 22" xfId="978" xr:uid="{B7E4D4DF-6603-4335-84C6-7319DC2B0DBA}"/>
    <cellStyle name="40% - Accent6 23" xfId="979" xr:uid="{8AB016F6-2959-4BCA-B205-57B103ACC113}"/>
    <cellStyle name="40% - Accent6 24" xfId="3396" xr:uid="{77DF0A62-B02F-4B04-ABAC-A2E5763D0485}"/>
    <cellStyle name="40% - Accent6 25" xfId="3419" xr:uid="{C5F0F264-5A29-4C05-9488-11A41F684DA8}"/>
    <cellStyle name="40% - Accent6 3" xfId="980" xr:uid="{69566F45-22CD-4E86-81CA-1C0207CF3993}"/>
    <cellStyle name="40% - Accent6 3 2" xfId="3616" xr:uid="{5DDEA03D-FFD8-4818-83CF-4B65FDFFD717}"/>
    <cellStyle name="40% - Accent6 4" xfId="981" xr:uid="{97D77079-DEAF-4442-A5C0-03CDEA3B7983}"/>
    <cellStyle name="40% - Accent6 4 2" xfId="3617" xr:uid="{4737802F-A53D-4111-9A30-4FAB27E1B013}"/>
    <cellStyle name="40% - Accent6 4 2 2" xfId="4009" xr:uid="{D9B7DD65-61B7-4836-98EF-05CB6BAEF657}"/>
    <cellStyle name="40% - Accent6 5" xfId="982" xr:uid="{F95A687F-040F-4538-B1D4-25670A155723}"/>
    <cellStyle name="40% - Accent6 5 2" xfId="3618" xr:uid="{9C21F47A-83E5-4144-93E0-430D8EF6A428}"/>
    <cellStyle name="40% - Accent6 6" xfId="983" xr:uid="{8BEA9C50-33B9-42EE-B65C-E34DCEEC9604}"/>
    <cellStyle name="40% - Accent6 6 2" xfId="3619" xr:uid="{2E3E3E9D-7CE2-4D7C-BF4F-BC15B0327B3C}"/>
    <cellStyle name="40% - Accent6 7" xfId="984" xr:uid="{DFA7F417-CFE2-43AB-AF4F-ECEF9B0091E2}"/>
    <cellStyle name="40% - Accent6 7 2" xfId="3842" xr:uid="{F1ED5901-3788-4B06-9763-1AB5005FD588}"/>
    <cellStyle name="40% - Accent6 7 2 2" xfId="4148" xr:uid="{79129D71-C158-41C2-AE66-42733A1BE77D}"/>
    <cellStyle name="40% - Accent6 8" xfId="985" xr:uid="{A16E419E-F429-4D10-BAA9-09906A1F2BF8}"/>
    <cellStyle name="40% - Accent6 8 2" xfId="4007" xr:uid="{772875B1-C579-464C-9656-D305487E5B5C}"/>
    <cellStyle name="40% - Accent6 9" xfId="986" xr:uid="{55A80551-0E66-4904-82A2-462657BBC904}"/>
    <cellStyle name="40% - ส่วนที่ถูกเน้น1" xfId="987" xr:uid="{06C108FA-EC60-409D-A2C9-98700EDC363E}"/>
    <cellStyle name="40% - ส่วนที่ถูกเน้น1 2" xfId="988" xr:uid="{5EAAFBF9-AD6A-4860-A8F2-EA31F422826A}"/>
    <cellStyle name="40% - ส่วนที่ถูกเน้น1 3" xfId="989" xr:uid="{F099179A-CCA9-42B3-9FF7-D4764760D26D}"/>
    <cellStyle name="40% - ส่วนที่ถูกเน้น2" xfId="990" xr:uid="{59E37751-B1F3-4371-9D27-496F5FE8B1E1}"/>
    <cellStyle name="40% - ส่วนที่ถูกเน้น2 2" xfId="991" xr:uid="{78F9874C-CB3E-4F77-BCA8-9620E6637C21}"/>
    <cellStyle name="40% - ส่วนที่ถูกเน้น2 3" xfId="992" xr:uid="{A926FCEB-D09E-4DD3-B32E-22D33FF51E56}"/>
    <cellStyle name="40% - ส่วนที่ถูกเน้น3" xfId="993" xr:uid="{9B622730-FC08-4B0F-92F7-5B27E928A4CB}"/>
    <cellStyle name="40% - ส่วนที่ถูกเน้น3 2" xfId="994" xr:uid="{CA81C86D-B876-46BD-95CD-124740BF4254}"/>
    <cellStyle name="40% - ส่วนที่ถูกเน้น3 3" xfId="995" xr:uid="{A4B16063-2775-4A8C-AF98-DE124AAAA1DF}"/>
    <cellStyle name="40% - ส่วนที่ถูกเน้น4" xfId="996" xr:uid="{4C001439-8638-4E59-AB9C-787A502A62E5}"/>
    <cellStyle name="40% - ส่วนที่ถูกเน้น4 2" xfId="997" xr:uid="{DE566BD9-0369-4856-8F63-7DA7BE80DC4B}"/>
    <cellStyle name="40% - ส่วนที่ถูกเน้น4 3" xfId="998" xr:uid="{122854E1-3D93-41FF-96B8-7C87C812F312}"/>
    <cellStyle name="40% - ส่วนที่ถูกเน้น5" xfId="999" xr:uid="{C98EAE30-2711-46AD-8728-72BB5648E837}"/>
    <cellStyle name="40% - ส่วนที่ถูกเน้น5 2" xfId="1000" xr:uid="{2D9CC7FF-B244-4A8C-A733-CE938FD7224E}"/>
    <cellStyle name="40% - ส่วนที่ถูกเน้น5 3" xfId="1001" xr:uid="{D567D519-7B67-4526-BFDE-7327D3DBD817}"/>
    <cellStyle name="40% - ส่วนที่ถูกเน้น6" xfId="1002" xr:uid="{1EC122A4-F79E-48EE-976E-6AF4DFDC8E03}"/>
    <cellStyle name="40% - ส่วนที่ถูกเน้น6 2" xfId="1003" xr:uid="{7B6D24B8-7F05-463C-8774-1B366D107236}"/>
    <cellStyle name="40% - ส่วนที่ถูกเน้น6 3" xfId="1004" xr:uid="{20225A27-BA30-4692-A0F7-6E613E66F965}"/>
    <cellStyle name="60% - Accent1 10" xfId="1005" xr:uid="{C3CD77D7-97C1-4332-9D18-91495C18DEA7}"/>
    <cellStyle name="60% - Accent1 11" xfId="1006" xr:uid="{1D0059DE-BCDE-463D-9115-1CC634136DDA}"/>
    <cellStyle name="60% - Accent1 12" xfId="1007" xr:uid="{9170B5D3-0006-480A-B83D-9910D44AD056}"/>
    <cellStyle name="60% - Accent1 13" xfId="1008" xr:uid="{0AAD1E9A-3A5B-44D3-9010-94A00643AE5C}"/>
    <cellStyle name="60% - Accent1 14" xfId="1009" xr:uid="{F20FFD93-99DF-45F7-8CAC-860C7632867A}"/>
    <cellStyle name="60% - Accent1 15" xfId="282" xr:uid="{E95AD6E3-4CB8-4153-829F-7253E6ECF319}"/>
    <cellStyle name="60% - Accent1 2" xfId="64" xr:uid="{03AF4E55-F7D9-4C59-BEE7-EE236BFB9E7F}"/>
    <cellStyle name="60% - Accent1 2 10" xfId="1010" xr:uid="{7CE5C524-B474-4365-B5A4-A197D8C66618}"/>
    <cellStyle name="60% - Accent1 2 11" xfId="1011" xr:uid="{BFD8F852-DDD0-45BE-B731-0B6C3CB183FF}"/>
    <cellStyle name="60% - Accent1 2 12" xfId="1012" xr:uid="{3F0C912F-66B3-4811-80AD-2E88D92F4BBB}"/>
    <cellStyle name="60% - Accent1 2 13" xfId="3504" xr:uid="{FEB371F3-8543-4242-B3E0-5E964B53AD6A}"/>
    <cellStyle name="60% - Accent1 2 2" xfId="1013" xr:uid="{CE034FDF-E4F3-4B06-88DE-537275584F36}"/>
    <cellStyle name="60% - Accent1 2 2 2" xfId="1014" xr:uid="{92B8F0EC-B0FC-4D11-9F8C-AEC0245D3A4F}"/>
    <cellStyle name="60% - Accent1 2 2 2 2" xfId="1015" xr:uid="{FCCD5069-DE71-4BA0-B4D2-90CBCA39C009}"/>
    <cellStyle name="60% - Accent1 2 2 2 3" xfId="1016" xr:uid="{0D6BA6B7-0D1E-4EA2-88EE-1EF477F92698}"/>
    <cellStyle name="60% - Accent1 2 2 2 4" xfId="1017" xr:uid="{21EC6257-6742-43C0-9B2D-3B4A23078FE4}"/>
    <cellStyle name="60% - Accent1 2 2 3" xfId="1018" xr:uid="{CD4F9B11-B5A8-4E2A-B0DE-CA8562B9D47A}"/>
    <cellStyle name="60% - Accent1 2 2 4" xfId="1019" xr:uid="{AFA28FB7-CF7F-4FF5-BD01-9821222387B6}"/>
    <cellStyle name="60% - Accent1 2 2 5" xfId="1020" xr:uid="{1BF920EE-7A12-43EC-9CE1-4E335C178B35}"/>
    <cellStyle name="60% - Accent1 2 2 6" xfId="1021" xr:uid="{C2E28253-6165-48D2-B3B6-49CD96553CC6}"/>
    <cellStyle name="60% - Accent1 2 2 7" xfId="3718" xr:uid="{31111710-CD3F-4476-825A-ADFD0CBBBEAF}"/>
    <cellStyle name="60% - Accent1 2 3" xfId="1022" xr:uid="{163865FD-B9FF-4323-9B4B-409674B5F80E}"/>
    <cellStyle name="60% - Accent1 2 3 2" xfId="1023" xr:uid="{574C749D-6539-488F-84D4-3039B61C5984}"/>
    <cellStyle name="60% - Accent1 2 3 3" xfId="1024" xr:uid="{5B06F7F4-4D9C-4682-A446-C8F3EF5553A1}"/>
    <cellStyle name="60% - Accent1 2 3 4" xfId="1025" xr:uid="{1DD52DDE-DE67-487D-89E8-9DDF8689BFF5}"/>
    <cellStyle name="60% - Accent1 2 3 5" xfId="4149" xr:uid="{90095912-3505-4A5C-BEA2-F5C67F6AEA35}"/>
    <cellStyle name="60% - Accent1 2 4" xfId="1026" xr:uid="{4CC18F4F-C9DB-482E-B5DD-D3733EBE258C}"/>
    <cellStyle name="60% - Accent1 2 4 2" xfId="1027" xr:uid="{FD7C716D-E332-4551-870F-ABC91AA4CFAD}"/>
    <cellStyle name="60% - Accent1 2 4 3" xfId="1028" xr:uid="{2A6F54B8-4E32-48B6-B571-A092A0782BF5}"/>
    <cellStyle name="60% - Accent1 2 4 4" xfId="1029" xr:uid="{D5BBCF86-B300-4697-A7C2-6E31D19ABF62}"/>
    <cellStyle name="60% - Accent1 2 5" xfId="1030" xr:uid="{C0689339-ECDE-4534-A93D-066EBB4E65FE}"/>
    <cellStyle name="60% - Accent1 2 6" xfId="1031" xr:uid="{F41BA7FB-7558-44B0-AEDD-5CC1E232421A}"/>
    <cellStyle name="60% - Accent1 2 7" xfId="1032" xr:uid="{0F67B2C8-F33C-47B5-B524-C9C66000935C}"/>
    <cellStyle name="60% - Accent1 2 8" xfId="1033" xr:uid="{606F7280-0A9F-47AF-AA13-8CA2F6E99A12}"/>
    <cellStyle name="60% - Accent1 2 9" xfId="1034" xr:uid="{C348B82B-9936-4EC8-830E-A19F216B3C72}"/>
    <cellStyle name="60% - Accent1 2_wp2010 ingTFFC2" xfId="1035" xr:uid="{B56336C9-B305-49BC-9376-4A6A30801990}"/>
    <cellStyle name="60% - Accent1 3" xfId="1036" xr:uid="{6F7EEEA4-A851-4AA4-A0C4-433F41D2AFF8}"/>
    <cellStyle name="60% - Accent1 3 2" xfId="1037" xr:uid="{0A1458D3-790E-415C-9EEB-F83A0B7763F7}"/>
    <cellStyle name="60% - Accent1 3 3" xfId="1038" xr:uid="{34660B29-EC8E-484A-8D8F-6A2334B9933E}"/>
    <cellStyle name="60% - Accent1 3 4" xfId="1039" xr:uid="{D748DD7C-F820-40FF-B6C2-D3CEAAC4363E}"/>
    <cellStyle name="60% - Accent1 3 5" xfId="3633" xr:uid="{0BAF199F-420B-4D72-BD04-B764A9277AF9}"/>
    <cellStyle name="60% - Accent1 3_Lead 31.08.10_MSI #9" xfId="1040" xr:uid="{69FFF466-C1AE-4703-9EF7-152982ADACCF}"/>
    <cellStyle name="60% - Accent1 4" xfId="1041" xr:uid="{6FA383AB-07B4-43D1-BC75-BDDD8C92E248}"/>
    <cellStyle name="60% - Accent1 4 2" xfId="1042" xr:uid="{8A2BEB0A-D601-4CFC-856A-F8A8CAAC76CE}"/>
    <cellStyle name="60% - Accent1 4 3" xfId="1043" xr:uid="{9318929A-30C9-430D-A285-D38BA32AB302}"/>
    <cellStyle name="60% - Accent1 4 4" xfId="1044" xr:uid="{4AD5D3A8-01B1-4F7F-A1D8-D724AA0E92FC}"/>
    <cellStyle name="60% - Accent1 4 5" xfId="3634" xr:uid="{25B18DF6-6DC7-48D8-9EE4-8AA386A2AC0F}"/>
    <cellStyle name="60% - Accent1 5" xfId="1045" xr:uid="{64A0C502-E06C-4EE3-B060-EDBC9F8A28CB}"/>
    <cellStyle name="60% - Accent1 5 2" xfId="1046" xr:uid="{65EDAF2A-C20E-42AE-8680-2C26ED4E93CD}"/>
    <cellStyle name="60% - Accent1 5 3" xfId="1047" xr:uid="{C7F13D84-3104-44B7-B221-4DCC2A68E453}"/>
    <cellStyle name="60% - Accent1 5 4" xfId="1048" xr:uid="{A2611D39-55A4-444F-A97D-F49743BAD77E}"/>
    <cellStyle name="60% - Accent1 5 5" xfId="3823" xr:uid="{886793C7-B8B6-4421-B323-536E2899E905}"/>
    <cellStyle name="60% - Accent1 6" xfId="1049" xr:uid="{FD36A227-79E5-4395-9BD4-1FDF59EA3AE6}"/>
    <cellStyle name="60% - Accent1 7" xfId="1050" xr:uid="{36549718-10D3-4886-93C2-7F88A62C719A}"/>
    <cellStyle name="60% - Accent1 8" xfId="1051" xr:uid="{36F799D3-4409-4749-9C6D-95949E100101}"/>
    <cellStyle name="60% - Accent1 9" xfId="1052" xr:uid="{154923B7-C42B-4D99-9432-64EAFF61AAAC}"/>
    <cellStyle name="60% - Accent2 10" xfId="1053" xr:uid="{FBAF2DD5-AE05-4FB4-B71B-B5CF1A7EBB92}"/>
    <cellStyle name="60% - Accent2 11" xfId="1054" xr:uid="{7EBF3558-74F3-4203-A227-C0CC256F8A37}"/>
    <cellStyle name="60% - Accent2 12" xfId="1055" xr:uid="{571DD32B-3EE3-4B22-85AC-72863D23A803}"/>
    <cellStyle name="60% - Accent2 13" xfId="1056" xr:uid="{79D661A0-9DA9-435A-BB41-3287D93D6356}"/>
    <cellStyle name="60% - Accent2 14" xfId="1057" xr:uid="{BAAAE0E0-54F1-4ED9-8FBD-FE674A947A6F}"/>
    <cellStyle name="60% - Accent2 15" xfId="283" xr:uid="{66148F49-EAA1-4102-9C37-2A6ABF7CAE8C}"/>
    <cellStyle name="60% - Accent2 2" xfId="65" xr:uid="{50A65473-80C2-4F92-8148-FD540D36016B}"/>
    <cellStyle name="60% - Accent2 2 10" xfId="1058" xr:uid="{D8554945-1452-4581-8734-34332BA61F55}"/>
    <cellStyle name="60% - Accent2 2 11" xfId="1059" xr:uid="{A465A0EC-441F-40E3-9662-189802576093}"/>
    <cellStyle name="60% - Accent2 2 12" xfId="1060" xr:uid="{1FE04014-A9F3-46AC-B026-18799931A7D9}"/>
    <cellStyle name="60% - Accent2 2 13" xfId="3505" xr:uid="{5C9DA721-CCE5-45DC-B51E-3AF35152F9CD}"/>
    <cellStyle name="60% - Accent2 2 2" xfId="1061" xr:uid="{950CB31C-4813-4765-AC8C-C0ED91AF0297}"/>
    <cellStyle name="60% - Accent2 2 2 2" xfId="1062" xr:uid="{CCBC6839-F2F4-47CA-AC56-66531A03AF93}"/>
    <cellStyle name="60% - Accent2 2 2 2 2" xfId="1063" xr:uid="{43DD72AB-88FB-4B88-BF42-2FB5D34A59BF}"/>
    <cellStyle name="60% - Accent2 2 2 2 3" xfId="1064" xr:uid="{A402B072-E709-4E95-9681-4592B0F6A496}"/>
    <cellStyle name="60% - Accent2 2 2 2 4" xfId="1065" xr:uid="{C1089C47-DDB1-4A70-BF48-0596642B87D0}"/>
    <cellStyle name="60% - Accent2 2 2 3" xfId="1066" xr:uid="{7D0A7D67-D4C6-491A-95EE-6A26FDAA126B}"/>
    <cellStyle name="60% - Accent2 2 2 4" xfId="1067" xr:uid="{C32D28E4-2097-48DF-B088-8E7125432318}"/>
    <cellStyle name="60% - Accent2 2 2 5" xfId="1068" xr:uid="{083389DF-C068-43FC-B7BF-87D5D6F1121B}"/>
    <cellStyle name="60% - Accent2 2 2 6" xfId="1069" xr:uid="{5FCB7BEC-862D-480E-AB9C-6FC94574F25B}"/>
    <cellStyle name="60% - Accent2 2 2 7" xfId="3719" xr:uid="{A2F7DD7E-856F-431A-A20A-380EC22D1AD4}"/>
    <cellStyle name="60% - Accent2 2 3" xfId="1070" xr:uid="{476E0CE9-0520-4EFE-BFFD-785F1E1D39A4}"/>
    <cellStyle name="60% - Accent2 2 3 2" xfId="1071" xr:uid="{3DEE13B3-853C-48F7-8E18-1BB8941B5B1A}"/>
    <cellStyle name="60% - Accent2 2 3 3" xfId="1072" xr:uid="{CD4C7A5C-A5EF-4970-8D16-63250C3A0A6E}"/>
    <cellStyle name="60% - Accent2 2 3 4" xfId="1073" xr:uid="{F801D082-C348-4542-9B03-929C9725EAE7}"/>
    <cellStyle name="60% - Accent2 2 3 5" xfId="4150" xr:uid="{A4CA8AF7-107A-4EB0-8BF5-EB3B6F567102}"/>
    <cellStyle name="60% - Accent2 2 4" xfId="1074" xr:uid="{08DB814B-A1EB-4105-9723-ADB1D1B07EB2}"/>
    <cellStyle name="60% - Accent2 2 4 2" xfId="1075" xr:uid="{555E4BE6-6DA1-41CE-A065-2E9BE89568D3}"/>
    <cellStyle name="60% - Accent2 2 4 3" xfId="1076" xr:uid="{0B8EE9EC-9EFC-4B40-AEC4-D79950A9B38E}"/>
    <cellStyle name="60% - Accent2 2 4 4" xfId="1077" xr:uid="{D4EADFED-CA63-4CFB-82AE-61C7501CA311}"/>
    <cellStyle name="60% - Accent2 2 5" xfId="1078" xr:uid="{A609C728-4049-4CA3-9135-47B290725939}"/>
    <cellStyle name="60% - Accent2 2 6" xfId="1079" xr:uid="{DBB363D8-A62E-4779-B703-AF9918118954}"/>
    <cellStyle name="60% - Accent2 2 7" xfId="1080" xr:uid="{394B62C9-C1F3-4E11-8EFD-531978C78E5A}"/>
    <cellStyle name="60% - Accent2 2 8" xfId="1081" xr:uid="{BD40E272-EA01-46DE-A634-685723A1E3E5}"/>
    <cellStyle name="60% - Accent2 2 9" xfId="1082" xr:uid="{D09B868D-D570-4B39-AEAF-4D975FFB8300}"/>
    <cellStyle name="60% - Accent2 2_wp2010 ingTFFC2" xfId="1083" xr:uid="{5099FC30-9300-486E-B738-9A8886189E6A}"/>
    <cellStyle name="60% - Accent2 3" xfId="1084" xr:uid="{3DA3CF98-C78F-4F78-A8DA-B9105F574509}"/>
    <cellStyle name="60% - Accent2 3 2" xfId="1085" xr:uid="{2E4CC91A-CE6F-44AE-AC6A-0F0D4F4AF117}"/>
    <cellStyle name="60% - Accent2 3 3" xfId="1086" xr:uid="{59BE7ABA-24B5-41FB-876F-50F1A5E0809D}"/>
    <cellStyle name="60% - Accent2 3 4" xfId="1087" xr:uid="{C3C62CA8-6C28-49BF-AB5C-ADD330936450}"/>
    <cellStyle name="60% - Accent2 3 5" xfId="3635" xr:uid="{E53B824F-5FA9-4CC0-99CF-578B8F39D0A6}"/>
    <cellStyle name="60% - Accent2 3_Lead 31.08.10_MSI #9" xfId="1088" xr:uid="{2DB8DBD5-057A-4C25-80FC-220EF8F4231B}"/>
    <cellStyle name="60% - Accent2 4" xfId="1089" xr:uid="{AD88B57E-BF14-44E8-8EEF-94442B07C75C}"/>
    <cellStyle name="60% - Accent2 4 2" xfId="1090" xr:uid="{9FF9F38B-5561-444D-8D6F-E374F1BEBF35}"/>
    <cellStyle name="60% - Accent2 4 3" xfId="1091" xr:uid="{19E88D2A-2049-4B8A-9B4A-8CEE70A81AC0}"/>
    <cellStyle name="60% - Accent2 4 4" xfId="1092" xr:uid="{202EF167-3D63-4C8D-A0E9-27D56100F78A}"/>
    <cellStyle name="60% - Accent2 4 5" xfId="3636" xr:uid="{CE2C3CD0-77A4-466B-AF7B-9975DCECF13A}"/>
    <cellStyle name="60% - Accent2 5" xfId="1093" xr:uid="{52B0057F-7DD8-41C2-A1FB-484D21C74954}"/>
    <cellStyle name="60% - Accent2 5 2" xfId="1094" xr:uid="{869C3E40-0B38-40D9-A088-ED3A7AC3C2F0}"/>
    <cellStyle name="60% - Accent2 5 3" xfId="1095" xr:uid="{29454A3E-96B0-48A5-8961-70F13D494110}"/>
    <cellStyle name="60% - Accent2 5 4" xfId="1096" xr:uid="{F5B79FAD-B2C3-437C-B0FC-85EA72B31C0C}"/>
    <cellStyle name="60% - Accent2 5 5" xfId="3827" xr:uid="{000C6643-7237-488B-9E32-6D19A380FC05}"/>
    <cellStyle name="60% - Accent2 6" xfId="1097" xr:uid="{DC19F484-FAE2-408C-8828-58A25828736C}"/>
    <cellStyle name="60% - Accent2 7" xfId="1098" xr:uid="{1D3A591C-4C53-4E66-B09C-2165A0B6B660}"/>
    <cellStyle name="60% - Accent2 8" xfId="1099" xr:uid="{202ACFB9-BB43-4986-9855-3E579AAA403E}"/>
    <cellStyle name="60% - Accent2 9" xfId="1100" xr:uid="{2FD9BF60-25C0-4A81-97F9-3FB7B7C9D647}"/>
    <cellStyle name="60% - Accent3 10" xfId="1101" xr:uid="{57436093-AD05-4A1E-841B-658D7B4A8FCC}"/>
    <cellStyle name="60% - Accent3 11" xfId="1102" xr:uid="{4169D58A-FBF9-47C3-B264-5E85F75DE610}"/>
    <cellStyle name="60% - Accent3 12" xfId="1103" xr:uid="{50D2A4F8-E73E-47CB-97FF-11A9577D9C10}"/>
    <cellStyle name="60% - Accent3 13" xfId="1104" xr:uid="{FE03BB52-16C8-418E-8E4A-35EA0585FD82}"/>
    <cellStyle name="60% - Accent3 14" xfId="1105" xr:uid="{790AF4C9-F32F-476B-8518-A3ABDE129658}"/>
    <cellStyle name="60% - Accent3 15" xfId="284" xr:uid="{55D63AAA-9E0B-4743-A26B-C47608DDF3CA}"/>
    <cellStyle name="60% - Accent3 2" xfId="66" xr:uid="{C5CEB5F7-94CA-4151-9CC3-31B0C11067C2}"/>
    <cellStyle name="60% - Accent3 2 10" xfId="1106" xr:uid="{653B004C-FAF6-453D-88F8-AFA4EF4473D1}"/>
    <cellStyle name="60% - Accent3 2 11" xfId="1107" xr:uid="{7F8E4F8A-FC6E-48E0-BBCD-0371356582AD}"/>
    <cellStyle name="60% - Accent3 2 12" xfId="1108" xr:uid="{2562B1B8-071C-43E7-A3E6-44FDDEB7DF6A}"/>
    <cellStyle name="60% - Accent3 2 13" xfId="3506" xr:uid="{4D35008F-853E-4F89-A99D-F54EAE3240FB}"/>
    <cellStyle name="60% - Accent3 2 2" xfId="1109" xr:uid="{9798E696-4FF2-44AB-B1F5-BA409DF4D03B}"/>
    <cellStyle name="60% - Accent3 2 2 2" xfId="1110" xr:uid="{B16BA124-9251-4D83-8B68-D9E218EE6AF8}"/>
    <cellStyle name="60% - Accent3 2 2 2 2" xfId="1111" xr:uid="{19148A9E-FC6C-485F-8BCA-DAC68CAA7BF5}"/>
    <cellStyle name="60% - Accent3 2 2 2 3" xfId="1112" xr:uid="{E520CDAF-E299-49E4-A3EE-BB8C4F3B149A}"/>
    <cellStyle name="60% - Accent3 2 2 2 4" xfId="1113" xr:uid="{9D039184-0B9C-40AE-9178-D64B4B4F1D91}"/>
    <cellStyle name="60% - Accent3 2 2 3" xfId="1114" xr:uid="{D086E512-1FAE-4E04-AD4B-EE8F18D0FE0E}"/>
    <cellStyle name="60% - Accent3 2 2 4" xfId="1115" xr:uid="{17DDA609-2C90-4C7C-9EF2-94EFB670593D}"/>
    <cellStyle name="60% - Accent3 2 2 5" xfId="1116" xr:uid="{EAC864C5-E83E-4762-938D-ED22E771D166}"/>
    <cellStyle name="60% - Accent3 2 2 6" xfId="1117" xr:uid="{A7619084-8154-4E2D-A4D3-C0BB550CB8D7}"/>
    <cellStyle name="60% - Accent3 2 2 7" xfId="3720" xr:uid="{CE83E01E-AEBA-42D4-A6B2-70352537C897}"/>
    <cellStyle name="60% - Accent3 2 3" xfId="1118" xr:uid="{EA40C709-65D7-4BA6-BED7-73A8D9E81B2B}"/>
    <cellStyle name="60% - Accent3 2 3 2" xfId="1119" xr:uid="{7FBBD7F7-624A-4F76-A0CA-25F8266AB019}"/>
    <cellStyle name="60% - Accent3 2 3 3" xfId="1120" xr:uid="{C1E407DB-8057-4E7D-A192-6205B4406581}"/>
    <cellStyle name="60% - Accent3 2 3 4" xfId="1121" xr:uid="{AB50077D-E0F5-4EE1-9416-7F7B34FC5628}"/>
    <cellStyle name="60% - Accent3 2 3 5" xfId="4151" xr:uid="{0598BA3E-22B7-43A6-B760-C0B15E12E6C6}"/>
    <cellStyle name="60% - Accent3 2 4" xfId="1122" xr:uid="{1E12820C-9009-4A94-9A8D-0A52AD086897}"/>
    <cellStyle name="60% - Accent3 2 4 2" xfId="1123" xr:uid="{D775F92A-72C3-4DFD-849E-5B2479C9C11A}"/>
    <cellStyle name="60% - Accent3 2 4 3" xfId="1124" xr:uid="{E222C280-AD23-4BDD-9F26-1B9E03AC72B7}"/>
    <cellStyle name="60% - Accent3 2 4 4" xfId="1125" xr:uid="{1F5C2194-5E26-471A-AE4F-C2E6DEBB86BD}"/>
    <cellStyle name="60% - Accent3 2 5" xfId="1126" xr:uid="{4254BE88-4769-40AD-B37F-464DAB90B29B}"/>
    <cellStyle name="60% - Accent3 2 6" xfId="1127" xr:uid="{DBF5AA34-266E-43BE-953A-2D03C8F0825F}"/>
    <cellStyle name="60% - Accent3 2 7" xfId="1128" xr:uid="{C5202EF3-6A39-44EE-B9CB-2E5AE8113448}"/>
    <cellStyle name="60% - Accent3 2 8" xfId="1129" xr:uid="{3367ACC4-3904-4693-A3AE-402573898F40}"/>
    <cellStyle name="60% - Accent3 2 9" xfId="1130" xr:uid="{41D96951-8A5A-4C82-8DB7-DE0968285828}"/>
    <cellStyle name="60% - Accent3 2_wp2010 ingTFFC2" xfId="1131" xr:uid="{B1907111-6A41-4C81-B0E0-07C203F54AAB}"/>
    <cellStyle name="60% - Accent3 3" xfId="1132" xr:uid="{F80E0D3B-B3BB-47F1-9B08-ACF33B814722}"/>
    <cellStyle name="60% - Accent3 3 2" xfId="1133" xr:uid="{C6D08EBA-F422-4FFE-A41C-18660D2D5E27}"/>
    <cellStyle name="60% - Accent3 3 3" xfId="1134" xr:uid="{836DAE29-D7D4-416C-8D7A-C91B87A6FEEE}"/>
    <cellStyle name="60% - Accent3 3 4" xfId="1135" xr:uid="{E97464CF-BE45-41EE-A587-AD273E79015F}"/>
    <cellStyle name="60% - Accent3 3 5" xfId="3637" xr:uid="{F2695A8D-646A-4568-AE1C-A8AED27859A6}"/>
    <cellStyle name="60% - Accent3 3_Lead 31.08.10_MSI #9" xfId="1136" xr:uid="{241CA886-D86A-4DB8-9C04-292E6811BD64}"/>
    <cellStyle name="60% - Accent3 4" xfId="1137" xr:uid="{BBAF6850-FAFB-46A0-801C-8BF3DD792808}"/>
    <cellStyle name="60% - Accent3 4 2" xfId="1138" xr:uid="{4AF48F72-FEA8-40AE-9AD4-46249E47A66B}"/>
    <cellStyle name="60% - Accent3 4 3" xfId="1139" xr:uid="{25725DBA-DD38-4915-A7F1-0B8075EED35C}"/>
    <cellStyle name="60% - Accent3 4 4" xfId="1140" xr:uid="{301863B3-E88F-4F95-B3C8-9B05A76EA6CA}"/>
    <cellStyle name="60% - Accent3 4 5" xfId="3638" xr:uid="{BAE1853B-4D9D-406E-A491-BF30B6D9B37E}"/>
    <cellStyle name="60% - Accent3 5" xfId="1141" xr:uid="{1B18EB2A-4F13-4B95-B326-D9574A048662}"/>
    <cellStyle name="60% - Accent3 5 2" xfId="1142" xr:uid="{AD926A72-8E9E-4EFF-812D-62F2FC0A4175}"/>
    <cellStyle name="60% - Accent3 5 3" xfId="1143" xr:uid="{28C4F08D-89D7-43A9-AD06-D57789C3769F}"/>
    <cellStyle name="60% - Accent3 5 4" xfId="1144" xr:uid="{2669D84F-099E-4426-9D48-814FE52116D6}"/>
    <cellStyle name="60% - Accent3 5 5" xfId="3831" xr:uid="{0927D5B8-A96F-41DA-A6F3-CDC5E12692BB}"/>
    <cellStyle name="60% - Accent3 6" xfId="1145" xr:uid="{5CBE05C0-B09F-4866-A4A1-6D332A8082E5}"/>
    <cellStyle name="60% - Accent3 7" xfId="1146" xr:uid="{7B03566F-2BC5-4CBD-99AC-BF668016E7C6}"/>
    <cellStyle name="60% - Accent3 8" xfId="1147" xr:uid="{A8167251-C3D1-437F-9F96-E3BEBB68B827}"/>
    <cellStyle name="60% - Accent3 9" xfId="1148" xr:uid="{F1CBE2BA-4C1F-407C-85EE-2FB2FD575F4D}"/>
    <cellStyle name="60% - Accent4 10" xfId="1149" xr:uid="{9FF06296-EF9F-463A-BC51-3C5B0CDA7ED0}"/>
    <cellStyle name="60% - Accent4 11" xfId="1150" xr:uid="{4F483A6E-66EA-4E3B-A87D-DA6CAED47964}"/>
    <cellStyle name="60% - Accent4 12" xfId="1151" xr:uid="{1D29871E-51DA-49FC-828F-10BA7785FB40}"/>
    <cellStyle name="60% - Accent4 13" xfId="1152" xr:uid="{F07A92C8-DC38-43FD-861C-146DBFE553BB}"/>
    <cellStyle name="60% - Accent4 14" xfId="1153" xr:uid="{37A9197F-5F78-4432-8F84-278E7556A0FA}"/>
    <cellStyle name="60% - Accent4 15" xfId="285" xr:uid="{67B86AC2-2A31-431D-B52D-E1337555B86C}"/>
    <cellStyle name="60% - Accent4 2" xfId="67" xr:uid="{ADC920D8-E565-469F-A6AB-C8C4CD10A1AB}"/>
    <cellStyle name="60% - Accent4 2 10" xfId="1154" xr:uid="{DD8B6501-36AB-475E-BDB6-394599B9A77A}"/>
    <cellStyle name="60% - Accent4 2 11" xfId="1155" xr:uid="{B331D3E7-421E-413C-BA5A-E04AD470F950}"/>
    <cellStyle name="60% - Accent4 2 12" xfId="1156" xr:uid="{0B05E899-7A41-40A4-AD0D-9F968C195973}"/>
    <cellStyle name="60% - Accent4 2 13" xfId="3507" xr:uid="{8B6C99C7-FE3F-4734-9EDD-72ADBFEA9643}"/>
    <cellStyle name="60% - Accent4 2 2" xfId="1157" xr:uid="{CB7E8E8C-564E-4B65-B748-A52CE8448B28}"/>
    <cellStyle name="60% - Accent4 2 2 2" xfId="1158" xr:uid="{FAFDBAA6-FAE3-436B-ABF0-443300322C4B}"/>
    <cellStyle name="60% - Accent4 2 2 2 2" xfId="1159" xr:uid="{07AAA19D-9FAA-4528-AB72-BEC03EFF2F6E}"/>
    <cellStyle name="60% - Accent4 2 2 2 3" xfId="1160" xr:uid="{E39312E5-7C35-41AB-8CF9-F5D6AA94BFD0}"/>
    <cellStyle name="60% - Accent4 2 2 2 4" xfId="1161" xr:uid="{8EEE13FC-9ABB-4081-831B-7EFF134415EC}"/>
    <cellStyle name="60% - Accent4 2 2 3" xfId="1162" xr:uid="{D8C309DB-3D6C-4805-B21C-CC59A314B204}"/>
    <cellStyle name="60% - Accent4 2 2 4" xfId="1163" xr:uid="{650D45A6-C6BC-41EF-BA6B-F35D109F5F6D}"/>
    <cellStyle name="60% - Accent4 2 2 5" xfId="1164" xr:uid="{D79D0E76-997B-4663-9FF1-0C09EFF0BD0A}"/>
    <cellStyle name="60% - Accent4 2 2 6" xfId="1165" xr:uid="{6165829B-B96F-45C8-BE74-FDB74F46C724}"/>
    <cellStyle name="60% - Accent4 2 2 7" xfId="3721" xr:uid="{874FB292-832B-452D-A0BE-C31EECFC1554}"/>
    <cellStyle name="60% - Accent4 2 3" xfId="1166" xr:uid="{C4BA086A-376F-4744-AD49-D293E965CB37}"/>
    <cellStyle name="60% - Accent4 2 3 2" xfId="1167" xr:uid="{EC5B0E39-B3AB-4290-8EAE-CBE53560D2B8}"/>
    <cellStyle name="60% - Accent4 2 3 3" xfId="1168" xr:uid="{8FE4B356-4359-4135-A39E-4F7706DADFF1}"/>
    <cellStyle name="60% - Accent4 2 3 4" xfId="1169" xr:uid="{107CB57F-C0D3-489D-929A-BB407B5F1D8B}"/>
    <cellStyle name="60% - Accent4 2 3 5" xfId="4152" xr:uid="{720CA086-33CF-40B0-A0F1-83B03577E2D7}"/>
    <cellStyle name="60% - Accent4 2 4" xfId="1170" xr:uid="{4FDA0381-8DEE-448F-9227-034CC464B44F}"/>
    <cellStyle name="60% - Accent4 2 4 2" xfId="1171" xr:uid="{C8DDF976-FFDD-450A-99F8-AF9A17655FA3}"/>
    <cellStyle name="60% - Accent4 2 4 3" xfId="1172" xr:uid="{7D70A8CB-858D-462D-9A0A-C3EEECE5090F}"/>
    <cellStyle name="60% - Accent4 2 4 4" xfId="1173" xr:uid="{FAA52E38-7BE7-4263-9834-86BE720F3059}"/>
    <cellStyle name="60% - Accent4 2 5" xfId="1174" xr:uid="{6C35D27F-019A-46B0-BD6D-296B30FBD4FD}"/>
    <cellStyle name="60% - Accent4 2 6" xfId="1175" xr:uid="{1C35A302-1084-49D6-8A94-605D03DF9447}"/>
    <cellStyle name="60% - Accent4 2 7" xfId="1176" xr:uid="{209A55BA-A049-4D38-AF01-C96E40ABA141}"/>
    <cellStyle name="60% - Accent4 2 8" xfId="1177" xr:uid="{500746F2-8285-4BE9-8668-018E30304401}"/>
    <cellStyle name="60% - Accent4 2 9" xfId="1178" xr:uid="{834E9C04-A05A-417D-93E7-67D4B0CB4235}"/>
    <cellStyle name="60% - Accent4 2_wp2010 ingTFFC2" xfId="1179" xr:uid="{95834688-B4D3-4901-A0EE-85DEC000CD61}"/>
    <cellStyle name="60% - Accent4 3" xfId="1180" xr:uid="{4313C677-E4E1-438D-9BAF-7E62CBDF8390}"/>
    <cellStyle name="60% - Accent4 3 2" xfId="1181" xr:uid="{ACF30EEE-4BCE-4F5B-95C6-9CF812C4A4D8}"/>
    <cellStyle name="60% - Accent4 3 3" xfId="1182" xr:uid="{77D3D46C-8E05-4478-82DF-F12006F37757}"/>
    <cellStyle name="60% - Accent4 3 4" xfId="1183" xr:uid="{D6E08BD8-30E2-434E-82C9-5CD12B1D9576}"/>
    <cellStyle name="60% - Accent4 3 5" xfId="3639" xr:uid="{5EB82911-9019-4A72-990A-EF63760AC316}"/>
    <cellStyle name="60% - Accent4 3_Lead 31.08.10_MSI #9" xfId="1184" xr:uid="{AEC8E5B4-A58F-4965-AFCA-C2FCB9C110D6}"/>
    <cellStyle name="60% - Accent4 4" xfId="1185" xr:uid="{C2042370-025F-4CC4-8A63-E118600A0262}"/>
    <cellStyle name="60% - Accent4 4 2" xfId="1186" xr:uid="{315B37E3-A7D0-4860-872C-7925BE8AB5C2}"/>
    <cellStyle name="60% - Accent4 4 3" xfId="1187" xr:uid="{55877C20-6816-42E8-8149-1B4076DF10DD}"/>
    <cellStyle name="60% - Accent4 4 4" xfId="1188" xr:uid="{67940BDB-32F2-4FF3-A78B-6603B35D7165}"/>
    <cellStyle name="60% - Accent4 4 5" xfId="3640" xr:uid="{4B53F625-3A9A-483C-B219-5C5CF1D25D4B}"/>
    <cellStyle name="60% - Accent4 5" xfId="1189" xr:uid="{4AAB6CE6-CE5C-4055-8E3F-773144511E21}"/>
    <cellStyle name="60% - Accent4 5 2" xfId="1190" xr:uid="{71A2FEFF-31AF-4D78-9F23-DF77C85FA970}"/>
    <cellStyle name="60% - Accent4 5 3" xfId="1191" xr:uid="{DC23F7EB-679B-4AF4-A257-B6BD624A7606}"/>
    <cellStyle name="60% - Accent4 5 4" xfId="1192" xr:uid="{1351D883-CA87-451A-8B7D-648C0E1A19D7}"/>
    <cellStyle name="60% - Accent4 5 5" xfId="3835" xr:uid="{B3258D26-BD4A-4322-9C31-DD55470C6C1B}"/>
    <cellStyle name="60% - Accent4 6" xfId="1193" xr:uid="{20733580-6349-4715-9F9B-0156E224BCAC}"/>
    <cellStyle name="60% - Accent4 7" xfId="1194" xr:uid="{AB39940A-4E18-45F2-AB52-C56B9602339E}"/>
    <cellStyle name="60% - Accent4 8" xfId="1195" xr:uid="{04DC4AF9-2DDF-47C5-A876-F7120851B891}"/>
    <cellStyle name="60% - Accent4 9" xfId="1196" xr:uid="{B33E69A7-1705-43A4-96A2-5ED874DF1EA2}"/>
    <cellStyle name="60% - Accent5 10" xfId="1197" xr:uid="{F776D7B2-805E-4458-B9F1-8C749A32A6F1}"/>
    <cellStyle name="60% - Accent5 11" xfId="1198" xr:uid="{E19F7921-57CF-41E9-AC93-404976C7677B}"/>
    <cellStyle name="60% - Accent5 12" xfId="1199" xr:uid="{ABC58AD3-47C8-46C1-A5E9-42E2C3CCFF59}"/>
    <cellStyle name="60% - Accent5 13" xfId="1200" xr:uid="{DB00A4B4-EADC-4AB6-B700-C0FDBC949586}"/>
    <cellStyle name="60% - Accent5 14" xfId="1201" xr:uid="{B2EEBF7F-F816-4226-826C-29F8CEB623F9}"/>
    <cellStyle name="60% - Accent5 15" xfId="286" xr:uid="{30A7DE59-FC9E-4A01-BE90-20BE7DCF8554}"/>
    <cellStyle name="60% - Accent5 2" xfId="68" xr:uid="{BAA37B4D-91DB-4BB9-B7E2-671BA5028145}"/>
    <cellStyle name="60% - Accent5 2 10" xfId="1202" xr:uid="{40EF950D-FA2F-4327-B13B-523F9A6CFF44}"/>
    <cellStyle name="60% - Accent5 2 11" xfId="1203" xr:uid="{FC892F43-8485-4664-9DD6-7086A3646848}"/>
    <cellStyle name="60% - Accent5 2 12" xfId="1204" xr:uid="{CCAE8BC6-8E36-4334-9A09-52FF82DCEC96}"/>
    <cellStyle name="60% - Accent5 2 13" xfId="3508" xr:uid="{1A69C25F-893B-447C-9C4E-38401F83FE01}"/>
    <cellStyle name="60% - Accent5 2 2" xfId="1205" xr:uid="{4358D1FF-53C7-4FE6-ACD5-0E0C4CBA80DB}"/>
    <cellStyle name="60% - Accent5 2 2 2" xfId="1206" xr:uid="{420F132F-DBD4-4BCE-B219-8BDF21BB6B58}"/>
    <cellStyle name="60% - Accent5 2 2 2 2" xfId="1207" xr:uid="{A45C0350-AD5D-4C67-A74C-0D2273D9ED76}"/>
    <cellStyle name="60% - Accent5 2 2 2 3" xfId="1208" xr:uid="{C23096EA-4FE4-4ADF-B8BD-A026450829D4}"/>
    <cellStyle name="60% - Accent5 2 2 2 4" xfId="1209" xr:uid="{6584D75D-FA79-4A3F-88C6-5807715D021E}"/>
    <cellStyle name="60% - Accent5 2 2 3" xfId="1210" xr:uid="{ADE69D6F-1CC9-4096-AEFB-B98C52A6F86E}"/>
    <cellStyle name="60% - Accent5 2 2 4" xfId="1211" xr:uid="{B78F1962-14F9-4A12-B519-B390A28B6BE4}"/>
    <cellStyle name="60% - Accent5 2 2 5" xfId="1212" xr:uid="{F70DBF84-55D7-46AD-8FD0-802C14399734}"/>
    <cellStyle name="60% - Accent5 2 2 6" xfId="1213" xr:uid="{4C84AAFB-304F-4061-97B5-BB42400E95DF}"/>
    <cellStyle name="60% - Accent5 2 2 7" xfId="3722" xr:uid="{F60687E5-7C81-40DD-8733-525CFC75BBDA}"/>
    <cellStyle name="60% - Accent5 2 3" xfId="1214" xr:uid="{E7D3A2CB-76FF-4951-A577-FFD98BDEF133}"/>
    <cellStyle name="60% - Accent5 2 3 2" xfId="1215" xr:uid="{1B672098-8805-47D9-850F-87492EE59603}"/>
    <cellStyle name="60% - Accent5 2 3 3" xfId="1216" xr:uid="{DF3EE933-7C4F-4DB0-8231-4BCB23BE4C0A}"/>
    <cellStyle name="60% - Accent5 2 3 4" xfId="1217" xr:uid="{625DA9B5-6C4C-4765-870C-83AEF4C85FBE}"/>
    <cellStyle name="60% - Accent5 2 3 5" xfId="4153" xr:uid="{02CB632D-617D-4C20-A5E3-CD96E6349A62}"/>
    <cellStyle name="60% - Accent5 2 4" xfId="1218" xr:uid="{2FB969E6-88B1-48AD-89A1-C1B732C3AEA7}"/>
    <cellStyle name="60% - Accent5 2 4 2" xfId="1219" xr:uid="{BC267E3B-30D2-4587-AFD1-AB7B6482C95C}"/>
    <cellStyle name="60% - Accent5 2 4 3" xfId="1220" xr:uid="{E6C99369-BE40-45B2-A11C-2EA3653264F2}"/>
    <cellStyle name="60% - Accent5 2 4 4" xfId="1221" xr:uid="{B4D6668F-36E1-40B4-BFBC-20B735ADD849}"/>
    <cellStyle name="60% - Accent5 2 5" xfId="1222" xr:uid="{6417A196-2254-4D5A-BDCD-A23C8F5E0214}"/>
    <cellStyle name="60% - Accent5 2 6" xfId="1223" xr:uid="{398A3530-00F9-4EA5-BD5B-79036DCD8F6A}"/>
    <cellStyle name="60% - Accent5 2 7" xfId="1224" xr:uid="{DA53B2EF-0FFA-492E-887B-9C443C2E2EBB}"/>
    <cellStyle name="60% - Accent5 2 8" xfId="1225" xr:uid="{7EC688C7-A65D-41D2-B01E-B34CB9774697}"/>
    <cellStyle name="60% - Accent5 2 9" xfId="1226" xr:uid="{2ED6BF01-98EB-454A-B5B1-C361A7C64943}"/>
    <cellStyle name="60% - Accent5 2_wp2010 ingTFFC2" xfId="1227" xr:uid="{D57D129B-E808-4119-85D6-7F27DB722D6E}"/>
    <cellStyle name="60% - Accent5 3" xfId="1228" xr:uid="{70C3FA45-6D44-475E-8455-CFB3D9E277D7}"/>
    <cellStyle name="60% - Accent5 3 2" xfId="1229" xr:uid="{086BB0A2-2247-4D56-87F0-E76C72BE2EE4}"/>
    <cellStyle name="60% - Accent5 3 3" xfId="1230" xr:uid="{812D1C08-22D5-41A8-B539-206E2B47AA75}"/>
    <cellStyle name="60% - Accent5 3 4" xfId="1231" xr:uid="{302BEEDA-999D-4360-A4DB-9E2F157E2E02}"/>
    <cellStyle name="60% - Accent5 3 5" xfId="3641" xr:uid="{13C348EC-354E-4F85-B737-E585F661855D}"/>
    <cellStyle name="60% - Accent5 3_Lead 31.08.10_MSI #9" xfId="1232" xr:uid="{E52DDE7F-2353-4706-B2A9-CBAE91C1CCA7}"/>
    <cellStyle name="60% - Accent5 4" xfId="1233" xr:uid="{D6103775-EA5C-4FDE-849E-B046C5EEFA1A}"/>
    <cellStyle name="60% - Accent5 4 2" xfId="1234" xr:uid="{DF9FF472-1B35-434C-B9F5-C16717FC0379}"/>
    <cellStyle name="60% - Accent5 4 3" xfId="1235" xr:uid="{14A52C7A-A788-4F3D-9058-964F67202653}"/>
    <cellStyle name="60% - Accent5 4 4" xfId="1236" xr:uid="{5294218D-8F38-4BF6-98F0-8EBEFBE0632C}"/>
    <cellStyle name="60% - Accent5 4 5" xfId="3642" xr:uid="{7E47BBD7-FF06-4452-83E2-0AB94558D51A}"/>
    <cellStyle name="60% - Accent5 5" xfId="1237" xr:uid="{4ED61211-8502-43A6-B919-AA8F423F18EC}"/>
    <cellStyle name="60% - Accent5 5 2" xfId="1238" xr:uid="{3A8F71F2-F57C-4AA2-B3D2-DB9736604236}"/>
    <cellStyle name="60% - Accent5 5 3" xfId="1239" xr:uid="{D7C2F95E-9284-4483-AF18-2276A50A02FA}"/>
    <cellStyle name="60% - Accent5 5 4" xfId="1240" xr:uid="{DA736EEC-95DF-4916-8315-BAAFABF4B957}"/>
    <cellStyle name="60% - Accent5 5 5" xfId="3839" xr:uid="{C04A4819-2C02-4BA7-81FF-231C48F60D38}"/>
    <cellStyle name="60% - Accent5 6" xfId="1241" xr:uid="{4BA5BD6F-6733-4D2F-BD41-E3D427A8EB65}"/>
    <cellStyle name="60% - Accent5 7" xfId="1242" xr:uid="{8A2F7ABD-9D6C-4461-B24B-371ABE46436A}"/>
    <cellStyle name="60% - Accent5 8" xfId="1243" xr:uid="{7F611CC4-632B-4F09-9DD8-A0CDD6883B0C}"/>
    <cellStyle name="60% - Accent5 9" xfId="1244" xr:uid="{554B474C-D6C9-469C-9841-55AFD78964DF}"/>
    <cellStyle name="60% - Accent6 10" xfId="1245" xr:uid="{1A6DC493-3083-484C-8A6C-CD1913BEA5A8}"/>
    <cellStyle name="60% - Accent6 11" xfId="1246" xr:uid="{4ABF19C8-EE5C-46ED-B7BA-93D985B66AB8}"/>
    <cellStyle name="60% - Accent6 12" xfId="1247" xr:uid="{79F917CF-991D-4425-8CAC-99CCEBF7C50F}"/>
    <cellStyle name="60% - Accent6 13" xfId="1248" xr:uid="{739A4D48-1FBA-4B00-9C53-6C55CFA9C20F}"/>
    <cellStyle name="60% - Accent6 14" xfId="1249" xr:uid="{B5760E09-0138-44DC-8915-654EBD2F2379}"/>
    <cellStyle name="60% - Accent6 15" xfId="287" xr:uid="{C5A0BE2C-479F-4405-8E8F-CBBA951189EF}"/>
    <cellStyle name="60% - Accent6 2" xfId="69" xr:uid="{D76238F1-A093-4901-93C0-4C15F5E4783C}"/>
    <cellStyle name="60% - Accent6 2 10" xfId="1250" xr:uid="{D58EE875-3438-4A7E-A79D-8D246B7814DB}"/>
    <cellStyle name="60% - Accent6 2 11" xfId="1251" xr:uid="{27744E3D-2C94-4142-B3CE-B91A27AF777C}"/>
    <cellStyle name="60% - Accent6 2 12" xfId="1252" xr:uid="{69DCDFFC-104D-4BEA-96BE-FB951AA372CD}"/>
    <cellStyle name="60% - Accent6 2 13" xfId="3509" xr:uid="{3361496B-8B38-4BAE-A046-31933ECBA8B4}"/>
    <cellStyle name="60% - Accent6 2 2" xfId="1253" xr:uid="{6076D42A-A8B5-4F97-A46D-FF25595B51A4}"/>
    <cellStyle name="60% - Accent6 2 2 2" xfId="1254" xr:uid="{492EB604-95B0-4765-9CCB-0B391B71CA1E}"/>
    <cellStyle name="60% - Accent6 2 2 2 2" xfId="1255" xr:uid="{1A13250A-25F8-4115-AB09-2A3EABD1861D}"/>
    <cellStyle name="60% - Accent6 2 2 2 3" xfId="1256" xr:uid="{87D3615A-10D9-4EBE-B748-BE92DD5B4B91}"/>
    <cellStyle name="60% - Accent6 2 2 2 4" xfId="1257" xr:uid="{44261E92-6F76-426A-8406-625ECCC5FB7B}"/>
    <cellStyle name="60% - Accent6 2 2 3" xfId="1258" xr:uid="{A83D3531-7B33-473E-AD36-01AF32383EE3}"/>
    <cellStyle name="60% - Accent6 2 2 4" xfId="1259" xr:uid="{82200759-F143-4A3A-B79D-C5683A18200D}"/>
    <cellStyle name="60% - Accent6 2 2 5" xfId="1260" xr:uid="{8C542FA4-86AC-4C96-BE8A-0D06657C027E}"/>
    <cellStyle name="60% - Accent6 2 2 6" xfId="1261" xr:uid="{B864BF54-073A-4C4B-9168-E7E96F1CF3B3}"/>
    <cellStyle name="60% - Accent6 2 2 7" xfId="3723" xr:uid="{F2B49415-CABC-4320-B0CF-5CF28EB16E08}"/>
    <cellStyle name="60% - Accent6 2 3" xfId="1262" xr:uid="{03276513-7A33-43BE-9483-7C125195AD77}"/>
    <cellStyle name="60% - Accent6 2 3 2" xfId="1263" xr:uid="{9CC33CED-854B-4575-A3EA-8748430C15A0}"/>
    <cellStyle name="60% - Accent6 2 3 3" xfId="1264" xr:uid="{EEE162EA-E5E8-488C-832F-9D3BA89A6A30}"/>
    <cellStyle name="60% - Accent6 2 3 4" xfId="1265" xr:uid="{0F21950B-99C0-4347-8F6C-BE529F27AF91}"/>
    <cellStyle name="60% - Accent6 2 3 5" xfId="4154" xr:uid="{A53AAD9A-69BB-415B-9D8D-3ACFFA77511B}"/>
    <cellStyle name="60% - Accent6 2 4" xfId="1266" xr:uid="{FD9FC151-E5E3-4640-88DE-200B5FA6E3DC}"/>
    <cellStyle name="60% - Accent6 2 4 2" xfId="1267" xr:uid="{ECA6797F-2DF8-4A33-8545-745F3041E607}"/>
    <cellStyle name="60% - Accent6 2 4 3" xfId="1268" xr:uid="{A2D4A478-A49C-4842-AC26-4BE00AFD0FF7}"/>
    <cellStyle name="60% - Accent6 2 4 4" xfId="1269" xr:uid="{52FB7050-1818-45CE-A6DA-0C99498536E6}"/>
    <cellStyle name="60% - Accent6 2 5" xfId="1270" xr:uid="{986FDB27-913F-4475-9B9C-746DB2DE6CB3}"/>
    <cellStyle name="60% - Accent6 2 6" xfId="1271" xr:uid="{5A4D90DB-2BE9-4DE8-9378-38468E802679}"/>
    <cellStyle name="60% - Accent6 2 7" xfId="1272" xr:uid="{8FC16ED1-234D-4707-B23E-A113016BCBEF}"/>
    <cellStyle name="60% - Accent6 2 8" xfId="1273" xr:uid="{B9C917A9-D9A7-47BC-9D84-FF19FC46D41B}"/>
    <cellStyle name="60% - Accent6 2 9" xfId="1274" xr:uid="{10A800DE-56C5-4EEB-8E48-D2D60C1147E2}"/>
    <cellStyle name="60% - Accent6 2_wp2010 ingTFFC2" xfId="1275" xr:uid="{37C809DC-EB1E-40D2-93C4-BD614EAEC182}"/>
    <cellStyle name="60% - Accent6 3" xfId="1276" xr:uid="{AA6202B5-89B7-4520-9010-E64D6A0DE45C}"/>
    <cellStyle name="60% - Accent6 3 2" xfId="1277" xr:uid="{26F7E64E-AC7B-411F-A683-9948C8A744C8}"/>
    <cellStyle name="60% - Accent6 3 3" xfId="1278" xr:uid="{58DBC890-B061-46AF-9FBA-94C16ED7BDDF}"/>
    <cellStyle name="60% - Accent6 3 4" xfId="1279" xr:uid="{65641657-4F80-4582-AFA8-624D020384B6}"/>
    <cellStyle name="60% - Accent6 3 5" xfId="3643" xr:uid="{31FD4EED-F876-4672-B4F9-A40FDE63ADF2}"/>
    <cellStyle name="60% - Accent6 3_Lead 31.08.10_MSI #9" xfId="1280" xr:uid="{57878192-37C5-4390-9133-266DF3222DEF}"/>
    <cellStyle name="60% - Accent6 4" xfId="1281" xr:uid="{6D9B4FB6-8445-4614-AE65-45A6A1633686}"/>
    <cellStyle name="60% - Accent6 4 2" xfId="1282" xr:uid="{15D584F9-E998-41BA-9EF2-7CC8D34AB043}"/>
    <cellStyle name="60% - Accent6 4 3" xfId="1283" xr:uid="{65A4086F-1F2A-4148-8FAF-EFC9BE5FB823}"/>
    <cellStyle name="60% - Accent6 4 4" xfId="1284" xr:uid="{81C66A86-CF03-452D-9E21-9FCC483F5EA0}"/>
    <cellStyle name="60% - Accent6 4 5" xfId="3644" xr:uid="{7D31DD82-03CF-4939-98AC-236FD4C9583E}"/>
    <cellStyle name="60% - Accent6 5" xfId="1285" xr:uid="{28224343-3DEE-4DE6-B269-E1D8AAE87159}"/>
    <cellStyle name="60% - Accent6 5 2" xfId="1286" xr:uid="{03CD0C4C-789E-48CF-915D-57CD02D15A33}"/>
    <cellStyle name="60% - Accent6 5 3" xfId="1287" xr:uid="{29549A8E-32FC-430B-9CED-64E52EC3A78B}"/>
    <cellStyle name="60% - Accent6 5 4" xfId="1288" xr:uid="{21BF8A0E-B285-4649-8A20-CFB2A1E31F95}"/>
    <cellStyle name="60% - Accent6 5 5" xfId="3843" xr:uid="{C0217261-9D9C-4B91-92A4-FCB44C6D26AE}"/>
    <cellStyle name="60% - Accent6 6" xfId="1289" xr:uid="{DF97A5A2-08D3-42F3-BE3E-7F8324A4EE82}"/>
    <cellStyle name="60% - Accent6 7" xfId="1290" xr:uid="{0D1D60E2-D22F-4298-B8D5-9C01CDEC0183}"/>
    <cellStyle name="60% - Accent6 8" xfId="1291" xr:uid="{2947AC8E-15AF-434A-ADE8-9AAF9BF6E469}"/>
    <cellStyle name="60% - Accent6 9" xfId="1292" xr:uid="{7636D1E5-FD75-495C-9DDA-C5FF9FCE425D}"/>
    <cellStyle name="60% - ส่วนที่ถูกเน้น1" xfId="1293" xr:uid="{2665BC03-8270-4F1E-BC3A-8AFBD956633D}"/>
    <cellStyle name="60% - ส่วนที่ถูกเน้น1 2" xfId="1294" xr:uid="{0490179E-E21E-47F7-BD02-D49270B57FB4}"/>
    <cellStyle name="60% - ส่วนที่ถูกเน้น1 3" xfId="1295" xr:uid="{DB10676B-0621-486A-8734-D0BD54C06624}"/>
    <cellStyle name="60% - ส่วนที่ถูกเน้น2" xfId="1296" xr:uid="{1CF5DC51-1A52-4BE4-A34D-8F2C6FCE5196}"/>
    <cellStyle name="60% - ส่วนที่ถูกเน้น2 2" xfId="1297" xr:uid="{4A2461D4-ADFF-4F59-AF02-D4A8485EDBF9}"/>
    <cellStyle name="60% - ส่วนที่ถูกเน้น2 3" xfId="1298" xr:uid="{30EE3A8E-7819-45A2-B950-F159B930C83C}"/>
    <cellStyle name="60% - ส่วนที่ถูกเน้น3" xfId="1299" xr:uid="{7BF0089E-BE6A-4CE0-A073-35421CB98A77}"/>
    <cellStyle name="60% - ส่วนที่ถูกเน้น3 2" xfId="1300" xr:uid="{D1042188-1DD8-41CB-97F0-CB7B27BB9203}"/>
    <cellStyle name="60% - ส่วนที่ถูกเน้น3 3" xfId="1301" xr:uid="{1BEAF242-7B14-45D3-A7FA-A635EEC64518}"/>
    <cellStyle name="60% - ส่วนที่ถูกเน้น4" xfId="1302" xr:uid="{1D0E85CF-20F0-44CA-86B2-C9B7976B3447}"/>
    <cellStyle name="60% - ส่วนที่ถูกเน้น4 2" xfId="1303" xr:uid="{098FD802-0785-4C85-82E2-6C20EB15EFEB}"/>
    <cellStyle name="60% - ส่วนที่ถูกเน้น4 3" xfId="1304" xr:uid="{51A1FEC6-73B4-4402-A3BA-A0801E17C85A}"/>
    <cellStyle name="60% - ส่วนที่ถูกเน้น5" xfId="1305" xr:uid="{4DAD002C-BD24-4320-B12C-1BC56DD08ED1}"/>
    <cellStyle name="60% - ส่วนที่ถูกเน้น5 2" xfId="1306" xr:uid="{9797D0DF-23CB-4905-A81F-8F2CCBDD6DF8}"/>
    <cellStyle name="60% - ส่วนที่ถูกเน้น5 3" xfId="1307" xr:uid="{037C7F7C-82D5-458A-A11F-0AB97DB15FAD}"/>
    <cellStyle name="60% - ส่วนที่ถูกเน้น6" xfId="1308" xr:uid="{9C0A7472-0D31-4740-9A8E-509251D37F61}"/>
    <cellStyle name="60% - ส่วนที่ถูกเน้น6 2" xfId="1309" xr:uid="{EA2BC865-9213-4030-B122-1E818EA8218E}"/>
    <cellStyle name="60% - ส่วนที่ถูกเน้น6 3" xfId="1310" xr:uid="{93344046-A2E6-448F-AA5F-1F79B5FF6700}"/>
    <cellStyle name="75" xfId="1311" xr:uid="{3FDFFC04-1858-481C-B8DF-2DD2DD268649}"/>
    <cellStyle name="75 10" xfId="3873" xr:uid="{DA0E88B2-62B8-4D47-972C-9B97ED956BD8}"/>
    <cellStyle name="75 2" xfId="1312" xr:uid="{D752456C-A244-4F75-8D7D-CAD4925F6047}"/>
    <cellStyle name="75 2 2" xfId="1313" xr:uid="{7D7391E4-1CAD-4E6F-9E1B-0563D5782C20}"/>
    <cellStyle name="75 2 3" xfId="1314" xr:uid="{314713B8-9771-49E5-9732-502D4C17A786}"/>
    <cellStyle name="75 2 4" xfId="1315" xr:uid="{84012F6E-DA0F-43A1-A308-7B5354853DDA}"/>
    <cellStyle name="75 2_ธนสารพลัส 25.09  LEAD&amp;FS" xfId="1316" xr:uid="{D8DDEE6D-E9A9-41CA-9193-0F232BA0EBBF}"/>
    <cellStyle name="75 3" xfId="1317" xr:uid="{9F7F76ED-BFE9-4DCE-B168-7BFF869D285E}"/>
    <cellStyle name="75 4" xfId="1318" xr:uid="{5F7320E9-DC9C-468E-AE94-E13B451CA669}"/>
    <cellStyle name="75 5" xfId="1319" xr:uid="{3CE536C0-1AEF-4B5F-9BBC-962F92BBEA11}"/>
    <cellStyle name="75 6" xfId="1320" xr:uid="{A633D866-E3C9-4C4F-83DE-F8682BEB4340}"/>
    <cellStyle name="75 7" xfId="1321" xr:uid="{49B8DC76-606C-468A-8B8C-FC32CF91EEEB}"/>
    <cellStyle name="75 8" xfId="3551" xr:uid="{9AB1E1C8-B8A6-4650-ABF2-9CBF3ED162CE}"/>
    <cellStyle name="75 9" xfId="3868" xr:uid="{CBDE4090-E7D1-4B54-AF99-2D4579CA7ED3}"/>
    <cellStyle name="75_BP17.09_ LEAD10" xfId="1322" xr:uid="{CAE6AADE-5134-4C1A-8D1E-C6A94DFA1CA6}"/>
    <cellStyle name="A_x0001_" xfId="1323" xr:uid="{35180BF3-9955-4D84-B2A9-E3B33651B8A5}"/>
    <cellStyle name="Accent1" xfId="31" builtinId="29" customBuiltin="1"/>
    <cellStyle name="Accent1 10" xfId="1324" xr:uid="{3FA8CC50-C434-40F9-98C0-78D3B50F206D}"/>
    <cellStyle name="Accent1 11" xfId="1325" xr:uid="{F173CD90-B64A-4CC4-976E-8E5E4D592F21}"/>
    <cellStyle name="Accent1 12" xfId="1326" xr:uid="{208B6C80-25F9-49AC-A14E-669E6D6CCB79}"/>
    <cellStyle name="Accent1 13" xfId="1327" xr:uid="{EA73B680-33A9-4FA6-A97D-D71B679F8E9D}"/>
    <cellStyle name="Accent1 14" xfId="1328" xr:uid="{E6FA95B9-9E74-4A36-92F4-D6924D8F4644}"/>
    <cellStyle name="Accent1 2" xfId="70" xr:uid="{0CD087C5-888C-4146-AA1C-AD449FF6FF53}"/>
    <cellStyle name="Accent1 2 10" xfId="1329" xr:uid="{8CB55B89-1B46-4518-8272-94CA56534EA0}"/>
    <cellStyle name="Accent1 2 11" xfId="1330" xr:uid="{35E5B06A-AE92-4C13-A086-A5BDF17C7DED}"/>
    <cellStyle name="Accent1 2 12" xfId="1331" xr:uid="{53342A50-DA20-4F74-80D0-0D36023F5B30}"/>
    <cellStyle name="Accent1 2 13" xfId="3510" xr:uid="{4966CEB4-514C-409B-A8B4-45CE1A4753B9}"/>
    <cellStyle name="Accent1 2 2" xfId="1332" xr:uid="{19078E76-63D9-4DBB-9D5A-722E02768B8C}"/>
    <cellStyle name="Accent1 2 2 2" xfId="1333" xr:uid="{28BE8DE3-976E-483F-AE99-7F624E13AB8B}"/>
    <cellStyle name="Accent1 2 2 2 2" xfId="1334" xr:uid="{50911BB1-D0D8-498B-ADF7-CAC09C03AFE7}"/>
    <cellStyle name="Accent1 2 2 2 3" xfId="1335" xr:uid="{03B55D53-98B2-4E0B-8E75-3E96D443803A}"/>
    <cellStyle name="Accent1 2 2 2 4" xfId="1336" xr:uid="{32B71173-8AD0-4824-8586-7F54DB6404C8}"/>
    <cellStyle name="Accent1 2 2 3" xfId="1337" xr:uid="{DE892C30-79CB-4ACB-B890-8FE5AD55A9D9}"/>
    <cellStyle name="Accent1 2 2 4" xfId="1338" xr:uid="{8ECAE228-9D54-405C-8B90-9B8ECC962B7E}"/>
    <cellStyle name="Accent1 2 2 5" xfId="1339" xr:uid="{80B1B5DF-BA4F-4D83-A3CF-0F0DFC370124}"/>
    <cellStyle name="Accent1 2 2 6" xfId="1340" xr:uid="{AFE5AD6D-5B37-490B-A73C-C8548EB06E4E}"/>
    <cellStyle name="Accent1 2 2 7" xfId="3724" xr:uid="{158999DC-EA5C-4F79-92D3-0C9874F66E49}"/>
    <cellStyle name="Accent1 2 3" xfId="1341" xr:uid="{F7676527-C5D4-476D-8ADC-1E287A42BBDB}"/>
    <cellStyle name="Accent1 2 3 2" xfId="1342" xr:uid="{990257F8-C08A-4B8B-88CA-CB3D8AFF6DCC}"/>
    <cellStyle name="Accent1 2 3 3" xfId="1343" xr:uid="{8CEFBCB5-BC25-4167-AD65-2FA41F931C4B}"/>
    <cellStyle name="Accent1 2 3 4" xfId="1344" xr:uid="{D40EE099-BD0B-4173-A5B3-AF09590B71CB}"/>
    <cellStyle name="Accent1 2 3 5" xfId="4155" xr:uid="{0DE04C95-8C97-4EBA-B990-153B5EE70EA1}"/>
    <cellStyle name="Accent1 2 4" xfId="1345" xr:uid="{24988C61-E2C6-419C-807C-9D57A748E072}"/>
    <cellStyle name="Accent1 2 4 2" xfId="1346" xr:uid="{559B280B-D4DB-40D8-AA19-C7420130BE08}"/>
    <cellStyle name="Accent1 2 4 3" xfId="1347" xr:uid="{762EF339-FC47-4968-BA74-E01CA3B1520E}"/>
    <cellStyle name="Accent1 2 4 4" xfId="1348" xr:uid="{4DDF3790-6EF6-4B21-9F09-FEB2BDC5F86A}"/>
    <cellStyle name="Accent1 2 5" xfId="1349" xr:uid="{6FEB412C-C008-4C1B-84ED-612F5E562366}"/>
    <cellStyle name="Accent1 2 6" xfId="1350" xr:uid="{50BBE5EE-933D-47FE-B554-CED57C1161FF}"/>
    <cellStyle name="Accent1 2 7" xfId="1351" xr:uid="{AF82E479-0C60-4E44-9E8D-5BE8A5114DD8}"/>
    <cellStyle name="Accent1 2 8" xfId="1352" xr:uid="{2B4C469C-CC40-4CF9-9E47-123590B3A00E}"/>
    <cellStyle name="Accent1 2 9" xfId="1353" xr:uid="{821D91D7-4D00-4022-BC47-660880E8C652}"/>
    <cellStyle name="Accent1 2_wp2010 ingTFFC2" xfId="1354" xr:uid="{149CDF9B-E93D-4364-9B3D-4D4701464B59}"/>
    <cellStyle name="Accent1 3" xfId="1355" xr:uid="{B85DD65B-847C-40D5-9C6B-8B1871CF1E4B}"/>
    <cellStyle name="Accent1 3 2" xfId="1356" xr:uid="{F61D9338-B2DA-48F4-8F6B-4EC0B04C5EEB}"/>
    <cellStyle name="Accent1 3 3" xfId="1357" xr:uid="{9B7E7362-838F-49A3-8ADC-3E0334E6917D}"/>
    <cellStyle name="Accent1 3 4" xfId="1358" xr:uid="{2056E6C5-CDD4-4D0A-806D-5DFC09800766}"/>
    <cellStyle name="Accent1 3 5" xfId="3645" xr:uid="{E3CEBC08-EF10-4D2D-8019-D070E968DF0E}"/>
    <cellStyle name="Accent1 3_Lead 31.08.10_MSI #9" xfId="1359" xr:uid="{F72B1ABA-916C-486E-884B-D32C704C426F}"/>
    <cellStyle name="Accent1 4" xfId="1360" xr:uid="{D9BFD8CE-A56A-4893-A964-E5CC7F1EE617}"/>
    <cellStyle name="Accent1 4 2" xfId="1361" xr:uid="{ED7D8C00-9A4B-4D77-B35A-A57A82259E14}"/>
    <cellStyle name="Accent1 4 3" xfId="1362" xr:uid="{4D9C2695-0A5C-43EA-9332-66E3F371BDF6}"/>
    <cellStyle name="Accent1 4 4" xfId="1363" xr:uid="{5548195F-333D-4758-A9D8-5E5B8001D9C5}"/>
    <cellStyle name="Accent1 4 5" xfId="3646" xr:uid="{F6614B40-2DDA-423B-8319-B97A9BC8957E}"/>
    <cellStyle name="Accent1 5" xfId="1364" xr:uid="{7E54D899-FAEF-4E42-BB6B-10A7087A4A2E}"/>
    <cellStyle name="Accent1 5 2" xfId="1365" xr:uid="{3CE5E094-7DCE-4D42-8FC1-F78B3A0B1534}"/>
    <cellStyle name="Accent1 5 3" xfId="1366" xr:uid="{A43F1CF0-2992-48DE-A518-9EEDDFC760DD}"/>
    <cellStyle name="Accent1 5 4" xfId="1367" xr:uid="{FD83D5CC-2267-4C48-96F4-73374E47F000}"/>
    <cellStyle name="Accent1 5 5" xfId="3820" xr:uid="{0F9E5F9F-AC46-491A-86B2-B2D6D89E1466}"/>
    <cellStyle name="Accent1 6" xfId="1368" xr:uid="{867CB269-8804-42BA-B84A-E05CEE743D76}"/>
    <cellStyle name="Accent1 7" xfId="1369" xr:uid="{DB5C23F3-CCF1-482C-8978-9560CC530CF5}"/>
    <cellStyle name="Accent1 8" xfId="1370" xr:uid="{3D2CCABB-2E73-4BB3-AAEF-CEF0B5878CE6}"/>
    <cellStyle name="Accent1 9" xfId="1371" xr:uid="{FFF5E944-E2B3-427E-94AF-AEFFA3E26126}"/>
    <cellStyle name="Accent2" xfId="34" builtinId="33" customBuiltin="1"/>
    <cellStyle name="Accent2 10" xfId="1372" xr:uid="{9B34E3D2-340D-4CDD-A45A-640DAB73D4C4}"/>
    <cellStyle name="Accent2 11" xfId="1373" xr:uid="{7F8A8269-BC4E-4294-81FF-B0DBBBA9FA86}"/>
    <cellStyle name="Accent2 12" xfId="1374" xr:uid="{ED23A335-BAF3-44C0-AB93-E34D9D8E2F26}"/>
    <cellStyle name="Accent2 13" xfId="1375" xr:uid="{0A1FF285-4FD0-4736-8D1A-97E5958E84A4}"/>
    <cellStyle name="Accent2 14" xfId="1376" xr:uid="{8CB46EBB-09C4-49A4-8CD8-778203262D27}"/>
    <cellStyle name="Accent2 2" xfId="71" xr:uid="{C6884B6E-DD57-45EE-8DD1-77F8D7A58232}"/>
    <cellStyle name="Accent2 2 10" xfId="1377" xr:uid="{CC6F0798-3B4E-4FBC-B1BA-D20D96C2F64F}"/>
    <cellStyle name="Accent2 2 11" xfId="1378" xr:uid="{E8512230-5D3D-4E6E-9B1D-0EF451741659}"/>
    <cellStyle name="Accent2 2 12" xfId="1379" xr:uid="{5DA6DA78-1A65-4505-92E4-F276FA71F781}"/>
    <cellStyle name="Accent2 2 13" xfId="3511" xr:uid="{0F7A90B2-3124-4EB5-80DE-26A90412E6DE}"/>
    <cellStyle name="Accent2 2 2" xfId="1380" xr:uid="{03182F27-C63C-4684-B3AB-41B2D9560D1C}"/>
    <cellStyle name="Accent2 2 2 2" xfId="1381" xr:uid="{96A30B02-72BE-4F78-9F7E-8D94C25F7182}"/>
    <cellStyle name="Accent2 2 2 2 2" xfId="1382" xr:uid="{315CCEB1-BC13-4370-8DD8-89AC72F263D7}"/>
    <cellStyle name="Accent2 2 2 2 3" xfId="1383" xr:uid="{9BDE01BC-02A7-43CC-87B5-31CE3ADC552C}"/>
    <cellStyle name="Accent2 2 2 2 4" xfId="1384" xr:uid="{3FE2E753-47A6-4587-A9C2-8F5F90326729}"/>
    <cellStyle name="Accent2 2 2 3" xfId="1385" xr:uid="{00AD5667-4C43-4C56-BC38-0BF10A2606A2}"/>
    <cellStyle name="Accent2 2 2 4" xfId="1386" xr:uid="{6591A123-665A-47D8-871A-193CED1FA1C9}"/>
    <cellStyle name="Accent2 2 2 5" xfId="1387" xr:uid="{4FB3A266-9A39-426C-8A2E-1FEF1C8C2E85}"/>
    <cellStyle name="Accent2 2 2 6" xfId="1388" xr:uid="{179DCCA1-F4C3-400F-B3EA-18DF53C7E3F0}"/>
    <cellStyle name="Accent2 2 2 7" xfId="3725" xr:uid="{8AEE65BE-381C-4BB4-ACA9-994CFC69FCFC}"/>
    <cellStyle name="Accent2 2 3" xfId="1389" xr:uid="{90BC4088-50E3-44D9-9FB5-EB8C72355082}"/>
    <cellStyle name="Accent2 2 3 2" xfId="1390" xr:uid="{7293BBFB-B65D-4C52-844C-0B3FE798F629}"/>
    <cellStyle name="Accent2 2 3 3" xfId="1391" xr:uid="{4C9CC0F4-9202-47C7-9C24-A55B121AE79C}"/>
    <cellStyle name="Accent2 2 3 4" xfId="1392" xr:uid="{EABBBE69-8107-43AF-BB34-89E4AB9BD5EB}"/>
    <cellStyle name="Accent2 2 3 5" xfId="4156" xr:uid="{9C1B4137-FC77-4B09-B5FA-1C87DDB2F124}"/>
    <cellStyle name="Accent2 2 4" xfId="1393" xr:uid="{9980F9F4-7B26-4B50-80D4-4CB8C6C2D6DE}"/>
    <cellStyle name="Accent2 2 4 2" xfId="1394" xr:uid="{F26F58E2-B323-477E-B90C-ADBACE1DBCF0}"/>
    <cellStyle name="Accent2 2 4 3" xfId="1395" xr:uid="{EC4BCDA1-7611-4224-8E28-2CB8A30A13C2}"/>
    <cellStyle name="Accent2 2 4 4" xfId="1396" xr:uid="{4FB9C922-3B05-4563-8537-DC8F53C2CB2A}"/>
    <cellStyle name="Accent2 2 5" xfId="1397" xr:uid="{7470896A-5A27-4A9E-897C-6D14CB887C72}"/>
    <cellStyle name="Accent2 2 6" xfId="1398" xr:uid="{12DCB580-2001-4048-A6AC-8A4AF6864507}"/>
    <cellStyle name="Accent2 2 7" xfId="1399" xr:uid="{D498E449-E64A-4064-8B40-9EC34DE01314}"/>
    <cellStyle name="Accent2 2 8" xfId="1400" xr:uid="{0F7FF5D4-FDF7-4FC2-B01C-3EEF8140CEC4}"/>
    <cellStyle name="Accent2 2 9" xfId="1401" xr:uid="{407AD1CE-F200-49B7-8EFE-6EA1710A786B}"/>
    <cellStyle name="Accent2 2_wp2010 ingTFFC2" xfId="1402" xr:uid="{344D2D10-4966-4E86-B5BC-61F81B568DCF}"/>
    <cellStyle name="Accent2 3" xfId="1403" xr:uid="{A687CC07-993F-47DC-9E13-5F506C28AE00}"/>
    <cellStyle name="Accent2 3 2" xfId="1404" xr:uid="{3F06C656-8B81-4175-BAAC-0A94A2984C01}"/>
    <cellStyle name="Accent2 3 3" xfId="1405" xr:uid="{AA7FF3AF-8F6A-4342-A374-AF48E2521517}"/>
    <cellStyle name="Accent2 3 4" xfId="1406" xr:uid="{E20566F0-6EBA-4AA3-BCF4-C3519AECE68F}"/>
    <cellStyle name="Accent2 3 5" xfId="3647" xr:uid="{CDE7C1D6-F435-4DA9-8113-E0FBB18FB8A3}"/>
    <cellStyle name="Accent2 3_Lead 31.08.10_MSI #9" xfId="1407" xr:uid="{3FCD6D4E-4C78-4BA0-BBC1-FEFFB0440599}"/>
    <cellStyle name="Accent2 4" xfId="1408" xr:uid="{8BB7A471-4C65-445D-A879-0FC74954CAC5}"/>
    <cellStyle name="Accent2 4 2" xfId="1409" xr:uid="{FF829DD0-6B6A-4553-8FB2-775DA24DE440}"/>
    <cellStyle name="Accent2 4 3" xfId="1410" xr:uid="{ADE996A2-BEAA-4E29-A0B2-E784E3E4371F}"/>
    <cellStyle name="Accent2 4 4" xfId="1411" xr:uid="{7D2037BB-7F9C-484A-BBCF-D60DCE6A73E1}"/>
    <cellStyle name="Accent2 4 5" xfId="3648" xr:uid="{73B36E5B-106C-4D68-BC10-16BDA888F05E}"/>
    <cellStyle name="Accent2 5" xfId="1412" xr:uid="{0CF50687-BFA5-4E62-B0D2-D1D92BD0FB76}"/>
    <cellStyle name="Accent2 5 2" xfId="1413" xr:uid="{CF3E2E82-4A16-43DD-A564-5D554E5787FB}"/>
    <cellStyle name="Accent2 5 3" xfId="1414" xr:uid="{A86994E2-EADC-427A-91B0-2C6C6CE0F214}"/>
    <cellStyle name="Accent2 5 4" xfId="1415" xr:uid="{FC397382-690D-4E00-BE3B-D6353D96DC33}"/>
    <cellStyle name="Accent2 5 5" xfId="3824" xr:uid="{A6B9CE3E-1397-4FCF-A284-B2388C31D438}"/>
    <cellStyle name="Accent2 6" xfId="1416" xr:uid="{EFBAA3D0-F369-4118-8DEA-70FEC54F3AC4}"/>
    <cellStyle name="Accent2 7" xfId="1417" xr:uid="{5C7E9CAF-7BD4-4478-95B4-919626885D60}"/>
    <cellStyle name="Accent2 8" xfId="1418" xr:uid="{93D32F26-8C37-4F93-AD2C-BE7851019237}"/>
    <cellStyle name="Accent2 9" xfId="1419" xr:uid="{9AB2B057-9894-4087-91BE-EEEFE9F963CC}"/>
    <cellStyle name="Accent3" xfId="37" builtinId="37" customBuiltin="1"/>
    <cellStyle name="Accent3 10" xfId="1420" xr:uid="{53D3BDCB-7D10-41B5-B1DB-1D6892D05000}"/>
    <cellStyle name="Accent3 11" xfId="1421" xr:uid="{DD9F5034-FCC6-423C-B49D-6E82BF31B0C9}"/>
    <cellStyle name="Accent3 12" xfId="1422" xr:uid="{9A71AE27-A597-4508-A103-7B49BFAA3E03}"/>
    <cellStyle name="Accent3 13" xfId="1423" xr:uid="{A79A9303-1241-4242-8C3D-F4209CA47D3D}"/>
    <cellStyle name="Accent3 14" xfId="1424" xr:uid="{5CD2DC93-8D86-4769-BBF1-760DF63A324E}"/>
    <cellStyle name="Accent3 2" xfId="72" xr:uid="{FAB903F9-0003-4374-B03D-8A49A23C4604}"/>
    <cellStyle name="Accent3 2 10" xfId="1425" xr:uid="{EAF2103C-837D-4801-8A8A-EE4628ABD1BB}"/>
    <cellStyle name="Accent3 2 11" xfId="1426" xr:uid="{482FA9B9-90A9-452C-8A4E-2614EB83484F}"/>
    <cellStyle name="Accent3 2 12" xfId="1427" xr:uid="{805BCAA8-7A2A-41FB-B23E-FDFD673945E9}"/>
    <cellStyle name="Accent3 2 13" xfId="3512" xr:uid="{84FBAD7E-B8AD-44EB-AB45-DD244B144052}"/>
    <cellStyle name="Accent3 2 2" xfId="1428" xr:uid="{65679564-5FE5-4822-BFA7-85252B807B0E}"/>
    <cellStyle name="Accent3 2 2 2" xfId="1429" xr:uid="{5BE567A1-18AD-4384-AD9A-5E98E15C4D05}"/>
    <cellStyle name="Accent3 2 2 2 2" xfId="1430" xr:uid="{573DB8A7-8C31-4185-B6CC-109E876AF7B0}"/>
    <cellStyle name="Accent3 2 2 2 3" xfId="1431" xr:uid="{7C32FBFA-F3F6-49EB-AF54-28D5277B0EE9}"/>
    <cellStyle name="Accent3 2 2 2 4" xfId="1432" xr:uid="{24AE1ECC-C125-406F-9767-F68824C08C09}"/>
    <cellStyle name="Accent3 2 2 3" xfId="1433" xr:uid="{F4FF8166-24AC-4FB3-9580-F1EFCC211F5C}"/>
    <cellStyle name="Accent3 2 2 4" xfId="1434" xr:uid="{E9E10775-1708-47AD-9796-7E6EEA204523}"/>
    <cellStyle name="Accent3 2 2 5" xfId="1435" xr:uid="{3C3BDC99-6859-44CA-ACA8-3F1E7ABCF986}"/>
    <cellStyle name="Accent3 2 2 6" xfId="1436" xr:uid="{DCE3F008-A2A9-41FA-BB74-F73C2673F8D7}"/>
    <cellStyle name="Accent3 2 2 7" xfId="3726" xr:uid="{7E63832F-C87C-4535-B898-6708BDF638ED}"/>
    <cellStyle name="Accent3 2 3" xfId="1437" xr:uid="{6E919C3E-1BBE-4C2F-8423-B4DFA77957D2}"/>
    <cellStyle name="Accent3 2 3 2" xfId="1438" xr:uid="{FAE55BD0-194E-465D-B094-B05844C093F8}"/>
    <cellStyle name="Accent3 2 3 3" xfId="1439" xr:uid="{B2E2FB7E-CD97-4869-BFBE-20341F94D4C9}"/>
    <cellStyle name="Accent3 2 3 4" xfId="1440" xr:uid="{0B2D5005-E764-4B20-B9E8-207C7EA6D0D3}"/>
    <cellStyle name="Accent3 2 3 5" xfId="4157" xr:uid="{F9AD1768-D6DF-4E4F-B691-59D699C7914D}"/>
    <cellStyle name="Accent3 2 4" xfId="1441" xr:uid="{10F8F876-728F-43F0-B93E-5D0986E608CD}"/>
    <cellStyle name="Accent3 2 4 2" xfId="1442" xr:uid="{3646B109-4417-4AD5-A1E8-3EB339AF903F}"/>
    <cellStyle name="Accent3 2 4 3" xfId="1443" xr:uid="{6078713C-DD1B-4EF6-B94F-73CE18B31431}"/>
    <cellStyle name="Accent3 2 4 4" xfId="1444" xr:uid="{71F5B6C9-233B-4C7F-92EE-D4AC15720B10}"/>
    <cellStyle name="Accent3 2 5" xfId="1445" xr:uid="{1C89E5D9-CC05-422B-A78F-7210DB96AA30}"/>
    <cellStyle name="Accent3 2 6" xfId="1446" xr:uid="{F3EC6DAB-D7E9-477A-A1D3-C753287919E6}"/>
    <cellStyle name="Accent3 2 7" xfId="1447" xr:uid="{66ECAF9B-289A-40FC-84E5-B651ACD6BC28}"/>
    <cellStyle name="Accent3 2 8" xfId="1448" xr:uid="{65BDC0E7-4F61-4931-B809-A21210F8F3C2}"/>
    <cellStyle name="Accent3 2 9" xfId="1449" xr:uid="{F112A411-A4FA-4FCB-B51B-2FD42F9C6B73}"/>
    <cellStyle name="Accent3 2_wp2010 ingTFFC2" xfId="1450" xr:uid="{A90E7CB6-75C7-4E59-A785-00B01F96368B}"/>
    <cellStyle name="Accent3 3" xfId="1451" xr:uid="{4386B099-6B4A-4784-A50E-36781E54E396}"/>
    <cellStyle name="Accent3 3 2" xfId="1452" xr:uid="{14314CE3-30D0-4046-8645-D1BC277897FD}"/>
    <cellStyle name="Accent3 3 3" xfId="1453" xr:uid="{1EA6E137-9FB8-42F9-BED7-425790D9AC96}"/>
    <cellStyle name="Accent3 3 4" xfId="1454" xr:uid="{7542E89C-740C-4411-930F-641824462626}"/>
    <cellStyle name="Accent3 3 5" xfId="3649" xr:uid="{F1E202A3-7079-466F-9CE1-7DAA0EEB5839}"/>
    <cellStyle name="Accent3 3_Lead 31.08.10_MSI #9" xfId="1455" xr:uid="{63060F22-4152-4BB5-BC8C-88035BA0181C}"/>
    <cellStyle name="Accent3 4" xfId="1456" xr:uid="{1BADBDFE-3631-40FC-8C5C-7438A8A66741}"/>
    <cellStyle name="Accent3 4 2" xfId="1457" xr:uid="{60543D48-33BE-4AAD-A9C5-6CEA8DBDAC99}"/>
    <cellStyle name="Accent3 4 3" xfId="1458" xr:uid="{C3B1BD2A-F56D-49A7-83D4-0D6D4EB55DFA}"/>
    <cellStyle name="Accent3 4 4" xfId="1459" xr:uid="{0337D14A-DDFC-424A-9AC0-4A8D6441BF2C}"/>
    <cellStyle name="Accent3 4 5" xfId="3650" xr:uid="{02157308-0987-46BC-A14C-711C9883A958}"/>
    <cellStyle name="Accent3 5" xfId="1460" xr:uid="{6B8F885E-1381-407E-B89D-A9C87892D112}"/>
    <cellStyle name="Accent3 5 2" xfId="1461" xr:uid="{43C45873-0A17-462A-9E35-F3A0E36ADE2B}"/>
    <cellStyle name="Accent3 5 3" xfId="1462" xr:uid="{BF060D4F-C667-4EA5-8C13-612FE059734F}"/>
    <cellStyle name="Accent3 5 4" xfId="1463" xr:uid="{E9A01584-8174-4595-8FD7-01F77E9A57AB}"/>
    <cellStyle name="Accent3 5 5" xfId="3828" xr:uid="{F280975A-F5EB-4E23-A547-E64AB77DFC64}"/>
    <cellStyle name="Accent3 6" xfId="1464" xr:uid="{A91F3FC1-CF26-453C-8F2C-AF546C2B06F5}"/>
    <cellStyle name="Accent3 7" xfId="1465" xr:uid="{841955CB-A526-4941-904D-4D45FB018358}"/>
    <cellStyle name="Accent3 8" xfId="1466" xr:uid="{D3A22BC4-5292-4448-A676-34D92C39F241}"/>
    <cellStyle name="Accent3 9" xfId="1467" xr:uid="{EAA548A3-809A-431E-99B3-FB2860A9D50C}"/>
    <cellStyle name="Accent4" xfId="40" builtinId="41" customBuiltin="1"/>
    <cellStyle name="Accent4 10" xfId="1468" xr:uid="{B4E90373-8FBD-4C96-AECD-02C764D73F6C}"/>
    <cellStyle name="Accent4 11" xfId="1469" xr:uid="{F7E468FA-28AC-4C2C-BAD2-33B0D5651B2C}"/>
    <cellStyle name="Accent4 12" xfId="1470" xr:uid="{DDD51C10-EFDE-4EFD-B400-074316B3C35B}"/>
    <cellStyle name="Accent4 13" xfId="1471" xr:uid="{01CA9C8A-36C1-4F9D-8C56-FE5C76E8835D}"/>
    <cellStyle name="Accent4 14" xfId="1472" xr:uid="{45B1FCD0-D372-4089-A2C6-F2E0ED6ABFC2}"/>
    <cellStyle name="Accent4 2" xfId="73" xr:uid="{ED380D0A-619E-4BB2-B780-888568D11945}"/>
    <cellStyle name="Accent4 2 10" xfId="1473" xr:uid="{2F79B65B-A0F9-40F3-847E-FA7F76B0CBB5}"/>
    <cellStyle name="Accent4 2 11" xfId="1474" xr:uid="{EB1DC0D0-F213-43A4-BC02-455E2B7E01FC}"/>
    <cellStyle name="Accent4 2 12" xfId="1475" xr:uid="{96871507-82AE-48FF-9A60-DFFEA6AC6A0B}"/>
    <cellStyle name="Accent4 2 13" xfId="3513" xr:uid="{AB0C3C64-6DE5-4AE1-B017-50DA9B2E218C}"/>
    <cellStyle name="Accent4 2 2" xfId="1476" xr:uid="{B78294D1-8D65-40CC-BCA2-82B0A691A628}"/>
    <cellStyle name="Accent4 2 2 2" xfId="1477" xr:uid="{C93B89D2-924C-4FA6-9878-EE2ABDFF06CE}"/>
    <cellStyle name="Accent4 2 2 2 2" xfId="1478" xr:uid="{9A8ABCFA-BAC8-460E-80EC-7ABEC2FCC0EF}"/>
    <cellStyle name="Accent4 2 2 2 3" xfId="1479" xr:uid="{834D07B2-62D1-4369-B0A8-BF4BCDD894D4}"/>
    <cellStyle name="Accent4 2 2 2 4" xfId="1480" xr:uid="{FA4DB5AE-A493-4F3E-8524-7737D0831848}"/>
    <cellStyle name="Accent4 2 2 3" xfId="1481" xr:uid="{7F0A7C7F-1F76-4F06-B1A1-AB10E2935CFB}"/>
    <cellStyle name="Accent4 2 2 4" xfId="1482" xr:uid="{F6036B53-7F5F-4E96-9FFF-400824A0AA49}"/>
    <cellStyle name="Accent4 2 2 5" xfId="1483" xr:uid="{D5B251B1-39C3-4497-A4E5-D0D331977F71}"/>
    <cellStyle name="Accent4 2 2 6" xfId="1484" xr:uid="{7724B946-E2E5-4B09-9626-15C363B1099D}"/>
    <cellStyle name="Accent4 2 2 7" xfId="3727" xr:uid="{D831DF72-AD3F-4D2B-883A-D437FE9544B6}"/>
    <cellStyle name="Accent4 2 3" xfId="1485" xr:uid="{F9E94FA8-83DE-4435-9A96-0899F5342AE1}"/>
    <cellStyle name="Accent4 2 3 2" xfId="1486" xr:uid="{4A3BC982-D2C4-4182-B79B-D495198937DA}"/>
    <cellStyle name="Accent4 2 3 3" xfId="1487" xr:uid="{10E9A549-0D70-49D3-8E09-013C0D25790B}"/>
    <cellStyle name="Accent4 2 3 4" xfId="1488" xr:uid="{91F0C866-A260-44D0-95F0-14A9D2FFC7E8}"/>
    <cellStyle name="Accent4 2 3 5" xfId="4158" xr:uid="{5EAA0A96-8CEF-4CE9-9E45-251BF35DBC21}"/>
    <cellStyle name="Accent4 2 4" xfId="1489" xr:uid="{817856E7-C3B5-407F-8486-7750D3E3047D}"/>
    <cellStyle name="Accent4 2 4 2" xfId="1490" xr:uid="{BA195B06-B461-4DD1-84F7-C24DAD4C325D}"/>
    <cellStyle name="Accent4 2 4 3" xfId="1491" xr:uid="{10B596FE-D3D0-4763-9B17-CFCFF38F6B3B}"/>
    <cellStyle name="Accent4 2 4 4" xfId="1492" xr:uid="{DB794021-99FE-429A-BEA5-E69AA76AE9CF}"/>
    <cellStyle name="Accent4 2 5" xfId="1493" xr:uid="{1D9A2DB5-E64B-43F6-AD70-4E73F5915F89}"/>
    <cellStyle name="Accent4 2 6" xfId="1494" xr:uid="{6ECF7C97-0334-4FA3-A6FF-8879B47827AC}"/>
    <cellStyle name="Accent4 2 7" xfId="1495" xr:uid="{FE96D4A4-A1D0-4242-819C-58693A5629F1}"/>
    <cellStyle name="Accent4 2 8" xfId="1496" xr:uid="{FF50A707-AFAC-4F20-909A-DB430ED22D9A}"/>
    <cellStyle name="Accent4 2 9" xfId="1497" xr:uid="{3B24099C-7C50-4760-B223-13260C50668B}"/>
    <cellStyle name="Accent4 2_wp2010 ingTFFC2" xfId="1498" xr:uid="{02734F1C-ECB6-4B98-A2D7-0DE73D7AE13F}"/>
    <cellStyle name="Accent4 3" xfId="1499" xr:uid="{037A5AA2-542E-495A-9AEF-893CD5012287}"/>
    <cellStyle name="Accent4 3 2" xfId="1500" xr:uid="{CF909DB4-6C65-4C4B-BE57-C84E27A3CE26}"/>
    <cellStyle name="Accent4 3 3" xfId="1501" xr:uid="{04F3EAD6-87E3-46AA-8A8A-6B9B550393F1}"/>
    <cellStyle name="Accent4 3 4" xfId="1502" xr:uid="{A8505AC3-A988-4454-A2A4-405354D43EA0}"/>
    <cellStyle name="Accent4 3 5" xfId="3651" xr:uid="{6219B6D7-AA89-4F58-BE1E-4E81621E9B7C}"/>
    <cellStyle name="Accent4 3_Lead 31.08.10_MSI #9" xfId="1503" xr:uid="{ADD6A8E1-F2E4-41ED-8E0E-A242A7F01651}"/>
    <cellStyle name="Accent4 4" xfId="1504" xr:uid="{05323CF2-1091-4BF0-BA86-17B17021C1F5}"/>
    <cellStyle name="Accent4 4 2" xfId="1505" xr:uid="{6D6AB26B-6D17-4523-9F8E-829FF33F5770}"/>
    <cellStyle name="Accent4 4 3" xfId="1506" xr:uid="{4983DEEE-5C02-4886-AD8B-4DC5D87AA493}"/>
    <cellStyle name="Accent4 4 4" xfId="1507" xr:uid="{7E1CB6BE-9F48-4735-827E-FF8120B5C94B}"/>
    <cellStyle name="Accent4 4 5" xfId="3652" xr:uid="{F826ED26-D9A3-4DD5-8DFF-4CFF63AF9B53}"/>
    <cellStyle name="Accent4 5" xfId="1508" xr:uid="{AD902CAA-1B41-486B-A5B3-6FDD089B5426}"/>
    <cellStyle name="Accent4 5 2" xfId="1509" xr:uid="{8AA1CECE-731F-4609-9A44-28B2FFBC6552}"/>
    <cellStyle name="Accent4 5 3" xfId="1510" xr:uid="{317F16F8-BE48-4A9B-BFE2-FFBF18B6C336}"/>
    <cellStyle name="Accent4 5 4" xfId="1511" xr:uid="{A06E1F70-9EBA-42A2-B776-9B79C8F6B5E3}"/>
    <cellStyle name="Accent4 5 5" xfId="3832" xr:uid="{26342E10-7F3F-4A79-95E3-7BC5FACAD4F5}"/>
    <cellStyle name="Accent4 6" xfId="1512" xr:uid="{BBF84F1E-5B3E-4E6E-8EB0-2E761C6ED54D}"/>
    <cellStyle name="Accent4 7" xfId="1513" xr:uid="{CC560891-AB52-489D-9E0B-D9FD67B9CC2D}"/>
    <cellStyle name="Accent4 8" xfId="1514" xr:uid="{C53756CB-F328-4E00-B476-56045F92732B}"/>
    <cellStyle name="Accent4 9" xfId="1515" xr:uid="{4DEA660B-C046-427F-8A49-AE6EF5C64224}"/>
    <cellStyle name="Accent5" xfId="43" builtinId="45" customBuiltin="1"/>
    <cellStyle name="Accent5 10" xfId="1516" xr:uid="{1E8EEB12-5127-43A8-9B57-C8DFC2D6CA1E}"/>
    <cellStyle name="Accent5 11" xfId="1517" xr:uid="{75587A8D-5590-4477-9601-6B5E4CABC3D4}"/>
    <cellStyle name="Accent5 12" xfId="1518" xr:uid="{333783B8-99BD-4405-8C53-5CA4146C88FA}"/>
    <cellStyle name="Accent5 13" xfId="1519" xr:uid="{68F07EFF-0491-436B-B0CB-27ECF1121FFD}"/>
    <cellStyle name="Accent5 14" xfId="1520" xr:uid="{17E89646-2770-46DD-9203-A99B91CEA05D}"/>
    <cellStyle name="Accent5 2" xfId="74" xr:uid="{8942C524-DB81-40FD-BAEF-B8F70C4C83C4}"/>
    <cellStyle name="Accent5 2 10" xfId="1521" xr:uid="{73CC70C2-055A-4A89-B221-6467EBCA8514}"/>
    <cellStyle name="Accent5 2 11" xfId="1522" xr:uid="{ADACE576-9FB0-4C33-AEAD-3FFBDA56BDE7}"/>
    <cellStyle name="Accent5 2 12" xfId="1523" xr:uid="{97F57F4C-0332-4DA1-B6A6-CD38960794AB}"/>
    <cellStyle name="Accent5 2 13" xfId="3514" xr:uid="{C3A2E668-0C47-4A11-BCEA-85E290F426EC}"/>
    <cellStyle name="Accent5 2 2" xfId="1524" xr:uid="{BBA335D4-49B3-492A-B167-95B4A906DC09}"/>
    <cellStyle name="Accent5 2 2 2" xfId="1525" xr:uid="{82E9517D-7E2F-484A-9C4D-2CEA674EBA02}"/>
    <cellStyle name="Accent5 2 2 2 2" xfId="1526" xr:uid="{9D9AB1E7-FAD9-4565-AF75-3F8751A22FB7}"/>
    <cellStyle name="Accent5 2 2 2 3" xfId="1527" xr:uid="{5F999001-5E1F-4803-A4F8-BE67DBDC4FD9}"/>
    <cellStyle name="Accent5 2 2 2 4" xfId="1528" xr:uid="{A04713A0-7E53-4F28-95D2-739D6C80B424}"/>
    <cellStyle name="Accent5 2 2 3" xfId="1529" xr:uid="{AB81E588-B61D-4E46-B4D8-8BAC3407A33A}"/>
    <cellStyle name="Accent5 2 2 4" xfId="1530" xr:uid="{5CF0C3AE-4957-4DCC-95F7-71F0AF244C7E}"/>
    <cellStyle name="Accent5 2 2 5" xfId="1531" xr:uid="{0A9D01F8-3467-4482-89A6-25ED8F7E1DC4}"/>
    <cellStyle name="Accent5 2 2 6" xfId="1532" xr:uid="{D39C2597-6CAD-4B59-A0C3-C1B5F5D98FCB}"/>
    <cellStyle name="Accent5 2 2 7" xfId="3728" xr:uid="{74519CFA-5628-47E3-98B4-0C396A2D6532}"/>
    <cellStyle name="Accent5 2 3" xfId="1533" xr:uid="{A9D2863F-8973-4576-8CE6-34A7B2EF8FF1}"/>
    <cellStyle name="Accent5 2 3 2" xfId="1534" xr:uid="{3CCCC497-91C5-485E-92FD-85751331DF73}"/>
    <cellStyle name="Accent5 2 3 3" xfId="1535" xr:uid="{1E0F15B5-2635-428B-BF02-3BD6A6964EFE}"/>
    <cellStyle name="Accent5 2 3 4" xfId="1536" xr:uid="{92201055-2A62-4AD6-8F2B-ADA921FF879E}"/>
    <cellStyle name="Accent5 2 3 5" xfId="4159" xr:uid="{E434DD99-0D47-4E83-AC35-59ACA5A41C39}"/>
    <cellStyle name="Accent5 2 4" xfId="1537" xr:uid="{105EBA9C-FF9D-4CC3-ADA2-98E0449E3392}"/>
    <cellStyle name="Accent5 2 4 2" xfId="1538" xr:uid="{A3B5090E-5D85-4B72-8D01-EF6B5AE435C1}"/>
    <cellStyle name="Accent5 2 4 3" xfId="1539" xr:uid="{839E0F34-5F7A-4F44-A1E0-17026B46143D}"/>
    <cellStyle name="Accent5 2 4 4" xfId="1540" xr:uid="{A22D92C2-4DA9-4BCF-809C-CB565A85918C}"/>
    <cellStyle name="Accent5 2 5" xfId="1541" xr:uid="{01817664-F5E8-488B-BD62-3B99ED4253FE}"/>
    <cellStyle name="Accent5 2 6" xfId="1542" xr:uid="{3A07B4C9-EF45-4F3C-9984-1E77F1D89252}"/>
    <cellStyle name="Accent5 2 7" xfId="1543" xr:uid="{28BA98EB-2A59-42B1-AF2E-D76964CC6BE6}"/>
    <cellStyle name="Accent5 2 8" xfId="1544" xr:uid="{7E838E9A-7DF7-4E0E-90C9-103B2B0CFF63}"/>
    <cellStyle name="Accent5 2 9" xfId="1545" xr:uid="{6F4793C6-3134-4BE7-874E-323EE011DF7E}"/>
    <cellStyle name="Accent5 2_wp2010 ingTFFC2" xfId="1546" xr:uid="{14F62535-F408-41AB-B8AA-7FA5A41D6CD6}"/>
    <cellStyle name="Accent5 3" xfId="1547" xr:uid="{D6A899CA-D6E3-47A1-B396-A264EEAE2346}"/>
    <cellStyle name="Accent5 3 2" xfId="1548" xr:uid="{5DB97EDE-AD86-486C-A091-781C2CF4A72D}"/>
    <cellStyle name="Accent5 3 3" xfId="1549" xr:uid="{CE726DF5-D1A3-4EEF-A25D-6A7F91D8439F}"/>
    <cellStyle name="Accent5 3 4" xfId="1550" xr:uid="{48577F55-EA02-4C33-A983-E0F285CF2F14}"/>
    <cellStyle name="Accent5 3 5" xfId="3653" xr:uid="{7AA3D5E3-2329-4443-BAC0-4609A2403FD4}"/>
    <cellStyle name="Accent5 3_Lead 31.08.10_MSI #9" xfId="1551" xr:uid="{6931113F-CCDE-427F-AD88-6BCE004172E0}"/>
    <cellStyle name="Accent5 4" xfId="1552" xr:uid="{A39BBDA2-0327-4577-8247-7AE94C6B496C}"/>
    <cellStyle name="Accent5 4 2" xfId="1553" xr:uid="{707048F1-5194-4A09-8EA7-0EE19E0977B8}"/>
    <cellStyle name="Accent5 4 3" xfId="1554" xr:uid="{6F209A71-DAF6-4608-B192-983044EA34B7}"/>
    <cellStyle name="Accent5 4 4" xfId="1555" xr:uid="{805A8C6D-A2C3-4FA8-8F93-69A86A7751A0}"/>
    <cellStyle name="Accent5 4 5" xfId="3654" xr:uid="{B1439ADB-1941-4FAF-9DC5-295697EE2F4F}"/>
    <cellStyle name="Accent5 5" xfId="1556" xr:uid="{D1802711-103B-42AB-9709-FE2A6DD154F0}"/>
    <cellStyle name="Accent5 5 2" xfId="1557" xr:uid="{57617D80-D9B6-46F0-BD48-F947F0122299}"/>
    <cellStyle name="Accent5 5 3" xfId="1558" xr:uid="{ECBAE301-9ACF-4F69-8A65-0538B2CAABAE}"/>
    <cellStyle name="Accent5 5 4" xfId="1559" xr:uid="{A1D0E464-F072-4C67-B944-B49DB1C0013D}"/>
    <cellStyle name="Accent5 5 5" xfId="3836" xr:uid="{27B1B6FF-7D74-4097-B6C0-3862CAD127F1}"/>
    <cellStyle name="Accent5 6" xfId="1560" xr:uid="{26E9573F-DDC3-4512-AC74-03002A778E8A}"/>
    <cellStyle name="Accent5 7" xfId="1561" xr:uid="{153FF51B-41A5-49D4-9F25-81911EA7B321}"/>
    <cellStyle name="Accent5 8" xfId="1562" xr:uid="{6CE33BFE-87BD-49B3-9200-D86D1F4FF9B5}"/>
    <cellStyle name="Accent5 9" xfId="1563" xr:uid="{2A22A679-B1A7-41AA-A240-5B0458A84D09}"/>
    <cellStyle name="Accent6" xfId="46" builtinId="49" customBuiltin="1"/>
    <cellStyle name="Accent6 10" xfId="1564" xr:uid="{89212E67-70F5-4562-8C65-47BF36CFD6D0}"/>
    <cellStyle name="Accent6 11" xfId="1565" xr:uid="{239FCC74-ECF9-4E3A-8C55-0C79D629DBDC}"/>
    <cellStyle name="Accent6 12" xfId="1566" xr:uid="{45423F6F-0119-4D9B-A71B-D9D48207A772}"/>
    <cellStyle name="Accent6 13" xfId="1567" xr:uid="{0A19F9C3-0339-441B-B40A-A587DEBE497C}"/>
    <cellStyle name="Accent6 14" xfId="1568" xr:uid="{3A73512C-E2DB-43CD-B09A-74D347AFCAD6}"/>
    <cellStyle name="Accent6 2" xfId="75" xr:uid="{06E19067-3678-46B2-90C2-70E1C2B30FAF}"/>
    <cellStyle name="Accent6 2 10" xfId="1569" xr:uid="{CF1781FE-F27F-425D-902D-EB046D98322C}"/>
    <cellStyle name="Accent6 2 11" xfId="1570" xr:uid="{A604FE96-39AC-4A70-9BD5-3857FFFE3069}"/>
    <cellStyle name="Accent6 2 12" xfId="1571" xr:uid="{4EC0E82F-56F5-4E47-9CDE-1A5DC1FEF5B3}"/>
    <cellStyle name="Accent6 2 13" xfId="3515" xr:uid="{09F70F65-F430-4892-8143-13A44900C6EB}"/>
    <cellStyle name="Accent6 2 2" xfId="1572" xr:uid="{5B85765F-C0EB-495E-8633-F89BBE9007BE}"/>
    <cellStyle name="Accent6 2 2 2" xfId="1573" xr:uid="{68B491B0-18FD-43CC-A30E-F582DE5EBE8C}"/>
    <cellStyle name="Accent6 2 2 2 2" xfId="1574" xr:uid="{4C926877-19B7-45AD-9C9B-97C9432F2730}"/>
    <cellStyle name="Accent6 2 2 2 3" xfId="1575" xr:uid="{1FD18B78-4EDD-497C-8DDB-E9409C5DED0C}"/>
    <cellStyle name="Accent6 2 2 2 4" xfId="1576" xr:uid="{877429C5-57EE-4B12-9734-D2BB9CCEDAB0}"/>
    <cellStyle name="Accent6 2 2 3" xfId="1577" xr:uid="{E8EB5192-A00E-4351-9BE3-842D0B55F9ED}"/>
    <cellStyle name="Accent6 2 2 4" xfId="1578" xr:uid="{1E067F54-7F0D-4625-A9DA-9639A0C5BC84}"/>
    <cellStyle name="Accent6 2 2 5" xfId="1579" xr:uid="{FEB1A1C9-A8D6-47F7-A365-57DD3F56D847}"/>
    <cellStyle name="Accent6 2 2 6" xfId="1580" xr:uid="{E1366DF0-76C6-4F50-91F2-0277842D2732}"/>
    <cellStyle name="Accent6 2 2 7" xfId="3729" xr:uid="{94EE59C0-B765-4E48-BB1C-53DAF9258AD2}"/>
    <cellStyle name="Accent6 2 3" xfId="1581" xr:uid="{7E4759A7-493A-4B64-86CC-82A0E88F03B9}"/>
    <cellStyle name="Accent6 2 3 2" xfId="1582" xr:uid="{6AA95613-45EC-49A0-9554-3E45393C3A71}"/>
    <cellStyle name="Accent6 2 3 3" xfId="1583" xr:uid="{DC99E314-BCB8-486B-8714-2F234BDFD670}"/>
    <cellStyle name="Accent6 2 3 4" xfId="1584" xr:uid="{FEC7B822-0F8D-4A2E-8EDA-3DC2E3393E8C}"/>
    <cellStyle name="Accent6 2 3 5" xfId="4160" xr:uid="{7873901B-B16D-484F-8E30-98644EC47CF3}"/>
    <cellStyle name="Accent6 2 4" xfId="1585" xr:uid="{E1D95A89-21F2-4986-B641-6A3BB7DCAC86}"/>
    <cellStyle name="Accent6 2 4 2" xfId="1586" xr:uid="{204E1F15-0103-4906-8376-30E417254D5F}"/>
    <cellStyle name="Accent6 2 4 3" xfId="1587" xr:uid="{D4713145-9204-4DE4-9C9A-63C25CD57BB6}"/>
    <cellStyle name="Accent6 2 4 4" xfId="1588" xr:uid="{309A5C27-0045-461B-976C-976D4FEF6311}"/>
    <cellStyle name="Accent6 2 5" xfId="1589" xr:uid="{AF8FA97F-AF27-456D-8075-5B19DB7E5A43}"/>
    <cellStyle name="Accent6 2 6" xfId="1590" xr:uid="{BB93882D-16E9-4B49-8CCC-EF45199A0090}"/>
    <cellStyle name="Accent6 2 7" xfId="1591" xr:uid="{1A9D2B6E-9624-4DF4-8777-16F8BC7D1627}"/>
    <cellStyle name="Accent6 2 8" xfId="1592" xr:uid="{3F309006-137E-4CB1-9E15-6283CC66AC78}"/>
    <cellStyle name="Accent6 2 9" xfId="1593" xr:uid="{8F228030-33FC-45D6-888B-03B4241DB7D5}"/>
    <cellStyle name="Accent6 2_wp2010 ingTFFC2" xfId="1594" xr:uid="{121B100C-FDF6-4822-B9CD-297DC9944ABE}"/>
    <cellStyle name="Accent6 3" xfId="1595" xr:uid="{98FF06E5-F575-4039-9843-82F6091F37A4}"/>
    <cellStyle name="Accent6 3 2" xfId="1596" xr:uid="{590AAB0F-9D2D-454F-8373-9285BAC91EAC}"/>
    <cellStyle name="Accent6 3 3" xfId="1597" xr:uid="{F8235BB8-390B-48CB-B733-E4C30A34A597}"/>
    <cellStyle name="Accent6 3 4" xfId="1598" xr:uid="{10C2BDD9-11DF-460A-B550-231CBC6B86BA}"/>
    <cellStyle name="Accent6 3 5" xfId="3655" xr:uid="{3379EFA3-B904-4D82-BE76-953F4E42FD8A}"/>
    <cellStyle name="Accent6 3_Lead 31.08.10_MSI #9" xfId="1599" xr:uid="{C856F44B-408B-4971-8201-5003E4B16E24}"/>
    <cellStyle name="Accent6 4" xfId="1600" xr:uid="{78DFEFC6-51FB-47C5-A891-39ABB3DC16A1}"/>
    <cellStyle name="Accent6 4 2" xfId="1601" xr:uid="{F5D1E1A2-5A20-4E20-9CCD-7A22B992C6A8}"/>
    <cellStyle name="Accent6 4 3" xfId="1602" xr:uid="{A1E96B40-D9CE-470A-95F8-F884884254E7}"/>
    <cellStyle name="Accent6 4 4" xfId="1603" xr:uid="{39F68C63-EFF7-472A-A767-C47F27639263}"/>
    <cellStyle name="Accent6 4 5" xfId="3656" xr:uid="{38BA77FD-B314-409F-A0C9-9D6A06BC785A}"/>
    <cellStyle name="Accent6 5" xfId="1604" xr:uid="{4CDD571C-4983-48D6-8A24-6B146E458198}"/>
    <cellStyle name="Accent6 5 2" xfId="1605" xr:uid="{A6CAE88F-005E-4769-89CC-040677CB3F1F}"/>
    <cellStyle name="Accent6 5 3" xfId="1606" xr:uid="{F0604BB1-2E6E-42C4-8A06-DD2DF1AE65BA}"/>
    <cellStyle name="Accent6 5 4" xfId="1607" xr:uid="{A3F35811-590D-48FD-94FA-C81954DAEC1D}"/>
    <cellStyle name="Accent6 5 5" xfId="3840" xr:uid="{F3209DE7-ABFD-48AE-BF9D-72F3A95C9F7F}"/>
    <cellStyle name="Accent6 6" xfId="1608" xr:uid="{53BAC0B9-FCBD-446F-955F-15D100DFB9DE}"/>
    <cellStyle name="Accent6 7" xfId="1609" xr:uid="{C092EA15-419C-4E6E-9FC7-7B5D0B5D82E0}"/>
    <cellStyle name="Accent6 8" xfId="1610" xr:uid="{41829923-7412-4145-880E-02833DB55270}"/>
    <cellStyle name="Accent6 9" xfId="1611" xr:uid="{FE1F59C2-7C6E-487D-9704-33BC82EAD1B5}"/>
    <cellStyle name="amount" xfId="76" xr:uid="{8EE1D8A7-3DDC-408F-B762-83D5AA2444FD}"/>
    <cellStyle name="Bad" xfId="22" builtinId="27" customBuiltin="1"/>
    <cellStyle name="Bad 10" xfId="1612" xr:uid="{591FD5C6-CEAE-4BD7-A3B7-7D95B5E750FE}"/>
    <cellStyle name="Bad 11" xfId="1613" xr:uid="{77C6E009-34AA-48DD-8DB6-91F310F6C7E3}"/>
    <cellStyle name="Bad 12" xfId="1614" xr:uid="{F7076BF8-BD78-417C-AD2F-B009A040A067}"/>
    <cellStyle name="Bad 13" xfId="1615" xr:uid="{D4A0E3DF-7F77-4C29-9154-EA5D666915C6}"/>
    <cellStyle name="Bad 14" xfId="1616" xr:uid="{E1DC1015-047E-4CC5-BC1D-BB6364589F41}"/>
    <cellStyle name="Bad 2" xfId="77" xr:uid="{67C290F5-323B-4533-BCA3-93F07C98A3C2}"/>
    <cellStyle name="Bad 2 10" xfId="1617" xr:uid="{A4B4838A-44A4-44DB-BE9B-43792B43759A}"/>
    <cellStyle name="Bad 2 11" xfId="1618" xr:uid="{B4E5FA5E-B32D-4859-9AF7-917A34582EBA}"/>
    <cellStyle name="Bad 2 12" xfId="1619" xr:uid="{C314C8DF-AD00-439B-80B7-3811B9460B19}"/>
    <cellStyle name="Bad 2 13" xfId="3516" xr:uid="{EAADE93D-AA65-4281-B078-BA358010DB8D}"/>
    <cellStyle name="Bad 2 2" xfId="1620" xr:uid="{937141BD-5968-4737-B24F-973AB3064838}"/>
    <cellStyle name="Bad 2 2 2" xfId="1621" xr:uid="{DD933467-8596-48DC-A7E3-154C3CABE2CC}"/>
    <cellStyle name="Bad 2 2 2 2" xfId="1622" xr:uid="{49D48AF1-0B0E-44D7-959F-0A04278F9673}"/>
    <cellStyle name="Bad 2 2 2 3" xfId="1623" xr:uid="{9F103D58-D4EF-4B41-ABF6-0667457B8662}"/>
    <cellStyle name="Bad 2 2 2 4" xfId="1624" xr:uid="{551B62AD-174A-4829-A4B5-1F1743F759DB}"/>
    <cellStyle name="Bad 2 2 3" xfId="1625" xr:uid="{FC30F180-0C3A-426E-92F2-D84771658948}"/>
    <cellStyle name="Bad 2 2 4" xfId="1626" xr:uid="{66C0FFCB-E8A7-4DE4-8A1E-91CAC816BDE2}"/>
    <cellStyle name="Bad 2 2 5" xfId="1627" xr:uid="{46CF5B32-4419-4BB8-92EF-5774331B8015}"/>
    <cellStyle name="Bad 2 2 6" xfId="1628" xr:uid="{8EC518CC-FD8C-4CB1-8C44-CDBA5C6962A4}"/>
    <cellStyle name="Bad 2 2 7" xfId="3730" xr:uid="{0A365359-81F0-41E7-B8DC-D30713CC5A9E}"/>
    <cellStyle name="Bad 2 3" xfId="1629" xr:uid="{AC7BCF90-D970-4F9B-8D3F-8BD12480F3E1}"/>
    <cellStyle name="Bad 2 3 2" xfId="1630" xr:uid="{8AF7A819-7718-4E6F-9AC4-AAEAEAE4BAF3}"/>
    <cellStyle name="Bad 2 3 3" xfId="1631" xr:uid="{6FA39801-FF4D-4B22-81EB-C696C39C6B48}"/>
    <cellStyle name="Bad 2 3 4" xfId="1632" xr:uid="{D4D3D24F-724F-42A8-9CC5-773513B13CFE}"/>
    <cellStyle name="Bad 2 3 5" xfId="4161" xr:uid="{42AA00C5-15D2-4FC6-BF05-8CD61ECB2D69}"/>
    <cellStyle name="Bad 2 4" xfId="1633" xr:uid="{63CABC2D-BDD5-4618-B736-B30AD8C9360F}"/>
    <cellStyle name="Bad 2 4 2" xfId="1634" xr:uid="{DCA5ECDE-7D22-43F5-A175-F092272402D1}"/>
    <cellStyle name="Bad 2 4 3" xfId="1635" xr:uid="{A16CB6F2-B556-4B58-A16E-75729DA9C138}"/>
    <cellStyle name="Bad 2 4 4" xfId="1636" xr:uid="{0D89BFFC-9436-476B-8744-F754CF3CF754}"/>
    <cellStyle name="Bad 2 5" xfId="1637" xr:uid="{75423027-4366-4710-BD52-B3CE18E3B29C}"/>
    <cellStyle name="Bad 2 6" xfId="1638" xr:uid="{C1ADC51C-5552-4AB1-BCCA-2B1F5730E7F6}"/>
    <cellStyle name="Bad 2 7" xfId="1639" xr:uid="{B318A9FB-928D-4FC6-929F-2E1ADED7956F}"/>
    <cellStyle name="Bad 2 8" xfId="1640" xr:uid="{E7DF8B65-0344-49BA-9326-A8D94778A6D3}"/>
    <cellStyle name="Bad 2 9" xfId="1641" xr:uid="{CE54F5A4-6619-4633-BFD6-9095BF54FAB2}"/>
    <cellStyle name="Bad 2_wp2010 ingTFFC2" xfId="1642" xr:uid="{1FBD3034-C6DE-4E84-9613-C3F367F09A03}"/>
    <cellStyle name="Bad 3" xfId="1643" xr:uid="{EA7AA565-06C7-4F57-AFC8-71FD5629A7B4}"/>
    <cellStyle name="Bad 3 2" xfId="1644" xr:uid="{7D8E4265-0FEF-401B-BF58-23F16D5A9E02}"/>
    <cellStyle name="Bad 3 3" xfId="1645" xr:uid="{B3E6C10D-335D-4448-A25B-6C7F5602D9E5}"/>
    <cellStyle name="Bad 3 4" xfId="1646" xr:uid="{437CAD1F-CD44-4D7A-B565-6FAB9D0375C7}"/>
    <cellStyle name="Bad 3 5" xfId="3657" xr:uid="{585D8F41-2A95-4D68-B5AA-10FF5FD0393E}"/>
    <cellStyle name="Bad 3_Lead 31.08.10_MSI #9" xfId="1647" xr:uid="{FD9BD9A4-611B-4C4E-84B0-699A28406515}"/>
    <cellStyle name="Bad 4" xfId="1648" xr:uid="{61E5CECA-2731-4AA3-919D-A0CD111D5402}"/>
    <cellStyle name="Bad 4 2" xfId="1649" xr:uid="{39B04789-BFFC-4FDC-A5BE-B7B264BCB306}"/>
    <cellStyle name="Bad 4 3" xfId="1650" xr:uid="{9A16725A-81B2-472D-B9DD-632B6F4AE4EC}"/>
    <cellStyle name="Bad 4 4" xfId="1651" xr:uid="{748B3800-6CED-4DE9-A7C4-87EDA59DF671}"/>
    <cellStyle name="Bad 4 5" xfId="3658" xr:uid="{4F23E830-A6B2-473D-9FDE-4DF759056B57}"/>
    <cellStyle name="Bad 5" xfId="1652" xr:uid="{3C229D7B-FDB4-4ACE-A81A-F9D8DD550840}"/>
    <cellStyle name="Bad 5 2" xfId="1653" xr:uid="{4FD1E9B8-4CFD-4126-A684-D48B9B654EB4}"/>
    <cellStyle name="Bad 5 3" xfId="1654" xr:uid="{225B321B-589A-4B48-8159-6F2ED146DEDE}"/>
    <cellStyle name="Bad 5 4" xfId="1655" xr:uid="{82583504-9E7A-48E6-A742-FEDDC6553D3C}"/>
    <cellStyle name="Bad 5 5" xfId="3809" xr:uid="{37145301-F26C-4AEF-A350-3D53EA979998}"/>
    <cellStyle name="Bad 6" xfId="1656" xr:uid="{EA3806E1-292A-4A6A-99A9-5FBB3A69DA76}"/>
    <cellStyle name="Bad 7" xfId="1657" xr:uid="{8912FD2F-C9F8-4FDC-AB77-AB60E3AD7899}"/>
    <cellStyle name="Bad 8" xfId="1658" xr:uid="{0EF31977-2D6E-4DE2-A26C-D107A891393D}"/>
    <cellStyle name="Bad 9" xfId="1659" xr:uid="{832994B0-C718-456A-ABB3-666316F455C2}"/>
    <cellStyle name="Body" xfId="1660" xr:uid="{ED655495-4BBB-4CD3-B526-3A1A0B44636E}"/>
    <cellStyle name="Calc Currency (0)" xfId="1661" xr:uid="{1D7B97C9-F46A-42B5-A989-93AF92E0078D}"/>
    <cellStyle name="Calculation" xfId="25" builtinId="22" customBuiltin="1"/>
    <cellStyle name="Calculation 10" xfId="1662" xr:uid="{49B0721D-9618-49D2-AD2E-4CAE86FF8EB8}"/>
    <cellStyle name="Calculation 11" xfId="1663" xr:uid="{EEE218D7-2803-45F2-93FC-4DF45C0E232A}"/>
    <cellStyle name="Calculation 12" xfId="1664" xr:uid="{3C959831-5182-49B8-A42C-0E5678672D0F}"/>
    <cellStyle name="Calculation 13" xfId="1665" xr:uid="{10E70EDC-AA67-40E2-9D0D-36E1AF3B6139}"/>
    <cellStyle name="Calculation 14" xfId="1666" xr:uid="{2D95ABC1-17C0-4A98-BC17-771406DAB7E2}"/>
    <cellStyle name="Calculation 2" xfId="78" xr:uid="{997B1AA2-5949-4579-A2B9-2CBD5074E0C9}"/>
    <cellStyle name="Calculation 2 10" xfId="1667" xr:uid="{4F02A8FF-DB24-4C08-886C-9F6D871BC3F1}"/>
    <cellStyle name="Calculation 2 11" xfId="1668" xr:uid="{93B265B3-FB4C-4912-8106-6086884F85FE}"/>
    <cellStyle name="Calculation 2 12" xfId="1669" xr:uid="{BF9ED4E9-1544-4EA8-8F5B-0FEE3F1EF765}"/>
    <cellStyle name="Calculation 2 13" xfId="3517" xr:uid="{6F3F85A3-DF6E-412A-B0A5-85A5D68498D8}"/>
    <cellStyle name="Calculation 2 2" xfId="1670" xr:uid="{732540BA-EF83-4E28-A7F9-0CC7CCEBDA66}"/>
    <cellStyle name="Calculation 2 2 2" xfId="1671" xr:uid="{564688C5-4D12-43C7-906A-3ECED838D480}"/>
    <cellStyle name="Calculation 2 2 2 2" xfId="1672" xr:uid="{0F4919FB-D598-4B3F-8021-77A3BDEF31D2}"/>
    <cellStyle name="Calculation 2 2 2 3" xfId="1673" xr:uid="{D79523B0-D2B2-4445-B0C1-75E6A9C3611E}"/>
    <cellStyle name="Calculation 2 2 2 4" xfId="1674" xr:uid="{708B07D1-3EEE-4605-8FB9-DB30E2A31765}"/>
    <cellStyle name="Calculation 2 2 3" xfId="1675" xr:uid="{43717A9F-4AF1-4C70-9641-CF07BE89C166}"/>
    <cellStyle name="Calculation 2 2 4" xfId="1676" xr:uid="{20008BAB-1BA9-4DB7-B930-D96BE7F0077B}"/>
    <cellStyle name="Calculation 2 2 5" xfId="1677" xr:uid="{C4BDA299-4E46-4C2C-BF5F-16F2C97F189D}"/>
    <cellStyle name="Calculation 2 2 6" xfId="1678" xr:uid="{F099A2F2-E174-4450-930F-F00D1BD9C4B4}"/>
    <cellStyle name="Calculation 2 2 7" xfId="3731" xr:uid="{CE8F80CD-01BE-4698-B7BD-10CEDF9EBD29}"/>
    <cellStyle name="Calculation 2 3" xfId="1679" xr:uid="{7C1AB5D9-AD22-49A5-8441-491AD16751F6}"/>
    <cellStyle name="Calculation 2 3 2" xfId="1680" xr:uid="{55117C1A-517E-4665-8548-70C6D5398CBD}"/>
    <cellStyle name="Calculation 2 3 3" xfId="1681" xr:uid="{7F6ADDA8-49AF-499F-9B4A-3175FCF0AB03}"/>
    <cellStyle name="Calculation 2 3 4" xfId="1682" xr:uid="{692883DA-F2FD-4AD4-90D9-CF62A1950CD4}"/>
    <cellStyle name="Calculation 2 3 5" xfId="4162" xr:uid="{3687287B-717F-48A8-A661-329D32A24503}"/>
    <cellStyle name="Calculation 2 4" xfId="1683" xr:uid="{CAB815DB-CEB4-4C06-8432-D911654DCAAA}"/>
    <cellStyle name="Calculation 2 4 2" xfId="1684" xr:uid="{D742DE45-F336-4E68-975F-8EA1F600B6A9}"/>
    <cellStyle name="Calculation 2 4 3" xfId="1685" xr:uid="{F177BDAC-2388-478A-BC46-0F1A11B26FEA}"/>
    <cellStyle name="Calculation 2 4 4" xfId="1686" xr:uid="{F0FCDD83-3FAE-4B67-A0B2-56675AAC7F4E}"/>
    <cellStyle name="Calculation 2 5" xfId="1687" xr:uid="{A46305EA-E6A3-4E70-9BA4-2AE4456B2FEE}"/>
    <cellStyle name="Calculation 2 6" xfId="1688" xr:uid="{5E0FDAEE-F47E-4E36-99E7-D44E2CFF4001}"/>
    <cellStyle name="Calculation 2 7" xfId="1689" xr:uid="{2C246AF7-01D7-48BD-9711-E59490FF7D89}"/>
    <cellStyle name="Calculation 2 8" xfId="1690" xr:uid="{F60DA023-46B8-43A2-AEAD-B6230745B1E4}"/>
    <cellStyle name="Calculation 2 9" xfId="1691" xr:uid="{D32ADBD9-9888-487C-A39B-DB42035232DB}"/>
    <cellStyle name="Calculation 2_wp2010 ingTFFC2" xfId="1692" xr:uid="{BA984340-1FA6-4879-A297-E540F82E2A15}"/>
    <cellStyle name="Calculation 3" xfId="1693" xr:uid="{718A5842-6F16-472F-B7EB-929B92EF0840}"/>
    <cellStyle name="Calculation 3 2" xfId="1694" xr:uid="{BC88EF73-FB9D-4185-8262-A4BA36DCC474}"/>
    <cellStyle name="Calculation 3 3" xfId="1695" xr:uid="{75C7B764-4F37-4FDC-A275-075F250D9341}"/>
    <cellStyle name="Calculation 3 4" xfId="1696" xr:uid="{BBE4A480-BDCC-49C6-AE85-4407B77664FF}"/>
    <cellStyle name="Calculation 3 5" xfId="3659" xr:uid="{D54D3877-B8EB-4036-BD22-1E45EC2A6090}"/>
    <cellStyle name="Calculation 3_Lead 31.08.10_MSI #9" xfId="1697" xr:uid="{3B334960-6DA4-4F9A-86AE-F75EB2DDFFC5}"/>
    <cellStyle name="Calculation 4" xfId="1698" xr:uid="{3CFCA3D7-2E75-440C-AA90-14D5FBA0EF97}"/>
    <cellStyle name="Calculation 4 2" xfId="1699" xr:uid="{DF63A2E8-F998-4A5F-A6E3-32FFA6C0798C}"/>
    <cellStyle name="Calculation 4 3" xfId="1700" xr:uid="{3EEAC256-8818-495B-9CCF-B55F52908019}"/>
    <cellStyle name="Calculation 4 4" xfId="1701" xr:uid="{34611426-F9FD-499E-B3FC-E205C3AAC13B}"/>
    <cellStyle name="Calculation 4 5" xfId="3660" xr:uid="{C27BB7DE-F01D-4B32-80C2-CC22779C1809}"/>
    <cellStyle name="Calculation 5" xfId="1702" xr:uid="{C195AB79-B85D-4448-AA53-97581CEAF1DB}"/>
    <cellStyle name="Calculation 5 2" xfId="1703" xr:uid="{53CC4DC5-AE26-4337-B547-FC796829D930}"/>
    <cellStyle name="Calculation 5 3" xfId="1704" xr:uid="{495B4BF5-BF13-4C3D-AC72-5059BBF8F75A}"/>
    <cellStyle name="Calculation 5 4" xfId="1705" xr:uid="{0D905354-3D7C-4D92-BC27-33E51E5C158E}"/>
    <cellStyle name="Calculation 5 5" xfId="3813" xr:uid="{083ADFF8-0092-45CA-9323-3F2130322879}"/>
    <cellStyle name="Calculation 6" xfId="1706" xr:uid="{548026AD-29FE-485E-88DB-AD8BFEB138C4}"/>
    <cellStyle name="Calculation 7" xfId="1707" xr:uid="{D855B50E-1D7C-44EF-BD79-1B23302DBEA2}"/>
    <cellStyle name="Calculation 8" xfId="1708" xr:uid="{84627DD4-A5A1-4F5A-8D74-C6FB0B6A915E}"/>
    <cellStyle name="Calculation 9" xfId="1709" xr:uid="{CECB23C9-D903-48FA-BAB5-C2A59128937D}"/>
    <cellStyle name="Check Cell" xfId="27" builtinId="23" customBuiltin="1"/>
    <cellStyle name="Check Cell 10" xfId="1710" xr:uid="{9EA8297E-04D5-4E0A-BEC6-F2176BFE03DE}"/>
    <cellStyle name="Check Cell 11" xfId="1711" xr:uid="{8940C856-EE01-4C30-84A6-78E8899D2E9D}"/>
    <cellStyle name="Check Cell 12" xfId="1712" xr:uid="{03297432-480B-4E58-B2D0-CA32800334AD}"/>
    <cellStyle name="Check Cell 13" xfId="1713" xr:uid="{90F62807-789D-4BB1-ABC6-AD3394595996}"/>
    <cellStyle name="Check Cell 14" xfId="1714" xr:uid="{ECD01BBE-99E5-4A79-AA22-114DB61A3F96}"/>
    <cellStyle name="Check Cell 2" xfId="79" xr:uid="{89F8E52A-52D1-4E60-92F5-10ECF668F7CA}"/>
    <cellStyle name="Check Cell 2 10" xfId="1715" xr:uid="{2F87B675-A68B-4853-9BA6-F3EB87FA54B8}"/>
    <cellStyle name="Check Cell 2 11" xfId="1716" xr:uid="{0D4419ED-5EFD-4DC2-B4C1-64700E633A1B}"/>
    <cellStyle name="Check Cell 2 12" xfId="1717" xr:uid="{440DBD99-C3CF-4E0A-8CF0-AEE28629FD59}"/>
    <cellStyle name="Check Cell 2 13" xfId="3518" xr:uid="{06C2C11F-0B75-4D5C-9617-57B675E67D8F}"/>
    <cellStyle name="Check Cell 2 2" xfId="1718" xr:uid="{25F052E4-440A-4F9F-9EBC-7EEFFCEC0825}"/>
    <cellStyle name="Check Cell 2 2 2" xfId="1719" xr:uid="{CD5B4DA8-552E-4AA8-AF9C-1A79C3BC3D2D}"/>
    <cellStyle name="Check Cell 2 2 2 2" xfId="1720" xr:uid="{E908AE19-2536-4ABE-AA98-8EE7441F886D}"/>
    <cellStyle name="Check Cell 2 2 2 3" xfId="1721" xr:uid="{46D963C5-2BD5-4CB9-BC7D-B32F7E00C04B}"/>
    <cellStyle name="Check Cell 2 2 2 4" xfId="1722" xr:uid="{A6D365E6-8629-4E60-87C5-E5FF58E7C206}"/>
    <cellStyle name="Check Cell 2 2 3" xfId="1723" xr:uid="{5DF57855-2DD3-4265-92B8-20614EEF415A}"/>
    <cellStyle name="Check Cell 2 2 4" xfId="1724" xr:uid="{51D9D4BD-DB1F-4FC6-8823-E198C0E5779D}"/>
    <cellStyle name="Check Cell 2 2 5" xfId="1725" xr:uid="{D7CCD83A-CD0E-403E-97DB-A1C39DFC0282}"/>
    <cellStyle name="Check Cell 2 2 6" xfId="1726" xr:uid="{E2D23621-1002-4032-8B96-8263D9486EA0}"/>
    <cellStyle name="Check Cell 2 2 7" xfId="3732" xr:uid="{3C3CD75B-580A-4515-8620-9F334345EF4A}"/>
    <cellStyle name="Check Cell 2 3" xfId="1727" xr:uid="{A3A5FB23-62A2-4A52-8E2F-52AF79AF5CBB}"/>
    <cellStyle name="Check Cell 2 3 2" xfId="1728" xr:uid="{B8C452A6-5FA6-492D-93C4-63E49120232C}"/>
    <cellStyle name="Check Cell 2 3 3" xfId="1729" xr:uid="{679BC438-1BBE-48CD-AB1F-5D92F1502C1F}"/>
    <cellStyle name="Check Cell 2 3 4" xfId="1730" xr:uid="{CAFDE6F2-425C-4165-A2B3-44EABE8733E0}"/>
    <cellStyle name="Check Cell 2 3 5" xfId="4163" xr:uid="{7D63AD9B-0E18-4F63-A388-669C60B20383}"/>
    <cellStyle name="Check Cell 2 4" xfId="1731" xr:uid="{6AB498C3-B9B4-4891-BD8D-4228FD8922CA}"/>
    <cellStyle name="Check Cell 2 4 2" xfId="1732" xr:uid="{ACFF1223-7418-4D3F-A29D-A3EAEF46F4B7}"/>
    <cellStyle name="Check Cell 2 4 3" xfId="1733" xr:uid="{1B14F649-6697-49F3-BB1C-C5713BC8C8BD}"/>
    <cellStyle name="Check Cell 2 4 4" xfId="1734" xr:uid="{9C117F21-CD2B-4D22-920C-CB7A04A01A67}"/>
    <cellStyle name="Check Cell 2 5" xfId="1735" xr:uid="{E838086C-0B27-49B5-9E1F-CFA0692563C1}"/>
    <cellStyle name="Check Cell 2 6" xfId="1736" xr:uid="{83F4816C-5E5B-486F-AFC9-77AA9D555F27}"/>
    <cellStyle name="Check Cell 2 7" xfId="1737" xr:uid="{DCB1C315-1D9D-4220-BC1E-A70F0411F64B}"/>
    <cellStyle name="Check Cell 2 8" xfId="1738" xr:uid="{375AAF3A-2C1F-44F8-A521-5641A413B427}"/>
    <cellStyle name="Check Cell 2 9" xfId="1739" xr:uid="{2BE61CC7-5708-43F9-A08C-D3FE9FA4EC99}"/>
    <cellStyle name="Check Cell 2_wp2010 ingTFFC2" xfId="1740" xr:uid="{162B0319-0D54-48AA-9715-665E55C395A3}"/>
    <cellStyle name="Check Cell 3" xfId="1741" xr:uid="{4A3FC0CE-CF82-4FF1-98E6-A53F0A272288}"/>
    <cellStyle name="Check Cell 3 2" xfId="1742" xr:uid="{66FA1C20-F58D-4C83-B9BE-F3EF087DB4EC}"/>
    <cellStyle name="Check Cell 3 3" xfId="1743" xr:uid="{6737BEAA-43AE-48C9-BDB5-A9DAEA82474A}"/>
    <cellStyle name="Check Cell 3 4" xfId="1744" xr:uid="{6A4D77B9-99AD-453B-AFD9-23F7F778E3D9}"/>
    <cellStyle name="Check Cell 3 5" xfId="3661" xr:uid="{7E13D502-A1E5-46C2-B198-CD0D02F81C80}"/>
    <cellStyle name="Check Cell 3_Lead 31.08.10_MSI #9" xfId="1745" xr:uid="{18EEE530-8EEE-4E71-AAE4-38775F2F4510}"/>
    <cellStyle name="Check Cell 4" xfId="1746" xr:uid="{6DCA558E-30A1-438C-B7F9-C4EDCEE05CBF}"/>
    <cellStyle name="Check Cell 4 2" xfId="1747" xr:uid="{E84310B3-1A1F-422D-9907-216D831814E4}"/>
    <cellStyle name="Check Cell 4 3" xfId="1748" xr:uid="{A342737F-6CF0-4A0B-957E-274DD48D773A}"/>
    <cellStyle name="Check Cell 4 4" xfId="1749" xr:uid="{4DE7A347-A368-4A2D-95B7-3BAF765A1AB1}"/>
    <cellStyle name="Check Cell 4 5" xfId="3662" xr:uid="{40916A59-896E-467A-9413-6ADEAB5F5ADA}"/>
    <cellStyle name="Check Cell 5" xfId="1750" xr:uid="{1D53E006-27B3-4184-9F8D-E8DA02119400}"/>
    <cellStyle name="Check Cell 5 2" xfId="1751" xr:uid="{0A9ACAAA-84A6-4A86-B703-763454929BA5}"/>
    <cellStyle name="Check Cell 5 3" xfId="1752" xr:uid="{442A0515-D83E-41C0-81A1-0725C5758B53}"/>
    <cellStyle name="Check Cell 5 4" xfId="1753" xr:uid="{05C6816C-D951-4748-B29E-5F89E6DB3D0B}"/>
    <cellStyle name="Check Cell 5 5" xfId="3815" xr:uid="{8B1101EA-2557-432D-86CE-DB5EB6F49E15}"/>
    <cellStyle name="Check Cell 6" xfId="1754" xr:uid="{3DCB99D9-47D4-4A03-BFDC-209CFA4E8E57}"/>
    <cellStyle name="Check Cell 7" xfId="1755" xr:uid="{CDBD5FEE-2919-49E3-9DCA-6BAD11AD4EC0}"/>
    <cellStyle name="Check Cell 8" xfId="1756" xr:uid="{7B3812A4-8EA9-45F4-AED9-629F75C32C0D}"/>
    <cellStyle name="Check Cell 9" xfId="1757" xr:uid="{4E7577AD-492D-41D0-9114-AB524DD5C685}"/>
    <cellStyle name="Comma" xfId="6" builtinId="3"/>
    <cellStyle name="Comma  - Style1" xfId="80" xr:uid="{8339B527-F442-42D1-B6DA-EB2218192B9B}"/>
    <cellStyle name="Comma  - Style2" xfId="81" xr:uid="{5B9C7AA5-DD27-44CA-AEA4-9F401C516DC6}"/>
    <cellStyle name="Comma  - Style3" xfId="82" xr:uid="{9B9C2343-8A1F-4746-8CF6-F48C3AF8E6C0}"/>
    <cellStyle name="Comma  - Style4" xfId="83" xr:uid="{9E8AAF7B-3AFB-4993-AD90-7EE5810D8C3F}"/>
    <cellStyle name="Comma  - Style5" xfId="84" xr:uid="{243B3C43-1782-408B-94F3-7A2C3B54F1CD}"/>
    <cellStyle name="Comma  - Style6" xfId="85" xr:uid="{F4B326D2-6223-414C-AE54-1B6C604DC213}"/>
    <cellStyle name="Comma  - Style7" xfId="86" xr:uid="{8F1C888E-95C3-42AB-B745-4C082759109E}"/>
    <cellStyle name="Comma  - Style8" xfId="87" xr:uid="{750A16C9-94C9-45C8-943F-5A94517D0707}"/>
    <cellStyle name="Comma (0.0)" xfId="88" xr:uid="{30706208-F5C7-406A-96BA-68AA23E53B03}"/>
    <cellStyle name="Comma (0.0) 2" xfId="1758" xr:uid="{E3FA75B6-F20D-4B0A-8F86-DB221AB12D33}"/>
    <cellStyle name="Comma (0.00)" xfId="89" xr:uid="{41085BB7-E385-48A9-9233-0807F9FA00F0}"/>
    <cellStyle name="Comma (0.00) 2" xfId="1759" xr:uid="{11141FA4-7288-4B1D-AC5F-25E570D7C180}"/>
    <cellStyle name="Comma (hidden)" xfId="90" xr:uid="{529F8C3F-8CCF-4330-ACF9-4C627EC5AD70}"/>
    <cellStyle name="Comma (hidden) 2" xfId="91" xr:uid="{1799E958-440D-41BA-A4F9-8D3A10301ACA}"/>
    <cellStyle name="Comma (hidden) 3" xfId="92" xr:uid="{189282A6-8C48-42C1-AF1C-CBC8026805FC}"/>
    <cellStyle name="Comma (index)" xfId="93" xr:uid="{EFE45841-C959-48DC-9369-8C4D990E70EF}"/>
    <cellStyle name="Comma (index) 2" xfId="94" xr:uid="{30D36F00-8A3D-42AC-BA53-84E5502C82A0}"/>
    <cellStyle name="Comma (index) 3" xfId="95" xr:uid="{9632C63D-58D5-4327-A099-496401ADD04D}"/>
    <cellStyle name="Comma 10" xfId="1760" xr:uid="{F0FD9180-EF8C-4DA0-8F53-585369E3A88F}"/>
    <cellStyle name="Comma 10 2" xfId="1761" xr:uid="{070596E3-30E9-4FDC-AEE0-A4AC2E0879B6}"/>
    <cellStyle name="Comma 10 2 2" xfId="3627" xr:uid="{2EA41E11-DF15-48E5-BB4E-D03864033254}"/>
    <cellStyle name="Comma 10 3" xfId="1762" xr:uid="{213AC130-6CBC-4B3F-A776-384F74FCFA03}"/>
    <cellStyle name="Comma 10 3 2" xfId="1763" xr:uid="{42856EB1-6A8F-453E-8A95-E5EFF78AB1BD}"/>
    <cellStyle name="Comma 10 3 3" xfId="3766" xr:uid="{41D398BC-6225-43C4-A611-AE33D7CE221E}"/>
    <cellStyle name="Comma 10 4" xfId="1764" xr:uid="{88BB6B54-162E-41AE-8B27-5345D95A0B04}"/>
    <cellStyle name="Comma 10 4 2" xfId="3856" xr:uid="{F949D13B-B70E-42F5-B718-D879CE241D83}"/>
    <cellStyle name="Comma 10 5" xfId="3559" xr:uid="{5882D028-6670-4779-B618-BBE087A9B33E}"/>
    <cellStyle name="Comma 10 5 2" xfId="3953" xr:uid="{E40D8047-6218-423A-A75D-241F19ABDE65}"/>
    <cellStyle name="Comma 10 6" xfId="3913" xr:uid="{81F5DF4F-5BDC-4504-830C-1518F4F48606}"/>
    <cellStyle name="Comma 10_KAF LEAD-2010" xfId="1765" xr:uid="{4D554E7D-C3BB-47B5-85E9-ADA4311F3214}"/>
    <cellStyle name="Comma 11" xfId="1766" xr:uid="{ECB8DD8F-87E2-409E-A423-11D5396CEA0B}"/>
    <cellStyle name="Comma 11 2" xfId="1767" xr:uid="{86DD7E5E-E999-4531-B895-4C72ECBC036E}"/>
    <cellStyle name="Comma 11 2 2" xfId="3768" xr:uid="{97F19AE7-8AD3-465E-9860-D9FFAF230B0E}"/>
    <cellStyle name="Comma 11 3" xfId="1768" xr:uid="{981D045F-CE16-405C-9A59-60B67CE663FC}"/>
    <cellStyle name="Comma 11 3 2" xfId="3857" xr:uid="{3A9A8B47-3365-4F03-BA41-F7248476954D}"/>
    <cellStyle name="Comma 11 4" xfId="3370" xr:uid="{5EB6603A-797E-41D2-B8F3-D8595CC34125}"/>
    <cellStyle name="Comma 11 4 2" xfId="3954" xr:uid="{246BD691-5A5D-4037-BF78-0CAC496F6612}"/>
    <cellStyle name="Comma 11 5" xfId="3570" xr:uid="{091CCDCC-91F8-4B65-A782-40F836DDAB94}"/>
    <cellStyle name="Comma 11_Lead 31.08.10_MSI #9" xfId="1769" xr:uid="{AA77ACC1-879A-47E5-954C-6CB7B69471CB}"/>
    <cellStyle name="Comma 12" xfId="1770" xr:uid="{626C332D-E5D6-4DB1-B625-9E897BB728A9}"/>
    <cellStyle name="Comma 12 2" xfId="1771" xr:uid="{6E89FCB4-6E0E-4953-A26A-ACC8C2D47A64}"/>
    <cellStyle name="Comma 12 3" xfId="3375" xr:uid="{CBDA0C54-9813-48CB-B082-B7A29E80376D}"/>
    <cellStyle name="Comma 12 4" xfId="3689" xr:uid="{45E2B115-B371-42AF-8D15-EA168D8DFE8B}"/>
    <cellStyle name="Comma 12_Lead 31.08.10_MSI #9" xfId="1772" xr:uid="{3E7AED34-CFD0-49B7-A979-C9CDF577A942}"/>
    <cellStyle name="Comma 13" xfId="1773" xr:uid="{47D7C86A-96A0-4C75-8478-EF3E027A9A2E}"/>
    <cellStyle name="Comma 13 2" xfId="1774" xr:uid="{F9503BEE-AF5D-4A8D-B263-AA44F497F12D}"/>
    <cellStyle name="Comma 13 2 2" xfId="4181" xr:uid="{D643CA41-D0C3-4C3C-A12B-6AAA5932E3F3}"/>
    <cellStyle name="Comma 13 3" xfId="3695" xr:uid="{0B912FDD-D993-4A2E-9784-713EB80A66F0}"/>
    <cellStyle name="Comma 13_Book1" xfId="1775" xr:uid="{83578E89-FD4E-477F-BB59-D741FAD4C9A3}"/>
    <cellStyle name="Comma 14" xfId="1776" xr:uid="{8D21F6A5-A04F-4D94-A0F3-C7ED1009BD77}"/>
    <cellStyle name="Comma 14 2" xfId="1777" xr:uid="{757DF771-DECB-4CD0-A4C3-D17AC7442C78}"/>
    <cellStyle name="Comma 14 3" xfId="1778" xr:uid="{7E9371C0-546E-4A0A-9F88-170C4F436B34}"/>
    <cellStyle name="Comma 14 4" xfId="3778" xr:uid="{B9860968-F5A5-44D5-865A-F8C839848DE4}"/>
    <cellStyle name="Comma 14_ING TGEM - DIV  Lead  31.08.2010" xfId="1779" xr:uid="{99408C59-9D9C-4972-B1D5-EE86986B6D56}"/>
    <cellStyle name="Comma 15" xfId="1780" xr:uid="{910EF480-5632-4DC0-BCCB-C7532D4AA3D7}"/>
    <cellStyle name="Comma 15 2" xfId="1781" xr:uid="{4A27BFB1-2BC5-41D6-A7F6-62CC2098440E}"/>
    <cellStyle name="Comma 15 3" xfId="1782" xr:uid="{A49E2467-C3AD-47A6-8920-1A193044E752}"/>
    <cellStyle name="Comma 15 4" xfId="3791" xr:uid="{2E8C9D8D-78BB-4170-8455-CB507AF0066D}"/>
    <cellStyle name="Comma 15_Lead 31.08.10_MSI #9" xfId="1783" xr:uid="{87A8226E-FF1E-4E67-A694-42A39BDEF0FE}"/>
    <cellStyle name="Comma 16" xfId="1784" xr:uid="{F718C600-EB0D-468B-8B14-DA08CD46A196}"/>
    <cellStyle name="Comma 16 2" xfId="1785" xr:uid="{250E38FF-6EE6-491F-A260-A3CF9BAD2C9A}"/>
    <cellStyle name="Comma 16 3" xfId="3844" xr:uid="{B811114B-B852-42C8-B60C-D9A3BB728F64}"/>
    <cellStyle name="Comma 17" xfId="1786" xr:uid="{8B6F1FE1-40E3-4EF7-A4A8-93615A487A18}"/>
    <cellStyle name="Comma 17 2" xfId="3963" xr:uid="{B20E5396-C318-4715-BDEE-DDDABA712F27}"/>
    <cellStyle name="Comma 18" xfId="1787" xr:uid="{8B5C76A0-318B-4DF8-B12F-DA3C3F134456}"/>
    <cellStyle name="Comma 18 2" xfId="1788" xr:uid="{BD259BEA-7E34-458B-98AB-00DA1E00E310}"/>
    <cellStyle name="Comma 18 3" xfId="4010" xr:uid="{C4BC85C9-8078-47AA-83A3-0558D63F90E6}"/>
    <cellStyle name="Comma 19" xfId="1789" xr:uid="{709A5B3F-ED20-480A-AA5E-ABD8593F324C}"/>
    <cellStyle name="Comma 19 2" xfId="1790" xr:uid="{B052575D-3C7E-430A-B252-6A968279CC37}"/>
    <cellStyle name="Comma 19 2 2" xfId="1791" xr:uid="{3E6F18DE-7AA3-4A85-BBF9-19F4F761A360}"/>
    <cellStyle name="Comma 19 3" xfId="4104" xr:uid="{C7D63059-F94D-4CE7-A325-091B2B586CF6}"/>
    <cellStyle name="Comma 19_ING 3 MR (C) LEAD  10 " xfId="1792" xr:uid="{0CD9D864-C1E2-4EFE-AEF6-D3C833131930}"/>
    <cellStyle name="Comma 2" xfId="15" xr:uid="{784D71C8-B1A8-4772-B172-D4A44683E400}"/>
    <cellStyle name="Comma 2 10" xfId="1793" xr:uid="{0B268841-436D-4D58-BD8A-A08ADD56F347}"/>
    <cellStyle name="Comma 2 10 2" xfId="4122" xr:uid="{25B91455-1C31-40B7-B7D2-C97BDFF19204}"/>
    <cellStyle name="Comma 2 11" xfId="1794" xr:uid="{20010E81-A661-40AF-8440-1C1A597276AB}"/>
    <cellStyle name="Comma 2 12" xfId="1795" xr:uid="{1FB15A03-A114-4C03-9934-06BC32DBAEB0}"/>
    <cellStyle name="Comma 2 13" xfId="1796" xr:uid="{BA543C9B-A2E3-4E1E-B390-5174CED4E2EE}"/>
    <cellStyle name="Comma 2 14" xfId="1797" xr:uid="{C3298D59-9A64-4199-A34B-8BAAB7A2D350}"/>
    <cellStyle name="Comma 2 15" xfId="1798" xr:uid="{07D29CD1-9BC4-4148-B225-A41FFA91F981}"/>
    <cellStyle name="Comma 2 16" xfId="1799" xr:uid="{BBB8D06A-D6EB-4B3A-954C-816E97053C5D}"/>
    <cellStyle name="Comma 2 17" xfId="1800" xr:uid="{1A8165E9-7817-4ED8-B2E8-6E9B315D5AD5}"/>
    <cellStyle name="Comma 2 18" xfId="1801" xr:uid="{E9C982CC-5656-471A-8FBA-04A82B4FAA76}"/>
    <cellStyle name="Comma 2 19" xfId="1802" xr:uid="{E7E5B76A-5A92-4EF0-80B5-DEBEDBC4E8F1}"/>
    <cellStyle name="Comma 2 2" xfId="96" xr:uid="{01EA881D-CAED-438A-8506-C99A8563F68B}"/>
    <cellStyle name="Comma 2 2 10" xfId="1803" xr:uid="{01BE84BA-8F8C-467A-8B3C-29F29C5F3758}"/>
    <cellStyle name="Comma 2 2 10 2" xfId="1804" xr:uid="{CD00ABD3-7AEF-4521-8FB2-5F546AB434E5}"/>
    <cellStyle name="Comma 2 2 10_Lead 31.08.10_MSI #9" xfId="1805" xr:uid="{F9D88D2A-22AA-4E11-8321-3CD74A9E9402}"/>
    <cellStyle name="Comma 2 2 11" xfId="1806" xr:uid="{961B4DE1-2C99-4CF5-8128-0375D6C5BB2C}"/>
    <cellStyle name="Comma 2 2 12" xfId="1807" xr:uid="{7A79B2DE-BC29-4131-BE17-2A0BDBB81375}"/>
    <cellStyle name="Comma 2 2 13" xfId="1808" xr:uid="{B7968D7F-DBAF-4AFA-B8E7-FD32F4D21604}"/>
    <cellStyle name="Comma 2 2 14" xfId="1809" xr:uid="{66733DF8-80AC-4300-9C25-FDB213231152}"/>
    <cellStyle name="Comma 2 2 15" xfId="1810" xr:uid="{C73AB522-7EB9-4DB0-9B71-42FEFC8C3902}"/>
    <cellStyle name="Comma 2 2 16" xfId="1811" xr:uid="{E0818758-C71F-4E45-9138-3574804F95D9}"/>
    <cellStyle name="Comma 2 2 17" xfId="1812" xr:uid="{344F442D-04DE-4A54-A644-ADD5E7AE853C}"/>
    <cellStyle name="Comma 2 2 18" xfId="1813" xr:uid="{DC98C980-0E7E-4E5B-98FA-B7248895844C}"/>
    <cellStyle name="Comma 2 2 19" xfId="1814" xr:uid="{9B51D668-F1DC-4A45-9633-EBA7F09F2A45}"/>
    <cellStyle name="Comma 2 2 2" xfId="14" xr:uid="{A2AF55B2-D8EA-451D-8CDC-2D750CE43F74}"/>
    <cellStyle name="Comma 2 2 2 10" xfId="3564" xr:uid="{C1C311EA-33DF-40FC-BC22-C517FD715A3E}"/>
    <cellStyle name="Comma 2 2 2 11" xfId="295" xr:uid="{72B6F27E-E54C-4C07-8434-CC2BE865C278}"/>
    <cellStyle name="Comma 2 2 2 2" xfId="1815" xr:uid="{D2762144-B9AB-44E3-B62C-F9BC283B957E}"/>
    <cellStyle name="Comma 2 2 2 2 2" xfId="1816" xr:uid="{17A52CDF-8E83-49C2-85B4-0F3B6DE08654}"/>
    <cellStyle name="Comma 2 2 2 2 3" xfId="1817" xr:uid="{50C26B07-5589-44D3-95EE-EC4C6C77739B}"/>
    <cellStyle name="Comma 2 2 2 2 4" xfId="1818" xr:uid="{94AF919F-08EE-4D51-AA21-BE04F7B39218}"/>
    <cellStyle name="Comma 2 2 2 2 5" xfId="1819" xr:uid="{6F28866A-0DBB-43C9-A7EB-B00BCE09DA3B}"/>
    <cellStyle name="Comma 2 2 2 2 6" xfId="3763" xr:uid="{FEC3DBAB-BDEB-4226-93E4-379BC068ACAE}"/>
    <cellStyle name="Comma 2 2 2 2_Lead 31.08.10_MSI #9" xfId="1820" xr:uid="{6DB319E4-0F89-4C24-B442-A6FC57D9CFEF}"/>
    <cellStyle name="Comma 2 2 2 3" xfId="1821" xr:uid="{FF189240-A90A-4EDE-81B1-A6EA519A93C2}"/>
    <cellStyle name="Comma 2 2 2 3 2" xfId="1822" xr:uid="{C5CAC71E-14B4-45F8-8F23-72EDBCE8B300}"/>
    <cellStyle name="Comma 2 2 2 3 3" xfId="4096" xr:uid="{72279285-4FDB-4C85-8CDE-FC07E3C326B1}"/>
    <cellStyle name="Comma 2 2 2 3_Lead 31.08.10_MSI #9" xfId="1823" xr:uid="{A5861461-B6EE-49CD-B76E-7D46112BDC2F}"/>
    <cellStyle name="Comma 2 2 2 4" xfId="1824" xr:uid="{85CC00B4-F86A-45C2-B41D-9188AB8DC7C9}"/>
    <cellStyle name="Comma 2 2 2 4 2" xfId="1825" xr:uid="{44AA24FB-D684-4FFA-BA13-0AED505C26D0}"/>
    <cellStyle name="Comma 2 2 2 4_Lead 31.08.10_MSI #9" xfId="1826" xr:uid="{C4933DC3-7E09-440B-AF9B-2F55A21061C8}"/>
    <cellStyle name="Comma 2 2 2 5" xfId="1827" xr:uid="{BF566FA9-F90E-4E61-8750-A9D4602BCDD6}"/>
    <cellStyle name="Comma 2 2 2 6" xfId="1828" xr:uid="{780CD26A-6D1E-4A18-A4DE-D693C04054B1}"/>
    <cellStyle name="Comma 2 2 2 7" xfId="1829" xr:uid="{9064D8C3-EF03-4801-A3DA-1C9D1EBB62BA}"/>
    <cellStyle name="Comma 2 2 2 8" xfId="1830" xr:uid="{694F5945-DEE8-4BA3-8227-56895C3348A9}"/>
    <cellStyle name="Comma 2 2 2 9" xfId="1831" xr:uid="{378F4632-B113-4CFE-9A3F-34B229784928}"/>
    <cellStyle name="Comma 2 2 20" xfId="1832" xr:uid="{8D9EE168-79BC-4F8D-9753-D11D3D4C15ED}"/>
    <cellStyle name="Comma 2 2 21" xfId="1833" xr:uid="{12656A6A-DDB7-469C-86CD-E7D3674BA53B}"/>
    <cellStyle name="Comma 2 2 22" xfId="1834" xr:uid="{F88D3255-5AB9-4CBB-8EFD-3574C080688A}"/>
    <cellStyle name="Comma 2 2 23" xfId="1835" xr:uid="{889C727A-37B1-479C-8C67-B8A9FF5640A5}"/>
    <cellStyle name="Comma 2 2 24" xfId="1836" xr:uid="{02547873-B5DD-4930-A6D8-B29ECC2668C7}"/>
    <cellStyle name="Comma 2 2 25" xfId="1837" xr:uid="{C8D4B177-8852-4524-9863-592DF456B59F}"/>
    <cellStyle name="Comma 2 2 26" xfId="1838" xr:uid="{7A43F120-6B03-47EC-9EE5-B4274D23F832}"/>
    <cellStyle name="Comma 2 2 27" xfId="1839" xr:uid="{4300C473-6B28-4089-BFEC-CDB5D99880F4}"/>
    <cellStyle name="Comma 2 2 28" xfId="1840" xr:uid="{FB491F66-345B-4BE6-9C59-2536A7FEBF1C}"/>
    <cellStyle name="Comma 2 2 29" xfId="1841" xr:uid="{7C4A66E4-908B-46D0-987E-07CDFEDC6CE6}"/>
    <cellStyle name="Comma 2 2 3" xfId="1842" xr:uid="{D4F0E66A-C5C2-4D86-8F00-BCAE2A966159}"/>
    <cellStyle name="Comma 2 2 3 2" xfId="1843" xr:uid="{252047B8-39BB-4258-9F94-A787C39B1F72}"/>
    <cellStyle name="Comma 2 2 3 3" xfId="1844" xr:uid="{268230D3-A55F-4B4B-B36E-97CFE0DD7FC8}"/>
    <cellStyle name="Comma 2 2 3 4" xfId="1845" xr:uid="{48E8AF65-0927-4901-9675-415CC76E22FF}"/>
    <cellStyle name="Comma 2 2 3 5" xfId="3734" xr:uid="{879808B6-1D2F-415E-87A7-AD6E00BED319}"/>
    <cellStyle name="Comma 2 2 3_Lead 31.08.10_MSI #9" xfId="1846" xr:uid="{781A2539-C58D-438C-BFBD-9236ACE8DDE4}"/>
    <cellStyle name="Comma 2 2 30" xfId="3353" xr:uid="{285A7103-3855-4458-BA3E-6C74D44E7862}"/>
    <cellStyle name="Comma 2 2 31" xfId="3489" xr:uid="{625C0492-67D1-4B3E-B9E5-5D70A1B81A2A}"/>
    <cellStyle name="Comma 2 2 32" xfId="3545" xr:uid="{3F5FF26F-0C80-4230-9C2A-EB97DFCE7E3E}"/>
    <cellStyle name="Comma 2 2 33" xfId="3875" xr:uid="{6011457C-7B0E-4DBD-9114-E9564F6D9F03}"/>
    <cellStyle name="Comma 2 2 34" xfId="3888" xr:uid="{24005345-DB03-4BD6-86F2-4643764F5B41}"/>
    <cellStyle name="Comma 2 2 35" xfId="3930" xr:uid="{61F6A705-739E-47C0-BA1F-F899257DCC12}"/>
    <cellStyle name="Comma 2 2 36" xfId="4088" xr:uid="{802C1AA0-5B86-4612-85AB-36E28825244E}"/>
    <cellStyle name="Comma 2 2 37" xfId="3932" xr:uid="{FF031C69-058D-4F2D-8027-CE372F0D9442}"/>
    <cellStyle name="Comma 2 2 38" xfId="3929" xr:uid="{80EB4B81-B1FD-4132-9E60-9657DA953AE7}"/>
    <cellStyle name="Comma 2 2 4" xfId="1847" xr:uid="{C11EB9ED-344B-49B3-8E7A-D4EE3CB04868}"/>
    <cellStyle name="Comma 2 2 4 2" xfId="1848" xr:uid="{F7FA7B4B-A8F8-4F42-AA3B-98AFC263502A}"/>
    <cellStyle name="Comma 2 2 4 3" xfId="1849" xr:uid="{206C843A-1928-4013-AB8C-F380D160CD74}"/>
    <cellStyle name="Comma 2 2 4 4" xfId="1850" xr:uid="{906FEBC9-DFCE-4B3D-828A-2C8B4E48FA66}"/>
    <cellStyle name="Comma 2 2 4 5" xfId="1851" xr:uid="{AC9B862D-BC0F-4210-96C8-317B24CE6971}"/>
    <cellStyle name="Comma 2 2 4 6" xfId="1852" xr:uid="{6425836B-B3D4-47C9-967C-3F86DBC44E26}"/>
    <cellStyle name="Comma 2 2 4 7" xfId="3777" xr:uid="{CF078578-7489-43DD-9EAC-6E345F58EB0C}"/>
    <cellStyle name="Comma 2 2 4 8" xfId="3924" xr:uid="{1F4BC8DF-E602-4FD5-8A4E-02CDD77F1E3B}"/>
    <cellStyle name="Comma 2 2 4_Lead 31.08.10_MSI #9" xfId="1853" xr:uid="{29375F2D-3B81-4286-8C38-61DB941E6242}"/>
    <cellStyle name="Comma 2 2 5" xfId="1854" xr:uid="{B306476B-BCBB-40C4-AFAD-345502D963FC}"/>
    <cellStyle name="Comma 2 2 5 2" xfId="1855" xr:uid="{080651AD-1089-47D6-967C-7BB616486BDF}"/>
    <cellStyle name="Comma 2 2 5 3" xfId="4055" xr:uid="{D06F5E4B-0ECF-4D90-8622-721E680A5808}"/>
    <cellStyle name="Comma 2 2 5_Lead 31.08.10_MSI #9" xfId="1856" xr:uid="{417FCC95-77BC-4C98-AFCA-A74C397CE223}"/>
    <cellStyle name="Comma 2 2 6" xfId="1857" xr:uid="{D6D378D9-2AB5-4361-BDC1-97FB62829337}"/>
    <cellStyle name="Comma 2 2 6 2" xfId="1858" xr:uid="{DFF3F93C-EF77-4349-8C8C-79007F25C3FF}"/>
    <cellStyle name="Comma 2 2 6 3" xfId="4123" xr:uid="{9855B3C7-51A4-45F1-ABFD-D8743155933A}"/>
    <cellStyle name="Comma 2 2 6_Lead 31.08.10_MSI #9" xfId="1859" xr:uid="{DCC93BF2-FCEF-4915-B056-B2BAA3B4A87D}"/>
    <cellStyle name="Comma 2 2 7" xfId="1860" xr:uid="{6F470095-9E9C-4EDC-997A-C39CE6801474}"/>
    <cellStyle name="Comma 2 2 7 2" xfId="1861" xr:uid="{0093070D-F2E9-432D-B18B-83F619562D41}"/>
    <cellStyle name="Comma 2 2 7_Lead 31.08.10_MSI #9" xfId="1862" xr:uid="{12554FE5-9059-4458-94A0-539BABBD020A}"/>
    <cellStyle name="Comma 2 2 8" xfId="1863" xr:uid="{65A8F48B-1C57-490A-944F-B36DDA9A9036}"/>
    <cellStyle name="Comma 2 2 8 2" xfId="1864" xr:uid="{BB381B1F-E6F1-4901-A64F-9B7B34B5B89F}"/>
    <cellStyle name="Comma 2 2 8_Lead 31.08.10_MSI #9" xfId="1865" xr:uid="{A57BA793-BE4B-4504-A2EC-E2190CE277E2}"/>
    <cellStyle name="Comma 2 2 9" xfId="1866" xr:uid="{CD6E72FC-C705-4164-AA30-ED38027FF1E8}"/>
    <cellStyle name="Comma 2 2 9 2" xfId="1867" xr:uid="{DF68468D-3E1A-447F-867C-8B032E0A682F}"/>
    <cellStyle name="Comma 2 2 9_Lead 31.08.10_MSI #9" xfId="1868" xr:uid="{034BAFE0-7F3C-4F8D-8D67-FCA73B64C00E}"/>
    <cellStyle name="Comma 2 2_FS, Lead-UOB" xfId="1869" xr:uid="{D07CF777-6C8B-4739-A799-C857C0E2340B}"/>
    <cellStyle name="Comma 2 20" xfId="1870" xr:uid="{332EF54A-8C3E-48D3-921B-8F95089DF1A2}"/>
    <cellStyle name="Comma 2 21" xfId="1871" xr:uid="{1513588D-CF9B-464C-B43D-BF92491ABB8A}"/>
    <cellStyle name="Comma 2 22" xfId="1872" xr:uid="{6F42CE38-F173-423C-9837-6BF91BA56830}"/>
    <cellStyle name="Comma 2 23" xfId="1873" xr:uid="{CF123129-68B7-40E5-A3E3-E8922B491F68}"/>
    <cellStyle name="Comma 2 24" xfId="1874" xr:uid="{FDEAD46C-A9E7-49EA-8CCF-FBFBD741279C}"/>
    <cellStyle name="Comma 2 25" xfId="1875" xr:uid="{0AA5502D-D5CD-42E9-B91F-3012BADD1418}"/>
    <cellStyle name="Comma 2 26" xfId="1876" xr:uid="{0D697336-5477-470F-863E-7D17E0F34F00}"/>
    <cellStyle name="Comma 2 27" xfId="1877" xr:uid="{EEDAE499-D0FA-414A-BC32-D18F85D4237F}"/>
    <cellStyle name="Comma 2 28" xfId="1878" xr:uid="{EF6EA23B-46A8-4B89-848E-AF158CE2CBDF}"/>
    <cellStyle name="Comma 2 29" xfId="1879" xr:uid="{D26CB6C7-8599-46DD-B179-B48C118AEE16}"/>
    <cellStyle name="Comma 2 3" xfId="1880" xr:uid="{4F80728E-0AFB-45C3-9BA1-3840C464F941}"/>
    <cellStyle name="Comma 2 3 2" xfId="1881" xr:uid="{605BD6BB-FD59-449C-A297-5ABBBC2D3531}"/>
    <cellStyle name="Comma 2 3 2 2" xfId="3735" xr:uid="{1C7572D2-FAFE-490C-9BF6-BCC24F02AD49}"/>
    <cellStyle name="Comma 2 3 3" xfId="1882" xr:uid="{8B726172-5CCC-4224-8661-6BAB1F9445D6}"/>
    <cellStyle name="Comma 2 3 4" xfId="1883" xr:uid="{3DF26F71-F740-4B1F-BA2D-78F2C703C07D}"/>
    <cellStyle name="Comma 2 3 5" xfId="3533" xr:uid="{4039EDAE-7F60-4E28-AB82-B229BF16412E}"/>
    <cellStyle name="Comma 2 3 6" xfId="3904" xr:uid="{44B37153-D635-48CA-8942-25490EB67E32}"/>
    <cellStyle name="Comma 2 3_Lead 31.08.10_MSI #9" xfId="1884" xr:uid="{FF346B20-9626-4423-AE22-93118480E691}"/>
    <cellStyle name="Comma 2 30" xfId="1885" xr:uid="{20950EF6-2143-4C37-976A-DBD1DD3BE461}"/>
    <cellStyle name="Comma 2 31" xfId="3488" xr:uid="{75A90A1C-06C5-4E08-A66A-42EABAE5A6E0}"/>
    <cellStyle name="Comma 2 32" xfId="3546" xr:uid="{19261A5A-9E8C-42E7-94DB-DE45B4D984E0}"/>
    <cellStyle name="Comma 2 33" xfId="3869" xr:uid="{B53072D3-7D14-4004-A7DE-9C158D7DBDAF}"/>
    <cellStyle name="Comma 2 34" xfId="51" xr:uid="{31EA7668-DD39-4822-B878-6001CE1E3E89}"/>
    <cellStyle name="Comma 2 35" xfId="278" xr:uid="{4F1BC00B-A5FB-47E1-9DE5-C370E53D5FD3}"/>
    <cellStyle name="Comma 2 36" xfId="3881" xr:uid="{19119BDB-9682-48CC-9E67-60B8B0BE9B00}"/>
    <cellStyle name="Comma 2 37" xfId="3887" xr:uid="{96C977DD-FE4C-423E-BCC4-3FF4A4FE2C18}"/>
    <cellStyle name="Comma 2 38" xfId="3903" xr:uid="{D43E2329-760B-4F8A-B3A5-52636D293176}"/>
    <cellStyle name="Comma 2 39" xfId="3914" xr:uid="{E5F41CAF-7F70-4937-AB33-C4C41D928152}"/>
    <cellStyle name="Comma 2 4" xfId="1886" xr:uid="{03265704-9D98-4F79-B244-0A7CE132B49C}"/>
    <cellStyle name="Comma 2 4 10" xfId="3733" xr:uid="{B7A00D6B-8FDA-4267-B4BE-CE0965AEA75F}"/>
    <cellStyle name="Comma 2 4 2" xfId="1887" xr:uid="{D3466684-E5D9-4E1C-B4CE-486422B30747}"/>
    <cellStyle name="Comma 2 4 3" xfId="1888" xr:uid="{C89C0C61-2747-41D5-BFB4-9A083C21BC77}"/>
    <cellStyle name="Comma 2 4 4" xfId="1889" xr:uid="{7FE2E729-9CA3-4E9C-AD58-936486A49474}"/>
    <cellStyle name="Comma 2 4 5" xfId="1890" xr:uid="{6A3850BD-02F0-4C74-830E-63F732BFF1A1}"/>
    <cellStyle name="Comma 2 4 6" xfId="1891" xr:uid="{08B94466-643B-4FA9-BCC1-A406A20EB90B}"/>
    <cellStyle name="Comma 2 4 7" xfId="1892" xr:uid="{B4B9F39A-1B42-492A-8CB0-774D75BCBC47}"/>
    <cellStyle name="Comma 2 4 8" xfId="1893" xr:uid="{15C0A5DF-6907-4E90-B66D-5948E305330E}"/>
    <cellStyle name="Comma 2 4 9" xfId="1894" xr:uid="{C528D1E7-ED83-43F3-B492-FF2B1B9DC9CE}"/>
    <cellStyle name="Comma 2 40" xfId="3918" xr:uid="{7BB12624-F4F9-47F1-A60A-8A2627604EDE}"/>
    <cellStyle name="Comma 2 41" xfId="3928" xr:uid="{EA482502-1A4A-49B3-B535-4394455D4600}"/>
    <cellStyle name="Comma 2 5" xfId="1895" xr:uid="{8D2270BC-F148-4B77-B709-62B3AA78142F}"/>
    <cellStyle name="Comma 2 5 2" xfId="3470" xr:uid="{BB856B9C-5CCB-44D4-B414-F713953FF58B}"/>
    <cellStyle name="Comma 2 5 3" xfId="3775" xr:uid="{FE3BC0E4-C472-45A7-B59A-A78DF5107E7C}"/>
    <cellStyle name="Comma 2 6" xfId="1896" xr:uid="{E5A84AD7-F5BB-4E01-A1DD-F7D7A751A617}"/>
    <cellStyle name="Comma 2 6 2" xfId="3877" xr:uid="{1C6B655E-C828-407C-9016-3D1F7C21F1FF}"/>
    <cellStyle name="Comma 2 6 3" xfId="3933" xr:uid="{27F7B4C7-BAB6-4656-9F79-4F3CBDFFB839}"/>
    <cellStyle name="Comma 2 7" xfId="1897" xr:uid="{964CD7A6-1D5D-4738-BBED-7DE10181EA38}"/>
    <cellStyle name="Comma 2 7 2" xfId="3936" xr:uid="{74D629EA-5630-4D9A-9AD6-B131A3A590BB}"/>
    <cellStyle name="Comma 2 8" xfId="1898" xr:uid="{4B0B20CD-BBF8-4EC4-B0D4-8E9B055EE501}"/>
    <cellStyle name="Comma 2 8 2" xfId="1899" xr:uid="{263D5D71-E88B-4F39-B9A3-BF5C06D3C2DC}"/>
    <cellStyle name="Comma 2 8 3" xfId="3967" xr:uid="{C8464A96-1C80-4951-8DFE-2B572C59D218}"/>
    <cellStyle name="Comma 2 9" xfId="1900" xr:uid="{C2F0D819-25DC-4A69-9485-AC29B2FFD59B}"/>
    <cellStyle name="Comma 2 9 2" xfId="4011" xr:uid="{10866619-88FE-4176-961E-AD13742C36D2}"/>
    <cellStyle name="Comma 2_Book1" xfId="1901" xr:uid="{A3DF6F7C-89CE-4240-B810-64BC8CBC16AD}"/>
    <cellStyle name="Comma 20" xfId="1902" xr:uid="{3A0FCA42-C528-4256-853D-346763681306}"/>
    <cellStyle name="Comma 20 2" xfId="1903" xr:uid="{0A68AD52-FF8C-4995-9628-2875A82DC128}"/>
    <cellStyle name="Comma 20 2 2" xfId="1904" xr:uid="{06ABCDE1-1DC4-4F4D-A787-13C2128CA5C8}"/>
    <cellStyle name="Comma 20 3" xfId="1905" xr:uid="{84561F58-9A09-4ABF-A2C1-1408A414E82E}"/>
    <cellStyle name="Comma 20 3 2" xfId="1906" xr:uid="{AA782F83-246D-4F75-964D-BF025C2716D8}"/>
    <cellStyle name="Comma 20 4" xfId="1907" xr:uid="{24066279-C2A4-4DBB-A483-84DA0F878641}"/>
    <cellStyle name="Comma 21" xfId="1908" xr:uid="{B15EB7E1-A2ED-4BBD-BAA4-615916D7B1A2}"/>
    <cellStyle name="Comma 21 2" xfId="1909" xr:uid="{D2537ABF-82B4-4622-A8F5-F8E85BA13100}"/>
    <cellStyle name="Comma 22" xfId="1910" xr:uid="{8EC8AE88-EF36-42FB-96E3-1EA5E530D3A7}"/>
    <cellStyle name="Comma 22 2" xfId="1911" xr:uid="{A384FF8F-321E-493B-9B76-177C9450EA53}"/>
    <cellStyle name="Comma 23" xfId="1912" xr:uid="{727D49DD-24C1-402C-8D86-4D1344522C04}"/>
    <cellStyle name="Comma 23 2" xfId="1913" xr:uid="{527DB9AA-6E54-42E4-8781-0929E3EB2B46}"/>
    <cellStyle name="Comma 24" xfId="1914" xr:uid="{2E853021-B4FB-45D4-8E40-04D4F864169C}"/>
    <cellStyle name="Comma 24 2" xfId="1915" xr:uid="{16764232-34D7-4FD3-B007-46FB057AC5C2}"/>
    <cellStyle name="Comma 25" xfId="1916" xr:uid="{92055884-FF34-4E25-B0D9-98648E969465}"/>
    <cellStyle name="Comma 25 2" xfId="1917" xr:uid="{E563B018-18BF-4199-AF5C-E4AFC69A198F}"/>
    <cellStyle name="Comma 25 2 2" xfId="1918" xr:uid="{0F3575B7-A56B-4EE0-881A-953178A54440}"/>
    <cellStyle name="Comma 26" xfId="1919" xr:uid="{22DABFF1-8C1E-4B34-9C89-C68741BA0ADD}"/>
    <cellStyle name="Comma 26 2" xfId="1920" xr:uid="{3161E672-6F6A-4E0F-B100-A29C696478C1}"/>
    <cellStyle name="Comma 27" xfId="1921" xr:uid="{3F3ADDA6-BD0F-4F4B-A79C-D1052440601C}"/>
    <cellStyle name="Comma 28" xfId="1922" xr:uid="{8A944422-E89A-4F13-BE54-55646AC7D9B7}"/>
    <cellStyle name="Comma 28 2" xfId="1923" xr:uid="{DD518CA9-274E-44D8-A949-262CC4788DF2}"/>
    <cellStyle name="Comma 29" xfId="1924" xr:uid="{489D3701-FA67-405E-9DDF-B10A96CF8CCF}"/>
    <cellStyle name="Comma 3" xfId="97" xr:uid="{F4BE605B-7724-40CF-809F-82AC671E16D2}"/>
    <cellStyle name="Comma 3 10" xfId="1925" xr:uid="{3F300953-0A16-4D83-81D4-3C0649125465}"/>
    <cellStyle name="Comma 3 10 2" xfId="4124" xr:uid="{69D5033C-8BB0-4608-AD17-FA3A7CAF70EF}"/>
    <cellStyle name="Comma 3 11" xfId="1926" xr:uid="{71831C64-4DA1-4A38-AADB-627BCAD7B6C9}"/>
    <cellStyle name="Comma 3 12" xfId="3491" xr:uid="{7653B2B3-79BA-48B3-8523-177FEFA64491}"/>
    <cellStyle name="Comma 3 2" xfId="98" xr:uid="{0EB9917F-8CB9-46D1-8984-1BA55948AB90}"/>
    <cellStyle name="Comma 3 2 2" xfId="1927" xr:uid="{EBCB2A86-0F8B-447D-973B-6F645855718C}"/>
    <cellStyle name="Comma 3 2 2 2" xfId="3764" xr:uid="{B8FE27CD-16F8-404D-A70D-E85BC961076F}"/>
    <cellStyle name="Comma 3 2 3" xfId="3374" xr:uid="{3A2F7026-5B2E-4832-890C-C6AC4DA38E37}"/>
    <cellStyle name="Comma 3 2 3 2" xfId="3776" xr:uid="{54CB4568-4775-49E8-AD68-479816811867}"/>
    <cellStyle name="Comma 3 2 4" xfId="3854" xr:uid="{E2ED76FE-BF9D-47FC-9B46-C2D930F4966A}"/>
    <cellStyle name="Comma 3 2 5" xfId="3563" xr:uid="{DE44ECB7-AC17-487D-B22F-1C88FD2643BE}"/>
    <cellStyle name="Comma 3 2 6" xfId="4056" xr:uid="{F5038544-E5E1-4BE3-AF0C-410346DCB744}"/>
    <cellStyle name="Comma 3 2 7" xfId="4164" xr:uid="{3CC35F86-784B-43BC-873B-42F85F35F3D4}"/>
    <cellStyle name="Comma 3 2_Book1" xfId="1928" xr:uid="{4E9A5187-4C6A-4FFB-86F9-A9BD81CF0C5F}"/>
    <cellStyle name="Comma 3 3" xfId="1929" xr:uid="{A7D07FE7-D744-4C3C-9C14-F674EC330B24}"/>
    <cellStyle name="Comma 3 3 2" xfId="3704" xr:uid="{5F7E7DF0-7BC5-487C-8BAC-7DBDE7C0E68E}"/>
    <cellStyle name="Comma 3 3 2 2" xfId="4095" xr:uid="{E2D3DDC3-30E8-4363-AAAA-5D2FC879270A}"/>
    <cellStyle name="Comma 3 4" xfId="1930" xr:uid="{5D0C27B7-CDEB-4FF7-A2CD-291E438D074E}"/>
    <cellStyle name="Comma 3 4 2" xfId="3781" xr:uid="{E314B58A-5E75-4AD1-9623-A92610AFCE59}"/>
    <cellStyle name="Comma 3 5" xfId="1931" xr:uid="{828F4B86-40E8-4222-AA34-21B73A927AE3}"/>
    <cellStyle name="Comma 3 5 2" xfId="3848" xr:uid="{0C6F85D0-09D6-4CF3-87FF-5E80B1661013}"/>
    <cellStyle name="Comma 3 6" xfId="1932" xr:uid="{FACF6AE5-CB22-42FF-AA9D-B2D9E7192D79}"/>
    <cellStyle name="Comma 3 6 2" xfId="3876" xr:uid="{3EED17C5-AD30-4622-9150-5FC2205C78DD}"/>
    <cellStyle name="Comma 3 7" xfId="1933" xr:uid="{49D4F5CE-C67B-4352-8702-788B42E142EF}"/>
    <cellStyle name="Comma 3 8" xfId="1934" xr:uid="{31821BE2-3897-4A48-8272-52E7B45C087C}"/>
    <cellStyle name="Comma 3 8 2" xfId="4012" xr:uid="{1CB44A0D-58E8-49BE-8A0B-0CDBBEAC2541}"/>
    <cellStyle name="Comma 3 9" xfId="1935" xr:uid="{C50C2708-EBB2-484E-A6EB-CD6828270853}"/>
    <cellStyle name="Comma 3 9 2" xfId="4105" xr:uid="{E6505EF8-0C2A-4BDA-B7A9-26CDC3DFD47C}"/>
    <cellStyle name="Comma 30" xfId="1936" xr:uid="{EB4D8D73-A129-4463-B57E-BC3A3EABEC6D}"/>
    <cellStyle name="Comma 31" xfId="1937" xr:uid="{6216BF28-5F8B-494C-A542-DE7D2BACDD7F}"/>
    <cellStyle name="Comma 32" xfId="1938" xr:uid="{FB57D908-CE3D-494C-9F4D-8FFDD9BB0BF7}"/>
    <cellStyle name="Comma 33" xfId="1939" xr:uid="{DA0D227A-7C69-488F-915D-FAFBC7A19ED4}"/>
    <cellStyle name="Comma 34" xfId="3354" xr:uid="{05B49092-7951-49DE-A141-C7EED0DEE42C}"/>
    <cellStyle name="Comma 34 2" xfId="3436" xr:uid="{15AE08BB-CA98-422A-A8C2-C62E835F8027}"/>
    <cellStyle name="Comma 34 2 2" xfId="3858" xr:uid="{A996D6BF-6DA5-4030-9EB5-E5740DA4164C}"/>
    <cellStyle name="Comma 34 2 3" xfId="3769" xr:uid="{FE7F5262-75C6-46AD-B36A-5F7D0BF92338}"/>
    <cellStyle name="Comma 35" xfId="3357" xr:uid="{A3698943-8C83-4792-AE88-CEEABD47A5DB}"/>
    <cellStyle name="Comma 36" xfId="3358" xr:uid="{6EDE46E3-141C-4C68-A01C-2D855D1D2D27}"/>
    <cellStyle name="Comma 36 2" xfId="3438" xr:uid="{FA408506-F7A3-4801-8229-78CAFC453EF0}"/>
    <cellStyle name="Comma 37" xfId="3361" xr:uid="{DD3D668C-7023-42E5-A657-0E784ECC4BDA}"/>
    <cellStyle name="Comma 37 2" xfId="3440" xr:uid="{FEB13C43-4B00-4437-B26E-A88932D97C7E}"/>
    <cellStyle name="Comma 38" xfId="3362" xr:uid="{356BF6A8-2524-4653-BBB5-9C60A2F9B29F}"/>
    <cellStyle name="Comma 38 2" xfId="3441" xr:uid="{970FF657-5C5C-49E5-B91A-6452C6CE33E4}"/>
    <cellStyle name="Comma 39" xfId="3367" xr:uid="{6707F50A-19A2-4947-B431-182438B4CEED}"/>
    <cellStyle name="Comma 39 2" xfId="3782" xr:uid="{CDB4E2A3-2E40-4595-93F1-CA9BAE4F35FA}"/>
    <cellStyle name="Comma 4" xfId="99" xr:uid="{8E29D8C7-DD3F-4A3D-B8AF-EB79410DAC45}"/>
    <cellStyle name="Comma 4 10" xfId="3534" xr:uid="{577BBFE7-1A27-4F59-8C43-21A6D18D64B3}"/>
    <cellStyle name="Comma 4 2" xfId="1940" xr:uid="{3E50FBEB-A5D3-4F89-B0F9-FD836A535E8C}"/>
    <cellStyle name="Comma 4 2 2" xfId="1941" xr:uid="{987974FD-5162-404B-859D-5E118384ED40}"/>
    <cellStyle name="Comma 4 2 2 2" xfId="4057" xr:uid="{41C0A567-D3A8-48A6-8313-841780577EB7}"/>
    <cellStyle name="Comma 4 2 3" xfId="1942" xr:uid="{03DE765E-42FE-4843-87D1-AA26D38CEB09}"/>
    <cellStyle name="Comma 4 2 3 2" xfId="4180" xr:uid="{186AEAE9-7426-4A20-87BE-DDC9310E2F4E}"/>
    <cellStyle name="Comma 4 2 4" xfId="1943" xr:uid="{21A52B51-AFD5-46AE-BC38-E617BF8300B4}"/>
    <cellStyle name="Comma 4 2 5" xfId="3736" xr:uid="{82AB9630-DFBA-49F5-8292-F722B20B3D23}"/>
    <cellStyle name="Comma 4 3" xfId="1944" xr:uid="{C64078BB-5CF3-4551-BE5D-702D073FA19C}"/>
    <cellStyle name="Comma 4 3 2" xfId="3850" xr:uid="{BFFBFBE7-5505-43DF-981C-978BEC1D1AB5}"/>
    <cellStyle name="Comma 4 3 2 2" xfId="4100" xr:uid="{75F183F7-E10E-4F5E-87D5-5DEF8856FC1B}"/>
    <cellStyle name="Comma 4 4" xfId="1945" xr:uid="{E59058EA-8806-46AB-BDBA-FEFA5DFFE53A}"/>
    <cellStyle name="Comma 4 5" xfId="1946" xr:uid="{7F75B497-943F-42E5-A7BD-50C2A001B4B2}"/>
    <cellStyle name="Comma 4 5 2" xfId="3972" xr:uid="{E24AEB76-8FBE-4067-9BE1-3A7778485F0F}"/>
    <cellStyle name="Comma 4 6" xfId="1947" xr:uid="{7F7B5E87-EA34-46CB-9D55-CFBA0558BAA6}"/>
    <cellStyle name="Comma 4 6 2" xfId="4013" xr:uid="{64CD4C04-D7B5-4EC4-A872-76A5E8CB60DE}"/>
    <cellStyle name="Comma 4 7" xfId="1948" xr:uid="{5AFC3A69-0664-40EA-8CCC-A636B92E0A46}"/>
    <cellStyle name="Comma 4 7 2" xfId="3407" xr:uid="{40B9D735-3A52-4F52-8CA5-0FD6017BE6BE}"/>
    <cellStyle name="Comma 4 8" xfId="1949" xr:uid="{EACEC9D0-C095-403C-87C2-836BC40596A8}"/>
    <cellStyle name="Comma 4 9" xfId="1950" xr:uid="{73323FFB-2A79-4799-9F14-7090DE430379}"/>
    <cellStyle name="Comma 4_SF7 FS&amp;  LEAD 10" xfId="1951" xr:uid="{11126D01-35B1-4887-8770-B7C0F9ACE95A}"/>
    <cellStyle name="Comma 40" xfId="3372" xr:uid="{94F54D85-937D-4A7F-8939-4FCB6EC5C5C6}"/>
    <cellStyle name="Comma 40 2" xfId="3445" xr:uid="{DABD90D0-6635-4D84-8707-AF5779A988FA}"/>
    <cellStyle name="Comma 40 2 2" xfId="3467" xr:uid="{F29099D8-EC58-41BD-B11C-C2DAECC7F90F}"/>
    <cellStyle name="Comma 41" xfId="3373" xr:uid="{8EC27E2A-2A33-44B0-B57B-B43F33FC3D1F}"/>
    <cellStyle name="Comma 41 2" xfId="3446" xr:uid="{25E13C09-964E-4BD1-9A59-D052F186653B}"/>
    <cellStyle name="Comma 42" xfId="3398" xr:uid="{5D16C43C-C9DD-45FE-86EB-3052EA52FE87}"/>
    <cellStyle name="Comma 43" xfId="3400" xr:uid="{32BDD131-C0E9-4E7E-BFAB-40E9345340B3}"/>
    <cellStyle name="Comma 44" xfId="3451" xr:uid="{F3E4468E-AE19-4005-9DE8-7FC1726BF336}"/>
    <cellStyle name="Comma 45" xfId="3462" xr:uid="{D9A625FF-7B69-4402-9F8D-13810505D21B}"/>
    <cellStyle name="Comma 46" xfId="3454" xr:uid="{BBDFFC34-76D6-4F7E-9C2D-882CB880D188}"/>
    <cellStyle name="Comma 47" xfId="3459" xr:uid="{087E504C-3AD4-4CBB-B15E-50BA89C8C5A2}"/>
    <cellStyle name="Comma 48" xfId="3458" xr:uid="{33F5B42A-E094-464F-91C5-83A89563258E}"/>
    <cellStyle name="Comma 49" xfId="3464" xr:uid="{383A6DAF-7BA7-4831-8470-C90CCAB655F0}"/>
    <cellStyle name="Comma 5" xfId="100" xr:uid="{6DA82534-FF5C-4DBB-9DF7-D872B8932161}"/>
    <cellStyle name="Comma 5 2" xfId="1952" xr:uid="{95D19AB1-728C-48FE-8ACD-0BF020827ABC}"/>
    <cellStyle name="Comma 5 2 2" xfId="3371" xr:uid="{666EAC58-6EB2-481D-B569-0D81255A3138}"/>
    <cellStyle name="Comma 5 2 2 2" xfId="3444" xr:uid="{8E31B362-CEF9-442B-8DE9-8DD5710B57ED}"/>
    <cellStyle name="Comma 5 2 2 3" xfId="4058" xr:uid="{0469B6EB-53AA-4C63-9A1F-C00032CA75E4}"/>
    <cellStyle name="Comma 5 2 3" xfId="3377" xr:uid="{8001D47F-C4AB-4BA7-A656-6A5AFD00EA3B}"/>
    <cellStyle name="Comma 5 2 3 2" xfId="3447" xr:uid="{4622FD93-979D-4B13-A1BF-107E21241512}"/>
    <cellStyle name="Comma 5 2 4" xfId="3382" xr:uid="{284C38FC-B0B7-47C1-A49E-E9D9AA956018}"/>
    <cellStyle name="Comma 5 2 4 2" xfId="3450" xr:uid="{146EB037-D1FA-42C0-AC23-E8ED5E47AE5B}"/>
    <cellStyle name="Comma 5 2 5" xfId="3475" xr:uid="{3B5794FD-06D9-4B0B-AA46-490880275554}"/>
    <cellStyle name="Comma 5 2 6" xfId="3571" xr:uid="{67DB9A02-49C6-4D83-952C-2F8C7900821F}"/>
    <cellStyle name="Comma 5 3" xfId="1953" xr:uid="{DC1D3FCF-AC32-4D35-948A-6F4E46A70109}"/>
    <cellStyle name="Comma 5 3 2" xfId="3380" xr:uid="{6EEC68AE-EA06-48E6-A715-090FC471F5D2}"/>
    <cellStyle name="Comma 5 3 3" xfId="3632" xr:uid="{E3D2B787-B752-4FCD-B029-DF8F9FC38A1B}"/>
    <cellStyle name="Comma 5 4" xfId="1954" xr:uid="{9FAE2F58-15A9-4C65-B1D8-791E0C4B54B0}"/>
    <cellStyle name="Comma 5 4 2" xfId="3737" xr:uid="{3B90F94A-2625-4DA1-9360-25831C451FD5}"/>
    <cellStyle name="Comma 5 5" xfId="1955" xr:uid="{44CBDB27-9958-436E-8BB7-25409CE997EF}"/>
    <cellStyle name="Comma 5 5 2" xfId="4014" xr:uid="{438E99A0-1DA0-484D-BC0E-C2A732581C81}"/>
    <cellStyle name="Comma 5 6" xfId="3368" xr:uid="{4E7E8136-9664-4FA0-A82E-F83DBC8E9DC0}"/>
    <cellStyle name="Comma 5 6 2" xfId="3442" xr:uid="{7E18063A-EC79-4995-87A4-47F3E08EAAEB}"/>
    <cellStyle name="Comma 5 7" xfId="3468" xr:uid="{91C7E2E4-496B-463D-9B28-F2F13F3AB204}"/>
    <cellStyle name="Comma 5 7 2" xfId="3784" xr:uid="{B6677328-281D-450A-B84F-1B62D341B1FF}"/>
    <cellStyle name="Comma 5 7 3" xfId="3925" xr:uid="{ACFF120D-6D75-4E77-92D0-C6D235230EFD}"/>
    <cellStyle name="Comma 5 8" xfId="3535" xr:uid="{ECD32F9F-AE4A-4DDF-871B-E749C1FF1CEF}"/>
    <cellStyle name="Comma 5 9" xfId="3905" xr:uid="{C1D625DB-DBB7-4F81-BD2E-471B615B2DD3}"/>
    <cellStyle name="Comma 5_BP17.09_ LEAD10" xfId="1956" xr:uid="{7DA26034-5EDF-4E3F-A6E2-164C5F0DF7CE}"/>
    <cellStyle name="Comma 50" xfId="3456" xr:uid="{546EBF0D-D5D2-4E9E-953A-B91B8FA6BB03}"/>
    <cellStyle name="Comma 51" xfId="3465" xr:uid="{33D0DB57-B76D-4AAA-9AF1-C6AA4F07CC4C}"/>
    <cellStyle name="Comma 52" xfId="3471" xr:uid="{6E1A7D17-4EA7-4B4F-9A1D-B56C6A207DA5}"/>
    <cellStyle name="Comma 53" xfId="3473" xr:uid="{8CFE36CF-6776-49DE-B54D-395BA11190E4}"/>
    <cellStyle name="Comma 54" xfId="3477" xr:uid="{F95ED525-1C29-4698-9D3B-18A82E728B10}"/>
    <cellStyle name="Comma 55" xfId="3480" xr:uid="{DA0B98DE-4E55-4C1C-A2FF-D080713EE641}"/>
    <cellStyle name="Comma 56" xfId="3553" xr:uid="{1C86CD4B-3FA0-4AB7-BC76-71238EC9003D}"/>
    <cellStyle name="Comma 57" xfId="3871" xr:uid="{1B05C416-637A-476A-B77D-FDC687E78090}"/>
    <cellStyle name="Comma 58" xfId="49" xr:uid="{E7DC42BC-D625-4B34-864C-8EA9E289EFE3}"/>
    <cellStyle name="Comma 59" xfId="281" xr:uid="{30742199-CAE7-4E45-BEAE-E67DDE74DEBA}"/>
    <cellStyle name="Comma 6" xfId="4" xr:uid="{00000000-0005-0000-0000-000001000000}"/>
    <cellStyle name="Comma 6 2" xfId="293" xr:uid="{029CC69B-CDCE-408C-A49D-6841930E62EF}"/>
    <cellStyle name="Comma 6 2 2" xfId="294" xr:uid="{833473B3-DF5C-4496-ACB0-EBFBA93ECAFA}"/>
    <cellStyle name="Comma 6 2 2 2" xfId="12" xr:uid="{6BD98391-1049-4909-A1F1-12B0980C6CCF}"/>
    <cellStyle name="Comma 6 2 2 2 2" xfId="3561" xr:uid="{B0851E89-6D6A-44CD-8F55-DFE1DD3CB846}"/>
    <cellStyle name="Comma 6 2 3" xfId="3738" xr:uid="{18DC0990-F0B7-4371-AF14-CF6EECD84264}"/>
    <cellStyle name="Comma 6 2 4" xfId="3794" xr:uid="{62EA9FDC-D34E-4B0E-9817-CD9CF8C0F0F0}"/>
    <cellStyle name="Comma 6 2 4 2" xfId="3926" xr:uid="{E7347A6B-5AF4-4B6F-BFD3-09046CD01D8D}"/>
    <cellStyle name="Comma 6 2 5" xfId="3532" xr:uid="{2E21C1E1-F813-4AB3-B111-04EBEE45EE35}"/>
    <cellStyle name="Comma 6 3" xfId="1957" xr:uid="{5618C234-BDAA-4636-A765-262E7005C906}"/>
    <cellStyle name="Comma 6 3 2" xfId="16" xr:uid="{25802F2B-426C-4311-8484-AC1DDB6AF2E4}"/>
    <cellStyle name="Comma 6 3 2 2" xfId="3703" xr:uid="{41D66344-EE7A-41AC-A36D-5FCE5428B4B0}"/>
    <cellStyle name="Comma 6 4" xfId="1958" xr:uid="{87BFE728-250C-4699-ADC0-6EEB15B2FDB6}"/>
    <cellStyle name="Comma 6 4 2" xfId="3847" xr:uid="{B66B4205-0DC6-41E0-A698-D566CEB7535E}"/>
    <cellStyle name="Comma 6 5" xfId="1959" xr:uid="{A2F60E76-BF07-4615-BFE1-06A8B7E31B88}"/>
    <cellStyle name="Comma 6 5 2" xfId="3946" xr:uid="{3767CEDE-5B8D-431D-9928-488B54B1DE05}"/>
    <cellStyle name="Comma 6 6" xfId="101" xr:uid="{95D85554-9E67-4CFD-A475-8DFDC9B70945}"/>
    <cellStyle name="Comma 6 6 2" xfId="4054" xr:uid="{9CAED132-ADB9-4C56-9259-5B3BCC8651D9}"/>
    <cellStyle name="Comma 6 7" xfId="4125" xr:uid="{9ED1C632-EAD8-492D-80CA-9652DF44FB2D}"/>
    <cellStyle name="Comma 6_Lead 31.08.10_MSI #9" xfId="1960" xr:uid="{5FDE430D-55BE-4826-9DE0-518A2F0A71BA}"/>
    <cellStyle name="Comma 60" xfId="3879" xr:uid="{9E8ED19A-2022-4571-B53A-27D21C9306F3}"/>
    <cellStyle name="Comma 61" xfId="3883" xr:uid="{3447D152-BDD7-457A-9FA6-B2ED1D45AEC8}"/>
    <cellStyle name="Comma 62" xfId="3910" xr:uid="{15B6560C-DE95-4286-8910-B94648145436}"/>
    <cellStyle name="Comma 63" xfId="4084" xr:uid="{E80E45AE-4A32-4219-91FE-644ECF2FB39E}"/>
    <cellStyle name="Comma 64" xfId="3916" xr:uid="{51837F9F-E1C8-4CD2-B909-8FADC5F1E6D7}"/>
    <cellStyle name="Comma 65" xfId="3921" xr:uid="{E42A95E8-3223-483B-A4EF-7440AB57E09E}"/>
    <cellStyle name="Comma 7" xfId="289" xr:uid="{E0A20555-95FE-4DD2-950D-2E4AB31E0ABF}"/>
    <cellStyle name="Comma 7 2" xfId="1961" xr:uid="{19CCEE46-2E4D-493F-8077-848ADA901D21}"/>
    <cellStyle name="Comma 7 2 2" xfId="1962" xr:uid="{ACE91D5D-9E9A-44F5-89F8-9B33BF504379}"/>
    <cellStyle name="Comma 7 2 3" xfId="3739" xr:uid="{C2953CB3-D1CA-4B8B-BF7A-737BC81015F0}"/>
    <cellStyle name="Comma 7 2_Lead 31.08.10_MSI #9" xfId="1963" xr:uid="{5E0D1FF1-B2E9-42D6-87B6-997A38E0004B}"/>
    <cellStyle name="Comma 7 3" xfId="1964" xr:uid="{96B8CACC-ED2F-4066-9FF7-1D6A052F2303}"/>
    <cellStyle name="Comma 7 3 2" xfId="3851" xr:uid="{D6595758-9840-43D0-851F-4C83137E29BD}"/>
    <cellStyle name="Comma 7 4" xfId="1965" xr:uid="{88968A90-3F95-45FA-AFB2-B5035DBF3C2F}"/>
    <cellStyle name="Comma 7 4 2" xfId="3948" xr:uid="{994C96FB-FCBB-4678-A195-F4EBD3B40106}"/>
    <cellStyle name="Comma 7 5" xfId="1966" xr:uid="{94E14828-747E-4361-AA1E-33435B93E818}"/>
    <cellStyle name="Comma 7 5 2" xfId="4094" xr:uid="{9B0229CD-9EDC-4D81-BEDA-11BD26C54D0D}"/>
    <cellStyle name="Comma 7 6" xfId="3402" xr:uid="{D8E9F970-5516-4D55-A8EC-A8DA877CF194}"/>
    <cellStyle name="Comma 7 7" xfId="3418" xr:uid="{6D2B56E1-C255-449B-A11C-69A9E7DAD4C5}"/>
    <cellStyle name="Comma 7 8" xfId="3536" xr:uid="{EC1422F4-9AD8-4DB4-BE75-7C54963ABD3C}"/>
    <cellStyle name="Comma 7_KAF LEAD-2010" xfId="1967" xr:uid="{61BD8E5C-1991-45A5-817E-408B88CFC734}"/>
    <cellStyle name="Comma 8" xfId="292" xr:uid="{9ED2C927-DC9E-4F6E-B219-6A9DB4B84ED5}"/>
    <cellStyle name="Comma 8 2" xfId="1968" xr:uid="{CE7046B6-3362-4BEE-8880-6D9FF5AC0B3B}"/>
    <cellStyle name="Comma 8 2 2" xfId="3705" xr:uid="{A4EF73AD-129B-4531-94A5-98AE052A1E2C}"/>
    <cellStyle name="Comma 8 2 3" xfId="3849" xr:uid="{C6829BD1-DED1-471D-BDF7-1B58021FD3B4}"/>
    <cellStyle name="Comma 8 2 4" xfId="3562" xr:uid="{DFC84D21-E282-4149-A5E4-B94B310019E8}"/>
    <cellStyle name="Comma 8 3" xfId="1969" xr:uid="{BC13D70C-3985-4841-AF18-322983A4BB8E}"/>
    <cellStyle name="Comma 8 3 2" xfId="3740" xr:uid="{11EBC658-F5F6-4BA5-8DF7-F13DEC0DBDA8}"/>
    <cellStyle name="Comma 8 4" xfId="1970" xr:uid="{AA509464-BA1A-4E96-BFF4-EBE772485BD2}"/>
    <cellStyle name="Comma 8 4 2" xfId="3852" xr:uid="{F433B7AC-5144-4990-8CA3-AB97278EDBF3}"/>
    <cellStyle name="Comma 8 5" xfId="3405" xr:uid="{3E32EFC5-6EE8-4375-A4D8-D4305E52FA77}"/>
    <cellStyle name="Comma 8 5 2" xfId="3949" xr:uid="{8215F35B-F65A-4CC7-BE61-7839C0385DCA}"/>
    <cellStyle name="Comma 8 6" xfId="3550" xr:uid="{AF7AE69B-2556-4A84-B261-DBB2C0FFAE80}"/>
    <cellStyle name="Comma 8 6 2" xfId="4098" xr:uid="{488D412A-2451-43B8-AB24-1C55180852D0}"/>
    <cellStyle name="Comma 8 7" xfId="4126" xr:uid="{6C5D58E0-0333-4CE8-BC76-4F1CC32010DF}"/>
    <cellStyle name="Comma 8_KAF LEAD-2010" xfId="1971" xr:uid="{072F5C1C-CB27-40AC-BB51-60D29D8FFDCA}"/>
    <cellStyle name="Comma 9" xfId="296" xr:uid="{AAA4CD60-7742-4BF3-9068-E9DDDE80AB79}"/>
    <cellStyle name="Comma 9 2" xfId="1972" xr:uid="{E0DB0AB2-F33E-4731-8F3B-B60E4CABDBBE}"/>
    <cellStyle name="Comma 9 2 2" xfId="3765" xr:uid="{559E8A28-6085-4A4F-93C5-1B69940C50DD}"/>
    <cellStyle name="Comma 9 2 3" xfId="3855" xr:uid="{ABF11AED-27B3-48B4-A0FC-38BA17942F27}"/>
    <cellStyle name="Comma 9 2 4" xfId="3569" xr:uid="{FE40938E-8837-4CD0-9890-25E5CF185A83}"/>
    <cellStyle name="Comma 9 2 5" xfId="4081" xr:uid="{CE48D917-1DA2-428C-A3B1-B4AD07B95FBB}"/>
    <cellStyle name="Comma 9 3" xfId="3355" xr:uid="{316AB612-8C5F-442D-87A5-FD285C850852}"/>
    <cellStyle name="Comma 9 3 2" xfId="3437" xr:uid="{37BC26D5-CC68-47E1-BCC1-7F0F17B5BD9B}"/>
    <cellStyle name="Comma 9 3 3" xfId="3762" xr:uid="{564DD522-B8FE-4622-AFCD-7906382AC7A2}"/>
    <cellStyle name="Comma 9 4" xfId="3406" xr:uid="{46475EFE-3F9C-4F8B-941F-AC1ECF719FC3}"/>
    <cellStyle name="Comma 9 4 2" xfId="3853" xr:uid="{AC402CC0-1C27-4F56-B215-49095ED6C2BA}"/>
    <cellStyle name="Comma 9 5" xfId="3558" xr:uid="{DBA436CD-1755-4066-879A-4D4E039B5D92}"/>
    <cellStyle name="Comma 9 6" xfId="4041" xr:uid="{57875ADB-AAFE-43AD-B1FE-79DA2195C893}"/>
    <cellStyle name="Comma 9_Lead 31.08.10_MSI #9" xfId="1973" xr:uid="{9AC77D51-0B57-48B7-B0C7-028ABC738612}"/>
    <cellStyle name="Comma M" xfId="102" xr:uid="{22A708A0-2497-4A74-B8EA-7F46C605A7EE}"/>
    <cellStyle name="Comma T" xfId="103" xr:uid="{4BAE1160-8E8B-4A39-9EEE-ADF7D4DBFA2D}"/>
    <cellStyle name="comma zerodec" xfId="104" xr:uid="{4C67EA5C-93F8-42FC-B9EB-60CCA11C080D}"/>
    <cellStyle name="comma zerodec 2" xfId="105" xr:uid="{7A647E43-3453-4904-A507-3C56D03CC425}"/>
    <cellStyle name="comma zerodec 3" xfId="1974" xr:uid="{58788F98-2101-43EC-8455-170B076A1310}"/>
    <cellStyle name="comma zerodec 4" xfId="1975" xr:uid="{6F44BB28-2175-410C-812D-75BDBA23F81C}"/>
    <cellStyle name="comma zerodec 5" xfId="1976" xr:uid="{F1BCDA2D-FC27-4968-A260-86EF33477954}"/>
    <cellStyle name="Copied" xfId="1977" xr:uid="{F756DFCD-4286-46F2-9E68-02473BAB8BB8}"/>
    <cellStyle name="Cover Date" xfId="106" xr:uid="{5310123E-F593-4C5F-93EA-9E35291CBFD3}"/>
    <cellStyle name="Cover Date 2" xfId="1978" xr:uid="{F9D6A0D2-50CE-4D7E-9B3A-299BD246B401}"/>
    <cellStyle name="Cover Subtitle" xfId="107" xr:uid="{60BB0914-49FC-40EF-B396-9868EA2CF185}"/>
    <cellStyle name="Cover Subtitle 2" xfId="1979" xr:uid="{A0C81BF5-3489-4915-83D0-61886FC3BF1F}"/>
    <cellStyle name="Cover Title" xfId="108" xr:uid="{479616DB-A42F-47B4-925C-7D63B654793B}"/>
    <cellStyle name="Cover Title 2" xfId="1980" xr:uid="{2391C0BF-D1E3-4B56-882F-1E12D520B036}"/>
    <cellStyle name="Currenc_x0008__x0004_" xfId="1981" xr:uid="{0D2B1BD9-70CE-42F0-BD42-66EB1A363824}"/>
    <cellStyle name="Currency (hidden)" xfId="109" xr:uid="{F4872C0F-1833-495E-8D6F-AA938D3C02FD}"/>
    <cellStyle name="Currency (hidden) 2" xfId="110" xr:uid="{5D64285D-8D52-4ED4-8E10-12D1E64D6CC1}"/>
    <cellStyle name="Currency (hidden) 3" xfId="111" xr:uid="{85E1DA1E-A90E-4249-B09F-B11EBA02F188}"/>
    <cellStyle name="Currency 2" xfId="1982" xr:uid="{AEB8CB58-FB33-49D7-A3F7-599DB397EB80}"/>
    <cellStyle name="Currency 3" xfId="1983" xr:uid="{395E24B9-5DE6-4001-9B37-9C98135FB527}"/>
    <cellStyle name="Currency 4" xfId="1984" xr:uid="{67D1169B-751B-4C86-A2B7-0D62EA47750F}"/>
    <cellStyle name="Currency1" xfId="112" xr:uid="{6184AD15-B8A4-44D6-8327-CBF43A211CCC}"/>
    <cellStyle name="Currency1 2" xfId="113" xr:uid="{CE41CF8A-38E4-4A41-97A3-4CDA4B209D5B}"/>
    <cellStyle name="Currency1 3" xfId="1985" xr:uid="{E9BF78BB-BD09-4F5B-9DF1-A7273C7A3803}"/>
    <cellStyle name="Currency1 4" xfId="1986" xr:uid="{CC15B155-7A17-44C8-A968-4E1FFE58ED40}"/>
    <cellStyle name="Currency1 5" xfId="1987" xr:uid="{81B632DE-DAFF-4C72-90B9-E8DE34B28C9C}"/>
    <cellStyle name="Custom" xfId="114" xr:uid="{DA07D3FA-1433-4BD5-9B40-12AC944F458C}"/>
    <cellStyle name="Date" xfId="115" xr:uid="{D68F83EC-CC8D-404C-BAE0-C1C89D93FFBA}"/>
    <cellStyle name="Date Eng" xfId="116" xr:uid="{198DA725-1A6B-4EA6-B74C-C2C59A6E3430}"/>
    <cellStyle name="Date_VB001(1)" xfId="117" xr:uid="{247737C5-E1B5-46B9-A042-E4C15C2B36A2}"/>
    <cellStyle name="Dollar (zero dec)" xfId="118" xr:uid="{20B91C16-978A-47FD-8ECB-6B56DA2537E6}"/>
    <cellStyle name="Dollar (zero dec) 2" xfId="1988" xr:uid="{B909A322-F1D2-4FEE-9FA0-71F5A6CC14B0}"/>
    <cellStyle name="Dollar (zero dec) 3" xfId="1989" xr:uid="{D7330442-89E4-4CB9-81BA-B7B23771EC33}"/>
    <cellStyle name="Dollar (zero dec) 4" xfId="1990" xr:uid="{EBF4BE7E-2155-4B63-ABEA-D69D44B5AC0C}"/>
    <cellStyle name="Dollar (zero dec) 5" xfId="1991" xr:uid="{239AA1BA-F97B-4E39-BCEC-96EC18494F45}"/>
    <cellStyle name="E&amp;Y House" xfId="119" xr:uid="{864BE832-1436-4433-892D-E1431A81C5C9}"/>
    <cellStyle name="E&amp;Y House 2" xfId="1992" xr:uid="{567A73D0-5545-4341-9D36-5A91AAA314CC}"/>
    <cellStyle name="E&amp;Y House 3" xfId="1993" xr:uid="{40B6228C-DC12-45AF-9637-320791CB62EC}"/>
    <cellStyle name="E&amp;Y House 4" xfId="1994" xr:uid="{DBE5F138-6BAA-48B8-B7C9-DB2F7CA75986}"/>
    <cellStyle name="Entered" xfId="1995" xr:uid="{27E0C29B-8AD3-4A86-82C0-93D4B145AA60}"/>
    <cellStyle name="entry" xfId="1996" xr:uid="{80DA1392-8998-4820-9168-999E574DFA12}"/>
    <cellStyle name="Euro" xfId="120" xr:uid="{487BFF3A-4726-4468-8954-93743EECE1EF}"/>
    <cellStyle name="Euro 2" xfId="121" xr:uid="{5C3762CE-3C2A-4F81-A7FE-705FB6E7BE57}"/>
    <cellStyle name="Excel Built-in 20% - Accent1" xfId="122" xr:uid="{83EE1F9A-D768-4C87-9DB5-5515CAB0B835}"/>
    <cellStyle name="Excel Built-in 20% - Accent2" xfId="123" xr:uid="{56E4B083-F785-4A2B-A869-951BED5245E2}"/>
    <cellStyle name="Excel Built-in 20% - Accent3" xfId="124" xr:uid="{78A8AE5C-47B1-4EED-B0B2-8A544554BE03}"/>
    <cellStyle name="Excel Built-in 20% - Accent4" xfId="125" xr:uid="{7C36D566-5816-40F0-A9BB-426254402013}"/>
    <cellStyle name="Excel Built-in 20% - Accent5" xfId="126" xr:uid="{FB34E65D-9F46-4430-BBCD-97C5424B246E}"/>
    <cellStyle name="Excel Built-in 20% - Accent6" xfId="127" xr:uid="{1991B38A-29BF-49DA-9CE1-85354FA6D5E6}"/>
    <cellStyle name="Excel Built-in 40% - Accent1" xfId="128" xr:uid="{C17487DB-A2FF-47EA-AFEC-F55E06D981F8}"/>
    <cellStyle name="Excel Built-in 40% - Accent2" xfId="129" xr:uid="{7B644EFF-DE98-4A30-AA27-5795D4C04618}"/>
    <cellStyle name="Excel Built-in 40% - Accent3" xfId="130" xr:uid="{362B4646-0563-425C-A21C-4794D9A5D3EE}"/>
    <cellStyle name="Excel Built-in 40% - Accent4" xfId="131" xr:uid="{10BF317A-B5F8-48DE-9B3B-1D886EC27D84}"/>
    <cellStyle name="Excel Built-in 40% - Accent5" xfId="132" xr:uid="{2EA18F34-13EF-4ACB-A94D-1B6DF5FF7D31}"/>
    <cellStyle name="Excel Built-in 40% - Accent6" xfId="133" xr:uid="{9DF5ED57-EBAD-42D5-A118-20000E8E523B}"/>
    <cellStyle name="Excel Built-in 60% - Accent1" xfId="134" xr:uid="{CE69EB64-83CE-4ED3-947B-7BE375058038}"/>
    <cellStyle name="Excel Built-in 60% - Accent2" xfId="135" xr:uid="{6B485CF9-72CF-43A8-8FDE-766B4F49C7D3}"/>
    <cellStyle name="Excel Built-in 60% - Accent3" xfId="136" xr:uid="{912D9C78-1F91-41C8-B9B5-BC6C5F66032C}"/>
    <cellStyle name="Excel Built-in 60% - Accent4" xfId="137" xr:uid="{6D8FE944-BA00-4152-BBDF-45043944583E}"/>
    <cellStyle name="Excel Built-in 60% - Accent5" xfId="138" xr:uid="{A1AE6DFE-97DF-44C0-B28E-DD2E23B24DB0}"/>
    <cellStyle name="Excel Built-in 60% - Accent6" xfId="139" xr:uid="{99E525F9-FCB3-443C-B929-2ABBBFA398E0}"/>
    <cellStyle name="Excel Built-in Accent1" xfId="140" xr:uid="{FB8A534B-8CF0-4E32-BCC6-6A580BB35274}"/>
    <cellStyle name="Excel Built-in Accent2" xfId="141" xr:uid="{530DECE3-C587-4014-8D4F-26597D5C7D24}"/>
    <cellStyle name="Excel Built-in Accent3" xfId="142" xr:uid="{5341CC55-1D34-4D37-BF1F-00BC9F6D2373}"/>
    <cellStyle name="Excel Built-in Accent4" xfId="143" xr:uid="{ED9AF756-B442-41E1-883D-D7E5F842670F}"/>
    <cellStyle name="Excel Built-in Accent5" xfId="144" xr:uid="{52778065-56CD-4C49-A40B-2689650241FA}"/>
    <cellStyle name="Excel Built-in Accent6" xfId="145" xr:uid="{6243B71A-5620-4AB2-9854-7E3C9036BDA0}"/>
    <cellStyle name="Excel Built-in Bad" xfId="146" xr:uid="{80D21D08-4945-4C58-9843-42EB06A61C16}"/>
    <cellStyle name="Excel Built-in Calculation" xfId="147" xr:uid="{235F3D01-BE7A-4259-A891-44FC36F2CC33}"/>
    <cellStyle name="Excel Built-in Check Cell" xfId="148" xr:uid="{CF2D6F3A-EE39-4137-8C5B-93AD8ADA3CB6}"/>
    <cellStyle name="Excel Built-in Comma" xfId="149" xr:uid="{B6C06179-F203-420A-AE47-43DE9F51490D}"/>
    <cellStyle name="Excel Built-in Comma 2" xfId="3620" xr:uid="{462D2541-8023-479D-916A-28E21B12142F}"/>
    <cellStyle name="Excel Built-in Explanatory Text" xfId="150" xr:uid="{98B19746-DE74-44AD-B882-FE94015F5423}"/>
    <cellStyle name="Excel Built-in Good" xfId="151" xr:uid="{4D2F877D-E35E-4FA1-8C7B-B040DF3F95DE}"/>
    <cellStyle name="Excel Built-in Heading 1" xfId="152" xr:uid="{A8DF70CB-919E-4967-9900-F2E610E6D39E}"/>
    <cellStyle name="Excel Built-in Heading 2" xfId="153" xr:uid="{782EF05F-2B7A-4E73-A0B2-17DD5AFF164C}"/>
    <cellStyle name="Excel Built-in Heading 3" xfId="154" xr:uid="{AB9BD0E3-CB3E-4BC1-86A8-3A122345F40F}"/>
    <cellStyle name="Excel Built-in Heading 4" xfId="155" xr:uid="{3DB6EEE7-B8AA-4560-B154-602230F20263}"/>
    <cellStyle name="Excel Built-in Input" xfId="156" xr:uid="{282B8487-8CD0-4882-9186-6A0A14CD597B}"/>
    <cellStyle name="Excel Built-in Linked Cell" xfId="157" xr:uid="{651CFF09-457C-42B8-8CAB-6A9B20A9D2A3}"/>
    <cellStyle name="Excel Built-in Neutral" xfId="158" xr:uid="{7FE34FAB-AE87-478B-8302-BB4B059DB0C1}"/>
    <cellStyle name="Excel Built-in Normal" xfId="159" xr:uid="{B404BD77-0A86-4908-9E4B-4F755C5CE8E0}"/>
    <cellStyle name="Excel Built-in Normal 2" xfId="3663" xr:uid="{C0F90214-EF5F-4C53-9AE6-6AF56E7326C9}"/>
    <cellStyle name="Excel Built-in Note" xfId="160" xr:uid="{A4F06EB2-3FEA-4965-9EEE-3850E401ADC9}"/>
    <cellStyle name="Excel Built-in Output" xfId="161" xr:uid="{3EDE9B76-52FE-4403-8C63-DB9E0F02C01B}"/>
    <cellStyle name="Excel Built-in Title" xfId="162" xr:uid="{A9FA377E-FA8B-48E1-97A5-FB73920207EC}"/>
    <cellStyle name="Excel Built-in Total" xfId="163" xr:uid="{7E4E520A-491F-4A3F-87E1-ECF805AE4FE8}"/>
    <cellStyle name="Excel Built-in Warning Text" xfId="164" xr:uid="{683E41A3-B074-4892-89FC-AB0A645A46E6}"/>
    <cellStyle name="Explanatory Text" xfId="29" builtinId="53" customBuiltin="1"/>
    <cellStyle name="Explanatory Text 10" xfId="1997" xr:uid="{1B3E98B9-9342-4DE7-8AC1-57615EBD301B}"/>
    <cellStyle name="Explanatory Text 11" xfId="1998" xr:uid="{7FFDC2AE-DBBC-4980-A99B-3EF89F08E3AA}"/>
    <cellStyle name="Explanatory Text 12" xfId="1999" xr:uid="{17A9C3A1-4D54-4CEB-96E2-C04E1066EAA5}"/>
    <cellStyle name="Explanatory Text 13" xfId="2000" xr:uid="{86C8B13F-7A29-4A2D-9DE3-E52F5B29F719}"/>
    <cellStyle name="Explanatory Text 14" xfId="2001" xr:uid="{53CFED0A-03C4-4034-87E1-5C9D1312EB05}"/>
    <cellStyle name="Explanatory Text 2" xfId="165" xr:uid="{34818866-78F0-434C-B7CF-219B98B0DBBE}"/>
    <cellStyle name="Explanatory Text 2 10" xfId="2002" xr:uid="{4E4B73C1-7FD4-4D08-843E-EE27DBD1FE72}"/>
    <cellStyle name="Explanatory Text 2 11" xfId="2003" xr:uid="{CE7E8251-D034-416D-8866-59B209E78A3A}"/>
    <cellStyle name="Explanatory Text 2 12" xfId="2004" xr:uid="{210FBC24-6788-4A7F-9F11-7D5FD209654F}"/>
    <cellStyle name="Explanatory Text 2 13" xfId="3519" xr:uid="{6566E750-D72F-4790-8C7B-C97DD312B7C2}"/>
    <cellStyle name="Explanatory Text 2 2" xfId="2005" xr:uid="{71A5DD74-4526-4AA0-8170-011E154AAB1A}"/>
    <cellStyle name="Explanatory Text 2 2 2" xfId="2006" xr:uid="{6717F3FA-C147-4339-83DD-739292898202}"/>
    <cellStyle name="Explanatory Text 2 2 2 2" xfId="2007" xr:uid="{EB095F07-49B4-4EAD-A3DE-DC3F9C0E3803}"/>
    <cellStyle name="Explanatory Text 2 2 2 3" xfId="2008" xr:uid="{C999245F-BE58-431B-AF80-49985175EC7A}"/>
    <cellStyle name="Explanatory Text 2 2 2 4" xfId="2009" xr:uid="{A0C97ECC-64F7-4926-96AA-F55E1D63F8C6}"/>
    <cellStyle name="Explanatory Text 2 2 3" xfId="2010" xr:uid="{5D017688-152F-4576-9AF8-A96E3F972C33}"/>
    <cellStyle name="Explanatory Text 2 2 4" xfId="2011" xr:uid="{620CA8BF-BEF8-4689-8854-DCF7FC148DA7}"/>
    <cellStyle name="Explanatory Text 2 2 5" xfId="2012" xr:uid="{A7B65589-DD4B-4FDC-98B2-A677197FB9FD}"/>
    <cellStyle name="Explanatory Text 2 2 6" xfId="2013" xr:uid="{FBC20899-C139-4ACF-9741-63C0A40FEA46}"/>
    <cellStyle name="Explanatory Text 2 2 7" xfId="3741" xr:uid="{823F2818-0C2B-49BD-AE92-3D51C736F697}"/>
    <cellStyle name="Explanatory Text 2 3" xfId="2014" xr:uid="{AB924A9E-9DCB-4CA9-ADAC-D9274255B38B}"/>
    <cellStyle name="Explanatory Text 2 3 2" xfId="2015" xr:uid="{4F764D03-1DB2-40B5-BA80-02FF366A7185}"/>
    <cellStyle name="Explanatory Text 2 3 3" xfId="2016" xr:uid="{5A9559E9-144B-430F-A571-CCE55A3962EC}"/>
    <cellStyle name="Explanatory Text 2 3 4" xfId="2017" xr:uid="{FC18458F-09F6-447D-B1DB-525A7020256D}"/>
    <cellStyle name="Explanatory Text 2 3 5" xfId="4165" xr:uid="{32C8963F-4A1F-4EC9-8E82-77177DE21D65}"/>
    <cellStyle name="Explanatory Text 2 4" xfId="2018" xr:uid="{A83648D2-54C5-4606-9340-301A9683EF07}"/>
    <cellStyle name="Explanatory Text 2 4 2" xfId="2019" xr:uid="{3FF478D0-5AEB-4B2B-A0A9-6F123C4121CB}"/>
    <cellStyle name="Explanatory Text 2 4 3" xfId="2020" xr:uid="{D5C211C7-59D2-48F2-A916-161263FDF209}"/>
    <cellStyle name="Explanatory Text 2 4 4" xfId="2021" xr:uid="{75B55B1C-DB86-43AE-ADEF-E4158AED1206}"/>
    <cellStyle name="Explanatory Text 2 5" xfId="2022" xr:uid="{DCB94B44-7070-435F-916C-63551677AD66}"/>
    <cellStyle name="Explanatory Text 2 6" xfId="2023" xr:uid="{74DE3E65-3468-431A-8747-2F2A36A29D20}"/>
    <cellStyle name="Explanatory Text 2 7" xfId="2024" xr:uid="{3105B909-7F7E-4124-BBC6-0B6BBDA417B2}"/>
    <cellStyle name="Explanatory Text 2 8" xfId="2025" xr:uid="{99F2BBAB-03F5-403B-9170-503DAE8F9FEA}"/>
    <cellStyle name="Explanatory Text 2 9" xfId="2026" xr:uid="{AA1641A6-2372-4872-AAE1-9AADE7A0DA82}"/>
    <cellStyle name="Explanatory Text 2_wp2010 ingTFFC2" xfId="2027" xr:uid="{4ACC9322-04C5-4B5D-9A84-FD2D20C5AA6E}"/>
    <cellStyle name="Explanatory Text 3" xfId="2028" xr:uid="{31239B56-2875-4E4C-99D6-E6C9666D6A53}"/>
    <cellStyle name="Explanatory Text 3 2" xfId="2029" xr:uid="{312E9D02-2B07-4A34-AE93-CFF01CCCCB0B}"/>
    <cellStyle name="Explanatory Text 3 3" xfId="2030" xr:uid="{EC02A4A1-A78F-48FF-8226-C82BA675FAC1}"/>
    <cellStyle name="Explanatory Text 3 4" xfId="2031" xr:uid="{C4BC6E84-9723-4856-BA2D-E15C9EA5A8D8}"/>
    <cellStyle name="Explanatory Text 3 5" xfId="3664" xr:uid="{F950C5EE-9B30-4758-AAD5-7B80674DC2DC}"/>
    <cellStyle name="Explanatory Text 3_Lead 31.08.10_MSI #9" xfId="2032" xr:uid="{2F3314A7-DB72-4DD6-A142-47EE44D5F01A}"/>
    <cellStyle name="Explanatory Text 4" xfId="2033" xr:uid="{5E31889D-9F8E-482E-9DC3-6E6F14CD4F9C}"/>
    <cellStyle name="Explanatory Text 4 2" xfId="2034" xr:uid="{F97D5E69-5BE6-4C6A-B5AE-473424FE5330}"/>
    <cellStyle name="Explanatory Text 4 3" xfId="2035" xr:uid="{E7CA2A3E-0067-4015-9D2F-BE89EFCF41AF}"/>
    <cellStyle name="Explanatory Text 4 4" xfId="2036" xr:uid="{D527A9F0-FA65-42D7-B95C-65F2ECF3CBF3}"/>
    <cellStyle name="Explanatory Text 4 5" xfId="3665" xr:uid="{B57CECC8-0F7F-4DA2-AECB-DDC543AA4E4D}"/>
    <cellStyle name="Explanatory Text 5" xfId="2037" xr:uid="{0E704FF8-33C1-4212-8FB0-A7E9F7425F23}"/>
    <cellStyle name="Explanatory Text 5 2" xfId="2038" xr:uid="{4FC5EB3F-5516-4D2A-9868-69AA3A4F3F2A}"/>
    <cellStyle name="Explanatory Text 5 3" xfId="2039" xr:uid="{D68A9A1C-18D8-465D-85FD-FA3169544703}"/>
    <cellStyle name="Explanatory Text 5 4" xfId="2040" xr:uid="{0D9E5B3F-E65F-4A47-AABA-D5AD1BFD6A26}"/>
    <cellStyle name="Explanatory Text 5 5" xfId="3818" xr:uid="{1450AB5F-7A7B-410E-9A18-A204190139B4}"/>
    <cellStyle name="Explanatory Text 6" xfId="2041" xr:uid="{254933D9-117F-4BCB-9456-CF98D85ECF3D}"/>
    <cellStyle name="Explanatory Text 7" xfId="2042" xr:uid="{335F757A-6B3B-46A2-992A-2F836E0CD4CA}"/>
    <cellStyle name="Explanatory Text 8" xfId="2043" xr:uid="{7D222F7A-64BC-4C74-9994-8A859D5AD844}"/>
    <cellStyle name="Explanatory Text 9" xfId="2044" xr:uid="{1BFAACC5-7C1C-48BA-91B2-281136197493}"/>
    <cellStyle name="Fixed" xfId="2045" xr:uid="{FF611045-813B-45FB-B6A6-5F110D13D32C}"/>
    <cellStyle name="Footer SBILogo1" xfId="166" xr:uid="{DE98C946-C50F-492B-8DA0-AA3B1DC4EEC0}"/>
    <cellStyle name="Footer SBILogo1 2" xfId="2046" xr:uid="{C329FE8B-C0EC-4508-8E1E-09D0FDD8C46A}"/>
    <cellStyle name="Footer SBILogo2" xfId="167" xr:uid="{A21A70D4-8C42-4BCC-8156-56D0F7077D06}"/>
    <cellStyle name="Footer SBILogo2 2" xfId="2047" xr:uid="{A45C05C3-D7D3-431C-809C-8907D10385DB}"/>
    <cellStyle name="Footnote" xfId="168" xr:uid="{284B366A-4852-4CA3-AE9B-74C4D2B8C440}"/>
    <cellStyle name="Footnote 2" xfId="2048" xr:uid="{BD538E93-A2F7-4364-8BBB-D6F0DBBC0CD5}"/>
    <cellStyle name="Footnote Reference" xfId="169" xr:uid="{540705CF-DA02-4B00-97E0-EDC92C7C1FD8}"/>
    <cellStyle name="Footnote Reference 2" xfId="2049" xr:uid="{61649C30-0F9C-41BD-9B6C-58BD2929D1EA}"/>
    <cellStyle name="Footnote_6_Bond&amp;TB" xfId="2050" xr:uid="{4AC07E1D-26EB-4197-B305-41F266E563B6}"/>
    <cellStyle name="General C" xfId="170" xr:uid="{D7477213-05C1-4348-929B-3689AACD0F53}"/>
    <cellStyle name="General CA" xfId="171" xr:uid="{35E8D9D7-F3CE-4F02-B70E-3EA8281C9613}"/>
    <cellStyle name="General Eng" xfId="172" xr:uid="{40C0A91D-187C-47CE-A1D9-386781902D53}"/>
    <cellStyle name="General S" xfId="173" xr:uid="{F71ADD73-BCEA-4237-B1EA-6503BD64B918}"/>
    <cellStyle name="General T" xfId="174" xr:uid="{1A6D8E29-2ABA-4483-B48C-2AA99E7E0D9D}"/>
    <cellStyle name="General W" xfId="175" xr:uid="{DB7A3D1C-3B99-4900-92A2-EC76A6266C27}"/>
    <cellStyle name="Good" xfId="21" builtinId="26" customBuiltin="1"/>
    <cellStyle name="Good 10" xfId="2051" xr:uid="{8F449EEB-447F-4708-B616-64417A564E06}"/>
    <cellStyle name="Good 11" xfId="2052" xr:uid="{E4AED499-9A45-4A05-AB00-A4F62E1D0938}"/>
    <cellStyle name="Good 12" xfId="2053" xr:uid="{9F95D7A2-3344-46A1-819F-94F9751EC210}"/>
    <cellStyle name="Good 13" xfId="2054" xr:uid="{54780B24-20E7-44B6-9231-58002F14FB4D}"/>
    <cellStyle name="Good 14" xfId="2055" xr:uid="{E4C1F62E-54F9-4EBF-BF29-B75CF0209F32}"/>
    <cellStyle name="Good 2" xfId="176" xr:uid="{B9929EB9-2748-4C21-B861-53FDB60C458A}"/>
    <cellStyle name="Good 2 10" xfId="2056" xr:uid="{F8CC3CC1-9C7E-48F0-A33D-E2B8F7443ED6}"/>
    <cellStyle name="Good 2 11" xfId="2057" xr:uid="{E552EE5E-DED9-45CA-81E2-BF527F48579A}"/>
    <cellStyle name="Good 2 12" xfId="2058" xr:uid="{1FEB58DC-F55B-45F7-9DDB-6A3898D8CD13}"/>
    <cellStyle name="Good 2 13" xfId="3520" xr:uid="{80BA46EE-C3A6-4892-A357-0460B23A5B21}"/>
    <cellStyle name="Good 2 2" xfId="2059" xr:uid="{2F25C924-350F-4C5F-AC9E-7BA1DAA3E5CE}"/>
    <cellStyle name="Good 2 2 2" xfId="2060" xr:uid="{BC2F1DA1-3742-4B18-B5DC-F42D10C75A1E}"/>
    <cellStyle name="Good 2 2 2 2" xfId="2061" xr:uid="{4C5A55B7-A204-4FF9-B3A9-0D4360160F91}"/>
    <cellStyle name="Good 2 2 2 3" xfId="2062" xr:uid="{68765F52-ABC9-41EB-A1B9-218EAEDEB8C6}"/>
    <cellStyle name="Good 2 2 2 4" xfId="2063" xr:uid="{3EE05ED3-14F6-4065-9AC0-BA086213FA64}"/>
    <cellStyle name="Good 2 2 3" xfId="2064" xr:uid="{14E23CF9-CC51-4FBE-A8C5-ECF9C127A42B}"/>
    <cellStyle name="Good 2 2 4" xfId="2065" xr:uid="{3AD5B446-F6D9-4364-9F80-135556E3D7C4}"/>
    <cellStyle name="Good 2 2 5" xfId="2066" xr:uid="{167502E6-2FA5-457D-8B56-415D121C6297}"/>
    <cellStyle name="Good 2 2 6" xfId="2067" xr:uid="{6DEDC6DC-29F0-4F3C-B0A9-5D6EF3D0AD6C}"/>
    <cellStyle name="Good 2 2 7" xfId="3742" xr:uid="{3B6CB1B1-4A81-427F-A1ED-2502804A7EB1}"/>
    <cellStyle name="Good 2 3" xfId="2068" xr:uid="{30FA69A3-4F5D-479F-9C48-2D3387D352B8}"/>
    <cellStyle name="Good 2 3 2" xfId="2069" xr:uid="{112B17CD-4E87-4B27-8692-300E20991985}"/>
    <cellStyle name="Good 2 3 3" xfId="2070" xr:uid="{7DA2CE6A-5545-4719-96C8-818C6BE63053}"/>
    <cellStyle name="Good 2 3 4" xfId="2071" xr:uid="{2C6F7446-05D2-4F26-B0F1-37C4C620880B}"/>
    <cellStyle name="Good 2 3 5" xfId="4166" xr:uid="{233F1368-CEE8-4F3D-840E-7043EF57785A}"/>
    <cellStyle name="Good 2 4" xfId="2072" xr:uid="{BFEFBDD5-A400-4A5B-A8F4-4BA863530766}"/>
    <cellStyle name="Good 2 4 2" xfId="2073" xr:uid="{32FE3536-12F5-4714-9744-D1C4B8686A71}"/>
    <cellStyle name="Good 2 4 3" xfId="2074" xr:uid="{4BFB223A-A939-48DF-A81E-CF57E9502F66}"/>
    <cellStyle name="Good 2 4 4" xfId="2075" xr:uid="{40B49CBB-F45E-4382-98A2-DDCB95BEA8BF}"/>
    <cellStyle name="Good 2 5" xfId="2076" xr:uid="{0AFB82FF-05BE-4F39-ADCD-E7F6CC72ABEB}"/>
    <cellStyle name="Good 2 6" xfId="2077" xr:uid="{0D1A7E28-2AB4-48E6-8230-B4B82CDBFFEF}"/>
    <cellStyle name="Good 2 7" xfId="2078" xr:uid="{3AF52B8E-E101-4167-9677-0378FB94C952}"/>
    <cellStyle name="Good 2 8" xfId="2079" xr:uid="{51206ED4-83B0-4FF2-AD25-E1B7F9AA9D65}"/>
    <cellStyle name="Good 2 9" xfId="2080" xr:uid="{01A7C934-495C-41FA-9C37-B71F57E008C1}"/>
    <cellStyle name="Good 2_wp2010 ingTFFC2" xfId="2081" xr:uid="{20D84C4A-8DC3-43FC-B301-EF24708B4381}"/>
    <cellStyle name="Good 3" xfId="2082" xr:uid="{E24CBBDA-CCF1-4C1E-80C8-7C7BC75FC459}"/>
    <cellStyle name="Good 3 2" xfId="2083" xr:uid="{EEADCB3F-CDC3-40C8-A7CD-E8ADE3063484}"/>
    <cellStyle name="Good 3 3" xfId="2084" xr:uid="{C67C01B3-45E0-4084-9335-1B07A825EF07}"/>
    <cellStyle name="Good 3 4" xfId="2085" xr:uid="{76FC7C24-318A-4BB6-92BF-6E5159443324}"/>
    <cellStyle name="Good 3 5" xfId="3666" xr:uid="{BCBA3D64-D744-4663-9755-869F7EBAE0CF}"/>
    <cellStyle name="Good 3_Lead 31.08.10_MSI #9" xfId="2086" xr:uid="{6EBE7458-D48B-44A3-B3C6-2028D52C5514}"/>
    <cellStyle name="Good 4" xfId="2087" xr:uid="{0AC6685C-7156-49E4-8CD5-649DF88E7FDB}"/>
    <cellStyle name="Good 4 2" xfId="2088" xr:uid="{5AF82F64-955B-47D8-8B10-B38DDD968EAC}"/>
    <cellStyle name="Good 4 3" xfId="2089" xr:uid="{04B1A4BC-6243-46EC-AB0A-8AAF1E6522A8}"/>
    <cellStyle name="Good 4 4" xfId="2090" xr:uid="{62D80879-F864-43E0-8FA3-81C5CCFA0C97}"/>
    <cellStyle name="Good 4 5" xfId="3667" xr:uid="{683D83E2-38D4-4245-AAA2-70D42571013F}"/>
    <cellStyle name="Good 5" xfId="2091" xr:uid="{28AA0956-6D32-440A-8B9A-ACA401A8F1E4}"/>
    <cellStyle name="Good 5 2" xfId="2092" xr:uid="{EF8D7104-3F65-4997-876D-D7F7745438D1}"/>
    <cellStyle name="Good 5 3" xfId="2093" xr:uid="{19A0E21D-934B-4A50-B32D-7E6CC4F78ABD}"/>
    <cellStyle name="Good 5 4" xfId="2094" xr:uid="{BEF60E76-3B0B-42F1-B53B-74471D6C31DA}"/>
    <cellStyle name="Good 5 5" xfId="3808" xr:uid="{BA331E2C-3211-4BEB-A5AD-2994C2849C59}"/>
    <cellStyle name="Good 6" xfId="2095" xr:uid="{3983167E-502A-487B-95E8-13F32146DA84}"/>
    <cellStyle name="Good 7" xfId="2096" xr:uid="{EDAE12AF-8FBA-4798-8970-DDD802A0562C}"/>
    <cellStyle name="Good 8" xfId="2097" xr:uid="{C634B959-264C-4493-A083-8094203FF0AF}"/>
    <cellStyle name="Good 9" xfId="2098" xr:uid="{A0B5F802-529C-45A3-BE10-2218FDA109A2}"/>
    <cellStyle name="Grey" xfId="177" xr:uid="{38E1E586-F768-4AB7-B770-BD1E01653FA9}"/>
    <cellStyle name="Grey 2" xfId="178" xr:uid="{FD270F97-E85C-42CD-B23F-0E81EF56D59B}"/>
    <cellStyle name="Grey 3" xfId="2099" xr:uid="{31B083C2-DC14-4746-818B-6B966AAC36E7}"/>
    <cellStyle name="Grey 4" xfId="2100" xr:uid="{D6692C3D-F02F-400F-BBF0-35B308125628}"/>
    <cellStyle name="Grey 5" xfId="2101" xr:uid="{5EED94EE-48BB-4EB7-9F4E-38E34C537BDC}"/>
    <cellStyle name="Grey_iBonus_FW" xfId="2102" xr:uid="{EA8B7018-85AF-47DD-BC56-32C17C0F308F}"/>
    <cellStyle name="Header" xfId="179" xr:uid="{831F3BB0-C2FF-4262-A7A0-65A1D4F65978}"/>
    <cellStyle name="Header 2" xfId="2103" xr:uid="{7637D128-7E42-4966-A620-D6A31278EF20}"/>
    <cellStyle name="Header Draft Stamp" xfId="180" xr:uid="{891CBE08-A7A0-4369-B949-711D1778DF27}"/>
    <cellStyle name="Header Draft Stamp 2" xfId="2104" xr:uid="{0AF929A9-03CD-45C0-91B1-B043B3D2995A}"/>
    <cellStyle name="Header_6_Bond&amp;TB" xfId="2105" xr:uid="{82D05BEF-5D5D-4240-A0B0-5E59173C4C72}"/>
    <cellStyle name="Header1" xfId="2106" xr:uid="{4A8B5C98-377B-4A0E-AEF1-5E81B89D0F4D}"/>
    <cellStyle name="Header1 2" xfId="3537" xr:uid="{BBCCED05-A9D5-4E17-A0A5-98CD43EA7F58}"/>
    <cellStyle name="Header1 3" xfId="3906" xr:uid="{C7EBA08F-5E56-4601-AF08-00E551B25D03}"/>
    <cellStyle name="Header2" xfId="2107" xr:uid="{2BE7ECA2-B7FC-4413-9AFC-5FBBD173190B}"/>
    <cellStyle name="headerStyleStringLeft" xfId="2108" xr:uid="{337E6877-9950-4742-B56A-8492023161F5}"/>
    <cellStyle name="headerStyleStringLeft 2" xfId="2109" xr:uid="{07AE81C9-4AA3-427B-9947-A91DEC73E6B6}"/>
    <cellStyle name="headerStyleStringLeft 3" xfId="2110" xr:uid="{7D315BCF-3558-49E7-8099-98565753C639}"/>
    <cellStyle name="headerStyleStringLeft_Compare" xfId="2111" xr:uid="{43D7C292-30E5-4DB0-9110-752916D4BC07}"/>
    <cellStyle name="headerStyleStringRight" xfId="2112" xr:uid="{58B10977-1895-4AB4-9E28-0D384205A774}"/>
    <cellStyle name="headerStyleStringRight 2" xfId="2113" xr:uid="{4AACA8B5-6286-4047-9442-C4E24608F50A}"/>
    <cellStyle name="headerStyleStringRight 3" xfId="2114" xr:uid="{6AE8D6EB-6340-440F-BA06-1FAAF227737B}"/>
    <cellStyle name="headerStyleStringRight_Compare" xfId="2115" xr:uid="{F20975DC-1F29-4BBE-A82D-03522346C852}"/>
    <cellStyle name="Heading 1" xfId="17" builtinId="16" customBuiltin="1"/>
    <cellStyle name="Heading 1 10" xfId="2116" xr:uid="{9BEE31F3-1ADC-4451-B0D3-E1145908A14C}"/>
    <cellStyle name="Heading 1 11" xfId="2117" xr:uid="{49F85297-6DF7-49B9-900B-616CEB89F05A}"/>
    <cellStyle name="Heading 1 12" xfId="2118" xr:uid="{E01E4180-7E4D-42B6-97F9-48209A054D9E}"/>
    <cellStyle name="Heading 1 13" xfId="2119" xr:uid="{13EEF436-C635-4501-9A30-56584B2D08C2}"/>
    <cellStyle name="Heading 1 14" xfId="2120" xr:uid="{D3965E97-2030-4971-989E-6DE1E6712B36}"/>
    <cellStyle name="Heading 1 15" xfId="2121" xr:uid="{977EBFAE-FA58-447F-BE80-8F5DDD011531}"/>
    <cellStyle name="Heading 1 2" xfId="181" xr:uid="{404F616D-783F-4504-8BAC-2D7F46057B86}"/>
    <cellStyle name="Heading 1 2 10" xfId="2122" xr:uid="{E88ECE70-E2B6-42EA-B7A9-A68A8549595A}"/>
    <cellStyle name="Heading 1 2 11" xfId="2123" xr:uid="{6B3B8D27-0CBF-44E5-9B5D-ACD4DACCC8E4}"/>
    <cellStyle name="Heading 1 2 12" xfId="2124" xr:uid="{B3EFCA02-4349-42D3-A10E-C056FAC561CC}"/>
    <cellStyle name="Heading 1 2 13" xfId="3521" xr:uid="{68C0BAFD-4A9F-405E-BD91-61562824CA11}"/>
    <cellStyle name="Heading 1 2 2" xfId="2125" xr:uid="{FF852702-BEF6-463C-9BE0-02111977210E}"/>
    <cellStyle name="Heading 1 2 2 2" xfId="2126" xr:uid="{72F8A976-EB1D-488E-8FE1-1756BC1C37F0}"/>
    <cellStyle name="Heading 1 2 2 2 2" xfId="2127" xr:uid="{456A63B5-04AD-457B-B0FE-7684277066FE}"/>
    <cellStyle name="Heading 1 2 2 2 3" xfId="2128" xr:uid="{D2399F7B-6D63-4BBF-AEED-EA208ACF6E93}"/>
    <cellStyle name="Heading 1 2 2 2 4" xfId="2129" xr:uid="{225CD6EF-9E7B-4CD4-B407-F4E68F3391FD}"/>
    <cellStyle name="Heading 1 2 2 3" xfId="2130" xr:uid="{B7E24F9F-4E03-4F2C-899A-2123C5D23D07}"/>
    <cellStyle name="Heading 1 2 2 4" xfId="2131" xr:uid="{5414459E-D4A8-4B90-AB81-9ABEEBFD8C29}"/>
    <cellStyle name="Heading 1 2 2 5" xfId="2132" xr:uid="{15BD4547-B5FF-4A97-A788-7B012D0DC448}"/>
    <cellStyle name="Heading 1 2 2 6" xfId="2133" xr:uid="{68298DC9-78AD-43FA-A169-8893CAE58DC1}"/>
    <cellStyle name="Heading 1 2 2 7" xfId="3743" xr:uid="{0D3EC253-D2D1-4511-9AE3-2351D0A21E8D}"/>
    <cellStyle name="Heading 1 2 3" xfId="2134" xr:uid="{86C7A9C5-DE1D-4256-B664-794BAACE9818}"/>
    <cellStyle name="Heading 1 2 3 2" xfId="2135" xr:uid="{7C310524-FE82-40F2-A803-B79D009F466D}"/>
    <cellStyle name="Heading 1 2 3 3" xfId="2136" xr:uid="{F33B9BB8-0DFE-42E4-B528-1497C75E2EAC}"/>
    <cellStyle name="Heading 1 2 3 4" xfId="2137" xr:uid="{6EF693F1-A178-4498-9963-7C6F459D1CCD}"/>
    <cellStyle name="Heading 1 2 3 5" xfId="4167" xr:uid="{DE62D465-747C-4769-A34B-0AF4B762C7E2}"/>
    <cellStyle name="Heading 1 2 4" xfId="2138" xr:uid="{83189883-8D56-4867-B448-2A0783B51D97}"/>
    <cellStyle name="Heading 1 2 4 2" xfId="2139" xr:uid="{33C00D97-2D7E-443A-BA5E-A29D01A44DF0}"/>
    <cellStyle name="Heading 1 2 4 3" xfId="2140" xr:uid="{4EE7C3CA-1398-4318-92F9-1E81CDBB8DEA}"/>
    <cellStyle name="Heading 1 2 4 4" xfId="2141" xr:uid="{32875EF6-A212-409E-9077-6555B3DB7F66}"/>
    <cellStyle name="Heading 1 2 5" xfId="2142" xr:uid="{5BADDEA9-78DC-4895-9F8F-CD3DD3ECA630}"/>
    <cellStyle name="Heading 1 2 6" xfId="2143" xr:uid="{37174C46-8549-407D-9202-53DE9A3C35D8}"/>
    <cellStyle name="Heading 1 2 7" xfId="2144" xr:uid="{2B21B70F-95E1-4243-9628-D0501E3F50FB}"/>
    <cellStyle name="Heading 1 2 8" xfId="2145" xr:uid="{6D78EBAB-DA7A-424D-858A-18A61056A07E}"/>
    <cellStyle name="Heading 1 2 9" xfId="2146" xr:uid="{F174D4C6-33A6-4710-8616-09ED510AE330}"/>
    <cellStyle name="Heading 1 2_wp2010 ingTFFC2" xfId="2147" xr:uid="{AEDF7B85-79DA-4495-8C62-E53156A93F5C}"/>
    <cellStyle name="Heading 1 3" xfId="182" xr:uid="{D7CC4061-9DC8-4CB0-8E30-AB5100FC891B}"/>
    <cellStyle name="Heading 1 3 2" xfId="2148" xr:uid="{EB76EE2E-F29D-422C-A714-CB19ADEDE993}"/>
    <cellStyle name="Heading 1 3 3" xfId="2149" xr:uid="{253C5677-9A06-47E7-A610-13573719E9AA}"/>
    <cellStyle name="Heading 1 3 4" xfId="2150" xr:uid="{0BE8AB3B-11C1-4CBA-8C5A-2E1605CBE484}"/>
    <cellStyle name="Heading 1 3 5" xfId="3668" xr:uid="{531B9E8F-DF81-4D3A-96EA-6656064D4CB3}"/>
    <cellStyle name="Heading 1 3_Lead 31.08.10_MSI #9" xfId="2151" xr:uid="{B1F2F353-1E70-48F4-A608-4EA55750A2B1}"/>
    <cellStyle name="Heading 1 4" xfId="183" xr:uid="{2BE11EE9-A4FB-428E-BB48-6DA18ADB1A3F}"/>
    <cellStyle name="Heading 1 4 2" xfId="2152" xr:uid="{B66D68D3-68B5-4C9D-92F0-7E1991371E4F}"/>
    <cellStyle name="Heading 1 4 3" xfId="2153" xr:uid="{B3EB52BA-A3B2-4959-B131-6C7B4D65FB3C}"/>
    <cellStyle name="Heading 1 4 4" xfId="2154" xr:uid="{F1270E8A-3EFE-4B53-BBA5-6C3876766730}"/>
    <cellStyle name="Heading 1 4 5" xfId="3669" xr:uid="{A999BCE7-043E-4B98-8F14-1FE8E7D913B9}"/>
    <cellStyle name="Heading 1 5" xfId="184" xr:uid="{0F83C4EA-7093-4DEC-80FB-C8B6E9034FD1}"/>
    <cellStyle name="Heading 1 5 2" xfId="2155" xr:uid="{E1964C3D-A017-44FA-8510-1220DD80DE9A}"/>
    <cellStyle name="Heading 1 5 3" xfId="2156" xr:uid="{80F128DB-36A1-4E58-B7EB-6AB75B598617}"/>
    <cellStyle name="Heading 1 5 4" xfId="2157" xr:uid="{37B86928-023A-4702-AAA9-F509C85A87AA}"/>
    <cellStyle name="Heading 1 5 5" xfId="3804" xr:uid="{FFE45FEC-C3FA-4EF4-A6DC-5922A17EF7D7}"/>
    <cellStyle name="Heading 1 6" xfId="2158" xr:uid="{4BA2AFED-0FC2-4C3D-A4F3-79CE9021143A}"/>
    <cellStyle name="Heading 1 7" xfId="2159" xr:uid="{95D44F4B-4EC9-4B11-91FE-CCE44A0DC70D}"/>
    <cellStyle name="Heading 1 8" xfId="2160" xr:uid="{179DE54B-D3AA-4F6B-A15D-C01343127597}"/>
    <cellStyle name="Heading 1 9" xfId="2161" xr:uid="{A907FC0C-FE38-4CA5-920D-C4A92B99E315}"/>
    <cellStyle name="Heading 1 Above" xfId="185" xr:uid="{844BBE86-2A5C-4914-8B0D-439FA83F8954}"/>
    <cellStyle name="Heading 1 Above 2" xfId="2162" xr:uid="{4AD377F1-9D48-476C-A318-4F5E78B8D706}"/>
    <cellStyle name="Heading 1+" xfId="186" xr:uid="{B2C4DF62-4A27-472D-BA79-67AC643C7805}"/>
    <cellStyle name="Heading 1+ 2" xfId="2163" xr:uid="{02E5B71A-00A1-42DC-9667-09DB9B7AD62E}"/>
    <cellStyle name="Heading 2" xfId="18" builtinId="17" customBuiltin="1"/>
    <cellStyle name="Heading 2 10" xfId="2164" xr:uid="{A0E70885-BFBC-4AA3-9269-61153A59D85C}"/>
    <cellStyle name="Heading 2 11" xfId="2165" xr:uid="{CF75C25B-AA04-43C0-B433-5362F7B51A8F}"/>
    <cellStyle name="Heading 2 12" xfId="2166" xr:uid="{00BA5D17-0595-4E96-93A0-C179056F8D58}"/>
    <cellStyle name="Heading 2 13" xfId="2167" xr:uid="{C3489B08-A61C-4675-ABA2-77C8C6EEA937}"/>
    <cellStyle name="Heading 2 14" xfId="2168" xr:uid="{49F9FD93-F1BE-4AA4-9306-53D91961DC36}"/>
    <cellStyle name="Heading 2 15" xfId="2169" xr:uid="{18D32735-DAAC-445D-8A80-E24682FEE3BD}"/>
    <cellStyle name="Heading 2 2" xfId="187" xr:uid="{BC67FD36-BC24-4B20-AE96-7FE9E76074D7}"/>
    <cellStyle name="Heading 2 2 10" xfId="2170" xr:uid="{0E9369EA-42DC-4117-BB9F-5003EC2E7681}"/>
    <cellStyle name="Heading 2 2 11" xfId="2171" xr:uid="{A0FF009D-17FB-4F3D-9DCF-1100FA8F98E2}"/>
    <cellStyle name="Heading 2 2 12" xfId="2172" xr:uid="{B489A7E2-CE11-4F8C-A6FE-6E4CC8CE4CDD}"/>
    <cellStyle name="Heading 2 2 13" xfId="3522" xr:uid="{674E69C4-0C4F-4369-8B3D-CAEC939B3FB2}"/>
    <cellStyle name="Heading 2 2 2" xfId="2173" xr:uid="{30FA5AB0-F77D-4253-9D05-62AAA50BE54B}"/>
    <cellStyle name="Heading 2 2 2 2" xfId="2174" xr:uid="{C081B1AD-1CEE-4A38-B25A-98C00121912A}"/>
    <cellStyle name="Heading 2 2 2 2 2" xfId="2175" xr:uid="{9BC82422-E043-493C-B932-EDA62BDCC920}"/>
    <cellStyle name="Heading 2 2 2 2 3" xfId="2176" xr:uid="{D155DBCA-A37A-4F51-B358-20353F1CE41E}"/>
    <cellStyle name="Heading 2 2 2 2 4" xfId="2177" xr:uid="{FF0A3477-079E-43F0-BC75-084C50991C58}"/>
    <cellStyle name="Heading 2 2 2 3" xfId="2178" xr:uid="{6BE2DB51-4CB4-4345-8149-D5FD2DABDB60}"/>
    <cellStyle name="Heading 2 2 2 4" xfId="2179" xr:uid="{4AAD8374-95F1-4996-A070-0FB6EA1DF815}"/>
    <cellStyle name="Heading 2 2 2 5" xfId="2180" xr:uid="{D84C3CA7-0CC5-465B-9B4F-0C8ABC05959F}"/>
    <cellStyle name="Heading 2 2 2 6" xfId="2181" xr:uid="{11D38ED1-9653-4A70-A5C1-EBDDBA70E038}"/>
    <cellStyle name="Heading 2 2 2 7" xfId="3744" xr:uid="{6E470F3B-2FC0-46CC-9839-2A536DDEFBE8}"/>
    <cellStyle name="Heading 2 2 3" xfId="2182" xr:uid="{73A31D4A-27B2-4F8F-BC31-A60B31699040}"/>
    <cellStyle name="Heading 2 2 3 2" xfId="2183" xr:uid="{DDB59A22-2C92-4E7D-A47E-26700FCC8ECF}"/>
    <cellStyle name="Heading 2 2 3 3" xfId="2184" xr:uid="{BC269319-9815-4F5F-8884-7D3512852F72}"/>
    <cellStyle name="Heading 2 2 3 4" xfId="2185" xr:uid="{9C36E2EB-B07D-4B73-9CA0-295AC25566AD}"/>
    <cellStyle name="Heading 2 2 3 5" xfId="4168" xr:uid="{32586284-B77E-4C18-829E-6102686A7462}"/>
    <cellStyle name="Heading 2 2 4" xfId="2186" xr:uid="{89D13CEB-08F6-49B3-A9D7-3B89ED61C7D7}"/>
    <cellStyle name="Heading 2 2 4 2" xfId="2187" xr:uid="{6E33727B-BF95-4050-892C-7D8C8B964FEC}"/>
    <cellStyle name="Heading 2 2 4 3" xfId="2188" xr:uid="{B5B2B2EC-CD9C-4B90-8F99-C29697D40F5F}"/>
    <cellStyle name="Heading 2 2 4 4" xfId="2189" xr:uid="{07291DF8-BF0B-423E-9254-E2E08343F93B}"/>
    <cellStyle name="Heading 2 2 5" xfId="2190" xr:uid="{E351A38A-6884-4B23-B3F6-2AAA70AB63F9}"/>
    <cellStyle name="Heading 2 2 6" xfId="2191" xr:uid="{02307AC4-99BC-429F-914A-A7B8E891465E}"/>
    <cellStyle name="Heading 2 2 7" xfId="2192" xr:uid="{44262E3F-C40D-4112-8703-76DF8507868C}"/>
    <cellStyle name="Heading 2 2 8" xfId="2193" xr:uid="{76652684-2E5C-42D3-806F-614077E19B3C}"/>
    <cellStyle name="Heading 2 2 9" xfId="2194" xr:uid="{837842C5-9F23-466A-A776-EFDE169603CC}"/>
    <cellStyle name="Heading 2 2_wp2010 ingTFFC2" xfId="2195" xr:uid="{18018F03-8115-409C-8989-9AEC6F6F77D4}"/>
    <cellStyle name="Heading 2 3" xfId="188" xr:uid="{ABA27708-97CD-49C3-B8C8-682BA993E6E0}"/>
    <cellStyle name="Heading 2 3 2" xfId="2196" xr:uid="{06AE023D-0FFA-493D-8887-0FA92F7D8AF9}"/>
    <cellStyle name="Heading 2 3 3" xfId="2197" xr:uid="{B4F328BC-1FF9-4B9E-BF41-0663B5AA1C0B}"/>
    <cellStyle name="Heading 2 3 4" xfId="2198" xr:uid="{6E4DA4EF-376D-4FC8-8EFB-B4F70E9D5BCB}"/>
    <cellStyle name="Heading 2 3 5" xfId="3670" xr:uid="{B0B6FF2A-81A3-450E-BB15-C27552107891}"/>
    <cellStyle name="Heading 2 3_Lead 31.08.10_MSI #9" xfId="2199" xr:uid="{EF8D6F5B-6A74-404F-A31E-67622174B154}"/>
    <cellStyle name="Heading 2 4" xfId="189" xr:uid="{82935410-7271-416F-98A9-42180DC7B834}"/>
    <cellStyle name="Heading 2 4 2" xfId="2200" xr:uid="{E9B05DEB-8502-49DE-B847-A4A0DE1A11E8}"/>
    <cellStyle name="Heading 2 4 3" xfId="2201" xr:uid="{36555BA5-65CE-4967-82BA-FE5281DB3E4A}"/>
    <cellStyle name="Heading 2 4 4" xfId="2202" xr:uid="{D0486C8A-4059-408D-AC91-4D94D525B48D}"/>
    <cellStyle name="Heading 2 4 5" xfId="3671" xr:uid="{9E670209-62C4-4020-AAAD-BDEA27751D7C}"/>
    <cellStyle name="Heading 2 5" xfId="190" xr:uid="{17D30534-A62A-4569-831E-3BD6E54796A9}"/>
    <cellStyle name="Heading 2 5 2" xfId="2203" xr:uid="{94B28BF0-38C0-4DA8-BC69-11EF5C5768E6}"/>
    <cellStyle name="Heading 2 5 3" xfId="2204" xr:uid="{D2A2C981-C8B3-4C3A-A6FC-53752668CFC1}"/>
    <cellStyle name="Heading 2 5 4" xfId="2205" xr:uid="{FB7C8761-4CE3-4A95-8CD0-72245E6A7697}"/>
    <cellStyle name="Heading 2 5 5" xfId="3805" xr:uid="{F0663575-A28A-40AD-9C96-BFCBEC264983}"/>
    <cellStyle name="Heading 2 6" xfId="2206" xr:uid="{BDB75146-A191-4D85-9A69-72F8986FC2C7}"/>
    <cellStyle name="Heading 2 7" xfId="2207" xr:uid="{0C5C39AA-68CB-4377-B6B1-CE201D380D0A}"/>
    <cellStyle name="Heading 2 8" xfId="2208" xr:uid="{FE7C455A-2E98-42E3-AC29-0B068EAE4D67}"/>
    <cellStyle name="Heading 2 9" xfId="2209" xr:uid="{9F1C7E0D-CA45-488B-B0CD-3183EA9464AC}"/>
    <cellStyle name="Heading 2 Below" xfId="191" xr:uid="{BBEE4EBA-A86B-4F36-A85B-46943C089B93}"/>
    <cellStyle name="Heading 2+" xfId="192" xr:uid="{CB5F991B-5522-4B2D-810A-6B944DE02EF8}"/>
    <cellStyle name="Heading 2+ 2" xfId="2210" xr:uid="{1E10D131-2016-4B1A-AB7F-C04C11DB58A3}"/>
    <cellStyle name="Heading 3" xfId="19" builtinId="18" customBuiltin="1"/>
    <cellStyle name="Heading 3 10" xfId="2211" xr:uid="{FBEDC4D3-CEC1-4D7E-AB8B-1767E10B6DD2}"/>
    <cellStyle name="Heading 3 11" xfId="2212" xr:uid="{E157D9C6-2487-44C2-9DE1-9F360591FC98}"/>
    <cellStyle name="Heading 3 12" xfId="2213" xr:uid="{9A428877-BB71-4C07-BDE1-229BAE526722}"/>
    <cellStyle name="Heading 3 13" xfId="2214" xr:uid="{85708EF4-0C7B-4BFE-9C4D-0D0E43E1E337}"/>
    <cellStyle name="Heading 3 14" xfId="2215" xr:uid="{F6D90036-436F-42C0-BE46-42A194D4538F}"/>
    <cellStyle name="Heading 3 15" xfId="2216" xr:uid="{1817EB93-AD1D-4B4C-A96A-B0E5EFC11D94}"/>
    <cellStyle name="Heading 3 2" xfId="193" xr:uid="{F8D5FFF5-4F64-4D4F-A780-DAD8AA875CAC}"/>
    <cellStyle name="Heading 3 2 10" xfId="2217" xr:uid="{486D5F6C-6799-4CAF-884D-2B0DF0AC8DE5}"/>
    <cellStyle name="Heading 3 2 11" xfId="2218" xr:uid="{8098F0A6-891A-4207-A56D-2465B9AD709A}"/>
    <cellStyle name="Heading 3 2 12" xfId="2219" xr:uid="{A2209A5E-23EC-4742-AAD5-74651E524B24}"/>
    <cellStyle name="Heading 3 2 13" xfId="3523" xr:uid="{1B97F5CE-0A85-40C7-8DF1-056167DF4F10}"/>
    <cellStyle name="Heading 3 2 2" xfId="2220" xr:uid="{F5C33A10-4A4C-442A-A885-91D74D42DF0F}"/>
    <cellStyle name="Heading 3 2 2 2" xfId="2221" xr:uid="{4966E2A7-E48F-4B5A-88E4-8DBEBC80973C}"/>
    <cellStyle name="Heading 3 2 2 2 2" xfId="2222" xr:uid="{7B6B7E2C-679D-4F31-AE42-840742DA9BD6}"/>
    <cellStyle name="Heading 3 2 2 2 3" xfId="2223" xr:uid="{7D8F8365-1B5A-4653-BEBC-EC61D0062C76}"/>
    <cellStyle name="Heading 3 2 2 2 4" xfId="2224" xr:uid="{21D19D25-4DB4-4FE1-90AD-20736F7B639C}"/>
    <cellStyle name="Heading 3 2 2 3" xfId="2225" xr:uid="{08547132-1A61-479C-BFF2-34EBE5D98AAF}"/>
    <cellStyle name="Heading 3 2 2 4" xfId="2226" xr:uid="{7C2747BA-A6DD-4FCB-8E8F-6802784604DB}"/>
    <cellStyle name="Heading 3 2 2 5" xfId="2227" xr:uid="{39FEF33D-EE29-4E9D-9D7A-DB97A65A111C}"/>
    <cellStyle name="Heading 3 2 2 6" xfId="2228" xr:uid="{54C57A9E-35D8-4277-9C49-59633029A3D7}"/>
    <cellStyle name="Heading 3 2 2 7" xfId="3745" xr:uid="{F2EA8AA6-CA8E-4EF6-BB6F-808B5C2106AD}"/>
    <cellStyle name="Heading 3 2 3" xfId="2229" xr:uid="{A193A072-7FD7-45F8-B231-4C9D25B86A08}"/>
    <cellStyle name="Heading 3 2 3 2" xfId="2230" xr:uid="{FD96B548-F6F4-4FD7-ABC9-801C7A93D344}"/>
    <cellStyle name="Heading 3 2 3 3" xfId="2231" xr:uid="{027E5945-B098-4876-90D5-F38431A24347}"/>
    <cellStyle name="Heading 3 2 3 4" xfId="2232" xr:uid="{E2D88985-158C-4AB8-95F8-361D237D0FC0}"/>
    <cellStyle name="Heading 3 2 3 5" xfId="4169" xr:uid="{82E23A9E-CBAE-4369-BF23-C3D075DAEA90}"/>
    <cellStyle name="Heading 3 2 4" xfId="2233" xr:uid="{6AE22B5B-C21D-4D97-9562-B753041A88A6}"/>
    <cellStyle name="Heading 3 2 4 2" xfId="2234" xr:uid="{D3F8185B-50D2-4C8F-B983-B8EAA0D5A54B}"/>
    <cellStyle name="Heading 3 2 4 3" xfId="2235" xr:uid="{2756FA6C-6CE5-4B2D-87B2-631BA1CD1DC2}"/>
    <cellStyle name="Heading 3 2 4 4" xfId="2236" xr:uid="{8E635934-B561-4F59-AE1D-3C0674A084BC}"/>
    <cellStyle name="Heading 3 2 5" xfId="2237" xr:uid="{D4684CF0-7BC6-4F99-873A-8E5401810C17}"/>
    <cellStyle name="Heading 3 2 6" xfId="2238" xr:uid="{248673F1-2974-4039-A33B-42084845C0F2}"/>
    <cellStyle name="Heading 3 2 7" xfId="2239" xr:uid="{C9C47E3B-7B85-4877-8B4F-F34BB55830A2}"/>
    <cellStyle name="Heading 3 2 8" xfId="2240" xr:uid="{78396480-F291-4E6B-BC9B-E51218368961}"/>
    <cellStyle name="Heading 3 2 9" xfId="2241" xr:uid="{E2180FE1-663F-4C52-9046-476E759A3430}"/>
    <cellStyle name="Heading 3 2_wp2010 ingTFFC2" xfId="2242" xr:uid="{964220C5-6636-4DF4-9562-A64DE9385700}"/>
    <cellStyle name="Heading 3 3" xfId="194" xr:uid="{CBEF5751-94A6-4A4C-9AF1-C21F5D22D4F1}"/>
    <cellStyle name="Heading 3 3 2" xfId="2243" xr:uid="{C3D151ED-045A-4BB5-8D79-CA9613BEC262}"/>
    <cellStyle name="Heading 3 3 3" xfId="2244" xr:uid="{13C0F49B-FD28-4CC9-9E1C-99144D62489E}"/>
    <cellStyle name="Heading 3 3 4" xfId="2245" xr:uid="{6911C83F-D16D-4A59-AD93-22904386A810}"/>
    <cellStyle name="Heading 3 3 5" xfId="3672" xr:uid="{7628C975-523A-45E1-AAC1-DE3014F5AA24}"/>
    <cellStyle name="Heading 3 3_Lead 31.08.10_MSI #9" xfId="2246" xr:uid="{AE3A8380-C080-4B83-ACC2-29D4C9501ADA}"/>
    <cellStyle name="Heading 3 4" xfId="195" xr:uid="{2C6F5ED0-39C9-4519-BEB2-9F224D65B89B}"/>
    <cellStyle name="Heading 3 4 2" xfId="2247" xr:uid="{B1DB7A8F-842E-486A-B8BF-D49A45B97FAE}"/>
    <cellStyle name="Heading 3 4 3" xfId="2248" xr:uid="{7AC70C87-3238-462C-A9B2-DF55CCC59658}"/>
    <cellStyle name="Heading 3 4 4" xfId="2249" xr:uid="{3C5298CA-690F-4ABB-8EF9-6B5462F61B35}"/>
    <cellStyle name="Heading 3 4 5" xfId="3673" xr:uid="{F325AC38-2D26-4885-8899-42CB45CAFFD0}"/>
    <cellStyle name="Heading 3 5" xfId="196" xr:uid="{7BE0BEDD-1F3A-4639-98F7-3BCFF78E0B61}"/>
    <cellStyle name="Heading 3 5 2" xfId="2250" xr:uid="{9F9ABD12-4755-4F87-B321-EF71E1D05E6B}"/>
    <cellStyle name="Heading 3 5 3" xfId="2251" xr:uid="{99479C73-6659-49EC-A6DF-BC680BE31D5A}"/>
    <cellStyle name="Heading 3 5 4" xfId="2252" xr:uid="{D5A4A376-11C8-473E-B035-0CE199F0EEDB}"/>
    <cellStyle name="Heading 3 5 5" xfId="3806" xr:uid="{A41E8840-B4FE-4B46-BFEE-661F41F53390}"/>
    <cellStyle name="Heading 3 6" xfId="2253" xr:uid="{1AA47753-11B9-4FA5-A259-F960C3455362}"/>
    <cellStyle name="Heading 3 7" xfId="2254" xr:uid="{3AC64743-B3C2-4550-863B-95DFD2A73262}"/>
    <cellStyle name="Heading 3 8" xfId="2255" xr:uid="{7E459025-9D89-4087-ABC3-DC41062C7448}"/>
    <cellStyle name="Heading 3 9" xfId="2256" xr:uid="{39525B09-BF7A-47C6-AD1B-869E4BAB7682}"/>
    <cellStyle name="Heading 3+" xfId="197" xr:uid="{582D5676-A877-4B7E-9007-BDBEF9C06B6F}"/>
    <cellStyle name="Heading 3+ 2" xfId="2257" xr:uid="{9C9DC797-120E-4CC9-9948-197478B90A71}"/>
    <cellStyle name="Heading 4" xfId="20" builtinId="19" customBuiltin="1"/>
    <cellStyle name="Heading 4 10" xfId="2258" xr:uid="{756DC72D-AB57-436C-A88E-731EACD9CAA7}"/>
    <cellStyle name="Heading 4 11" xfId="2259" xr:uid="{19D7727E-0C70-4753-80E7-942D0B4EC037}"/>
    <cellStyle name="Heading 4 12" xfId="2260" xr:uid="{085BFA86-82BB-4FB9-BCE3-AD63BD5775E2}"/>
    <cellStyle name="Heading 4 13" xfId="2261" xr:uid="{49A5EEC2-A57A-4CA2-8A94-724CC7D47463}"/>
    <cellStyle name="Heading 4 14" xfId="2262" xr:uid="{D8A76480-8605-47C5-9D4C-38E45FB6757C}"/>
    <cellStyle name="Heading 4 2" xfId="198" xr:uid="{0677585F-DDBF-457A-BBF4-9ABB293ABDDD}"/>
    <cellStyle name="Heading 4 2 10" xfId="2263" xr:uid="{8FD99B35-00BB-4009-954B-BB949E3F7C53}"/>
    <cellStyle name="Heading 4 2 11" xfId="2264" xr:uid="{E189E73E-E78B-46B6-A96F-F5B04F72C15D}"/>
    <cellStyle name="Heading 4 2 12" xfId="2265" xr:uid="{90837681-B500-4EFA-9932-3DDA5FF0BFAF}"/>
    <cellStyle name="Heading 4 2 13" xfId="3524" xr:uid="{A058BBCD-E381-4787-9C47-903AEB823EB6}"/>
    <cellStyle name="Heading 4 2 2" xfId="2266" xr:uid="{8B1DEF65-AB35-4964-AD76-916561E802A6}"/>
    <cellStyle name="Heading 4 2 2 2" xfId="2267" xr:uid="{9A23ED65-FD54-445B-BC4A-20C3150874A7}"/>
    <cellStyle name="Heading 4 2 2 2 2" xfId="2268" xr:uid="{EC3FD8F5-A4D7-4F4F-93D1-A4066845960A}"/>
    <cellStyle name="Heading 4 2 2 2 3" xfId="2269" xr:uid="{518B0641-5454-45F3-9554-5E19660C8FE7}"/>
    <cellStyle name="Heading 4 2 2 2 4" xfId="2270" xr:uid="{F79A9780-E8E7-497B-89BA-CE4AEB2B428C}"/>
    <cellStyle name="Heading 4 2 2 3" xfId="2271" xr:uid="{CDF45163-2184-42BF-BEE7-A89C7FB0D3CE}"/>
    <cellStyle name="Heading 4 2 2 4" xfId="2272" xr:uid="{D6605CCF-A42B-4BEB-81BA-F6B90071D059}"/>
    <cellStyle name="Heading 4 2 2 5" xfId="2273" xr:uid="{AADAC405-EEE0-4F72-9193-0836EE62FC56}"/>
    <cellStyle name="Heading 4 2 2 6" xfId="2274" xr:uid="{0A707C92-2647-46CE-92CF-2B654C7A38F4}"/>
    <cellStyle name="Heading 4 2 2 7" xfId="3746" xr:uid="{68E96C86-CA86-447A-B453-BA0A1763898B}"/>
    <cellStyle name="Heading 4 2 3" xfId="2275" xr:uid="{95149736-BB8A-4FCF-8A6D-4CABD0082356}"/>
    <cellStyle name="Heading 4 2 3 2" xfId="2276" xr:uid="{B42C2DE3-B821-4674-90B6-2A0E58BA716F}"/>
    <cellStyle name="Heading 4 2 3 3" xfId="2277" xr:uid="{B08AE0CB-7C5E-4928-AED5-76312BB51E18}"/>
    <cellStyle name="Heading 4 2 3 4" xfId="2278" xr:uid="{7E4BD237-5B35-4DAF-B081-CCB108FD82BA}"/>
    <cellStyle name="Heading 4 2 3 5" xfId="4170" xr:uid="{CACADA33-2DDC-4037-86B3-7C09EAFBA575}"/>
    <cellStyle name="Heading 4 2 4" xfId="2279" xr:uid="{B81C50CF-53BB-416C-9EC6-807F5BC874E1}"/>
    <cellStyle name="Heading 4 2 4 2" xfId="2280" xr:uid="{C5BDC5D6-6238-4583-B7BA-3582203F5FDB}"/>
    <cellStyle name="Heading 4 2 4 3" xfId="2281" xr:uid="{365D8EFC-ECEF-416E-B107-A1FD06622509}"/>
    <cellStyle name="Heading 4 2 4 4" xfId="2282" xr:uid="{96E0A0D9-C782-4FC7-A7C7-BA11DA0D64C8}"/>
    <cellStyle name="Heading 4 2 5" xfId="2283" xr:uid="{0B8CD179-9DA2-4C90-8102-14B40161176D}"/>
    <cellStyle name="Heading 4 2 6" xfId="2284" xr:uid="{BFA47F50-B57E-4EBF-AAEC-076265F91D9B}"/>
    <cellStyle name="Heading 4 2 7" xfId="2285" xr:uid="{0D42677E-4257-4EBA-8A91-0A11FAD6534A}"/>
    <cellStyle name="Heading 4 2 8" xfId="2286" xr:uid="{45FFC47A-FC8D-4A9B-A542-202B2D762D59}"/>
    <cellStyle name="Heading 4 2 9" xfId="2287" xr:uid="{F8946C50-8C5B-4F27-BB48-4335DA73C899}"/>
    <cellStyle name="Heading 4 2_wp2010 ingTFFC2" xfId="2288" xr:uid="{A4F6BE7F-765D-4E6E-B301-A5791B83053A}"/>
    <cellStyle name="Heading 4 3" xfId="2289" xr:uid="{E1615E97-84BB-4747-9D1D-9CDE80ADBEA8}"/>
    <cellStyle name="Heading 4 3 2" xfId="2290" xr:uid="{CBBB8638-94A7-4BFD-AA5F-6C902B49C839}"/>
    <cellStyle name="Heading 4 3 3" xfId="2291" xr:uid="{BE8A9907-61B5-4563-A0CA-BB9CD02ACA53}"/>
    <cellStyle name="Heading 4 3 4" xfId="2292" xr:uid="{FC91E583-1EAB-452F-9A9F-32431A324B14}"/>
    <cellStyle name="Heading 4 3 5" xfId="3674" xr:uid="{F2136391-852D-470D-A20C-73376F031158}"/>
    <cellStyle name="Heading 4 3_Lead 31.08.10_MSI #9" xfId="2293" xr:uid="{4741F73E-5785-49FD-9157-78DD324E2F82}"/>
    <cellStyle name="Heading 4 4" xfId="2294" xr:uid="{CD9A7F7B-AFDD-4A9F-8D53-AED7DD06238C}"/>
    <cellStyle name="Heading 4 4 2" xfId="2295" xr:uid="{CB3BCA71-10F0-47B9-8297-BDB67A359C80}"/>
    <cellStyle name="Heading 4 4 3" xfId="2296" xr:uid="{363A350A-E7F7-4DC2-8916-D97DAF429A12}"/>
    <cellStyle name="Heading 4 4 4" xfId="2297" xr:uid="{8A6B8AF7-B609-4ADA-9582-AEA1D27B4498}"/>
    <cellStyle name="Heading 4 4 5" xfId="3675" xr:uid="{E653E0B5-B0BB-4043-BE9A-13D28D680BF4}"/>
    <cellStyle name="Heading 4 5" xfId="2298" xr:uid="{494B5CAF-C44B-4624-ADE4-ABFD08B95E51}"/>
    <cellStyle name="Heading 4 5 2" xfId="2299" xr:uid="{E7BED25E-CAA9-4F58-BC6F-594582030722}"/>
    <cellStyle name="Heading 4 5 3" xfId="2300" xr:uid="{674C3652-F572-45A2-BA9B-EB94BD7B5A04}"/>
    <cellStyle name="Heading 4 5 4" xfId="2301" xr:uid="{539A8813-9BD5-491D-9769-DEED9572CBFB}"/>
    <cellStyle name="Heading 4 5 5" xfId="3807" xr:uid="{C125A498-D989-4555-AFE5-258BA0EABA4C}"/>
    <cellStyle name="Heading 4 6" xfId="2302" xr:uid="{7C09049B-0DC1-4C61-9E41-FE7D641A7E05}"/>
    <cellStyle name="Heading 4 7" xfId="2303" xr:uid="{536F1C88-286B-484B-B47C-09BA5E20C645}"/>
    <cellStyle name="Heading 4 8" xfId="2304" xr:uid="{E31473A3-E66E-48F8-A4CB-17982E69FE0F}"/>
    <cellStyle name="Heading 4 9" xfId="2305" xr:uid="{22062EAF-E92C-4FAA-A0C9-8AA234C16B3F}"/>
    <cellStyle name="HEADING1" xfId="2306" xr:uid="{9E691AED-8FA1-433D-8C16-AFCBC8A175E7}"/>
    <cellStyle name="HEADING2" xfId="2307" xr:uid="{D2F57996-3962-4F65-8FF2-55D81DD16437}"/>
    <cellStyle name="Hidden" xfId="199" xr:uid="{EB73F1C0-3A2B-446C-992F-C8554B1090C9}"/>
    <cellStyle name="Hidden 2" xfId="2308" xr:uid="{CA33A2A3-793D-4A02-8F96-B0C2F15FAD89}"/>
    <cellStyle name="Hyperlink 2" xfId="2309" xr:uid="{E7ED0AB6-0A36-411E-A939-840666A5D84E}"/>
    <cellStyle name="Hyperlink 2 2" xfId="2310" xr:uid="{8C48EB61-C11E-4D8B-9B02-72575CC14117}"/>
    <cellStyle name="Hyperlink 2 3" xfId="3795" xr:uid="{FB4D835B-C4B3-4FF5-8C09-5A37BFEBD0A4}"/>
    <cellStyle name="Hyperlink 3" xfId="2311" xr:uid="{A498012F-DABA-40ED-84BD-B166F747392C}"/>
    <cellStyle name="Hyperlink 3 2" xfId="2312" xr:uid="{FFA353AC-5BD7-42A7-BAF0-2C4CE97C2896}"/>
    <cellStyle name="Hyperlink 4" xfId="2313" xr:uid="{1C9D7139-E009-4CB3-963E-E642D9F443B3}"/>
    <cellStyle name="Hyperlink 5" xfId="2314" xr:uid="{2E036885-3AB0-48E2-BDA4-2D70B47A5801}"/>
    <cellStyle name="Hyperlink 6" xfId="2315" xr:uid="{5B314ADB-6346-4134-8094-DA9E93C38AFC}"/>
    <cellStyle name="Hyperlink 7" xfId="2316" xr:uid="{4DB9CC14-9C12-456A-93DC-2605C6422EF5}"/>
    <cellStyle name="Index Number" xfId="2317" xr:uid="{30841829-4F59-4907-BB70-CB6EC7800321}"/>
    <cellStyle name="Input" xfId="23" builtinId="20" customBuiltin="1"/>
    <cellStyle name="Input [yellow]" xfId="200" xr:uid="{A5CF6195-1FD7-4455-BC4C-15F37AC2182D}"/>
    <cellStyle name="Input [yellow] 2" xfId="201" xr:uid="{CCDC5A2E-2919-4929-8669-353E401373FE}"/>
    <cellStyle name="Input 10" xfId="2318" xr:uid="{E344EA68-BB3C-4D19-8358-B39BA1E21DDA}"/>
    <cellStyle name="Input 10 2" xfId="3811" xr:uid="{47F701F8-2560-40E7-B6B4-A416CED9A7C3}"/>
    <cellStyle name="Input 11" xfId="2319" xr:uid="{88C2F68A-F634-48FF-8C98-BE26C44F99AA}"/>
    <cellStyle name="Input 11 2" xfId="3845" xr:uid="{EE6452B8-8343-47F9-BC3D-7087EBC5C721}"/>
    <cellStyle name="Input 12" xfId="2320" xr:uid="{9B6A1365-C4F8-4501-910B-6C6420F803FD}"/>
    <cellStyle name="Input 12 2" xfId="4015" xr:uid="{A9761BB4-2F1D-4349-BE31-2B677D6D6E51}"/>
    <cellStyle name="Input 13" xfId="2321" xr:uid="{7D4C932B-5F2A-49CD-8A60-7EE51A7357E4}"/>
    <cellStyle name="Input 13 2" xfId="4101" xr:uid="{271E0E31-B155-4002-BBF3-9FE480362FF3}"/>
    <cellStyle name="Input 14" xfId="2322" xr:uid="{4B4BE722-E9E8-4D38-A943-D75F5097F359}"/>
    <cellStyle name="Input 14 2" xfId="4127" xr:uid="{709340F6-51F0-4223-A0C2-86280097D67E}"/>
    <cellStyle name="Input 2" xfId="202" xr:uid="{83FA463D-0DD1-4B3E-A467-6B8F089F293C}"/>
    <cellStyle name="Input 2 10" xfId="2323" xr:uid="{63A1592A-5905-474F-B41D-B1DE942D6B95}"/>
    <cellStyle name="Input 2 11" xfId="2324" xr:uid="{443FC82E-81B4-4690-801F-72DF2B97DE99}"/>
    <cellStyle name="Input 2 12" xfId="2325" xr:uid="{07997588-2EFD-4FE5-8230-8727BCFCA2CE}"/>
    <cellStyle name="Input 2 13" xfId="3525" xr:uid="{731DEEC3-E182-4B0B-ABF3-298D723F040B}"/>
    <cellStyle name="Input 2 2" xfId="2326" xr:uid="{EC640C42-7BA2-4CB0-9C08-3A549B0D2102}"/>
    <cellStyle name="Input 2 2 2" xfId="2327" xr:uid="{2BC16B24-2225-4298-B0A8-67FA602680E4}"/>
    <cellStyle name="Input 2 2 2 2" xfId="2328" xr:uid="{98003789-FE7D-4365-A403-C95165402B70}"/>
    <cellStyle name="Input 2 2 2 3" xfId="2329" xr:uid="{60FB1909-EB86-41BE-A988-BCB4C6070D7E}"/>
    <cellStyle name="Input 2 2 2 4" xfId="2330" xr:uid="{1F323B8B-1EC2-475D-94AB-FC0C94438CC5}"/>
    <cellStyle name="Input 2 2 3" xfId="2331" xr:uid="{ACCA7526-6668-4D09-9A56-1BED45010D28}"/>
    <cellStyle name="Input 2 2 4" xfId="2332" xr:uid="{5F7319E8-4099-4CD7-BB73-AF2AE9D32EEE}"/>
    <cellStyle name="Input 2 2 5" xfId="2333" xr:uid="{B96AE8DF-A35E-4D9E-B816-1B80710E1172}"/>
    <cellStyle name="Input 2 2 6" xfId="2334" xr:uid="{D2ED9023-3583-4923-B447-D6E0146B09E6}"/>
    <cellStyle name="Input 2 2 7" xfId="3747" xr:uid="{9B634E5E-4993-4C68-A660-46B73618B30D}"/>
    <cellStyle name="Input 2 3" xfId="2335" xr:uid="{57381F4A-8341-49D6-A91D-6381981AD39B}"/>
    <cellStyle name="Input 2 3 2" xfId="2336" xr:uid="{4DDB644C-441B-485A-BF8B-97EEA3D93DFB}"/>
    <cellStyle name="Input 2 3 3" xfId="2337" xr:uid="{E4D45608-67AA-491B-A78E-1B04EC9757F6}"/>
    <cellStyle name="Input 2 3 4" xfId="2338" xr:uid="{F30F59C0-B15D-482E-8D29-C9461AE972A0}"/>
    <cellStyle name="Input 2 3 5" xfId="4171" xr:uid="{90A9BCFE-2581-4B18-8F8D-F8D32304C50F}"/>
    <cellStyle name="Input 2 4" xfId="2339" xr:uid="{F682B7EF-F24F-40C2-9700-5049A27899DB}"/>
    <cellStyle name="Input 2 4 2" xfId="2340" xr:uid="{2B360274-9D95-49D9-9FA6-1BDE166E20F1}"/>
    <cellStyle name="Input 2 4 3" xfId="2341" xr:uid="{60A7B7F2-D94A-40CE-BAE7-2DE2FF280DE5}"/>
    <cellStyle name="Input 2 4 4" xfId="2342" xr:uid="{B7E2634A-10B5-4EA0-866F-4D63E687E397}"/>
    <cellStyle name="Input 2 5" xfId="2343" xr:uid="{14361E28-EF6F-4A89-A720-892FA6F7C451}"/>
    <cellStyle name="Input 2 6" xfId="2344" xr:uid="{6CDF636C-9201-4E5E-BB08-01C6B2ED180B}"/>
    <cellStyle name="Input 2 7" xfId="2345" xr:uid="{01999533-9B5B-4DC5-BD76-C3EA3CEEC6B4}"/>
    <cellStyle name="Input 2 8" xfId="2346" xr:uid="{58EEEB3B-DCF6-4101-AB23-8876CF515519}"/>
    <cellStyle name="Input 2 9" xfId="2347" xr:uid="{984CCB15-AE61-452B-9515-8852B0A25C56}"/>
    <cellStyle name="Input 2_wp2010 ingTFFC2" xfId="2348" xr:uid="{F447F54C-56FE-4C0D-AB3C-12C3B3A55708}"/>
    <cellStyle name="Input 3" xfId="2349" xr:uid="{9EF44493-4E36-4496-A337-57BF81260212}"/>
    <cellStyle name="Input 3 2" xfId="2350" xr:uid="{44C5A155-76B3-44AD-9155-36D47D166D80}"/>
    <cellStyle name="Input 3 2 2" xfId="4016" xr:uid="{0B4DCE6E-F775-4DD6-8BFE-B021A55BDC20}"/>
    <cellStyle name="Input 3 3" xfId="2351" xr:uid="{00034B2F-A104-4BCE-8C77-9EBE03C363A4}"/>
    <cellStyle name="Input 3 4" xfId="2352" xr:uid="{97A69A4F-C5C9-49DF-A2B6-733F16BB7DC0}"/>
    <cellStyle name="Input 3_Lead 31.08.10_MSI #9" xfId="2353" xr:uid="{B7C055AF-44DD-432C-9F85-03C8E3CA84EA}"/>
    <cellStyle name="Input 4" xfId="2354" xr:uid="{24047FFB-3CC2-4101-BF1C-38F889BBC143}"/>
    <cellStyle name="Input 4 2" xfId="2355" xr:uid="{55C93DA0-1580-49BD-8B24-2405DF04B87F}"/>
    <cellStyle name="Input 4 2 2" xfId="4017" xr:uid="{372A3717-DF9C-4C8B-9BF1-E7E6BAE6028C}"/>
    <cellStyle name="Input 4 3" xfId="2356" xr:uid="{6843A289-564E-4D83-99BA-680024C1FEFD}"/>
    <cellStyle name="Input 4 4" xfId="2357" xr:uid="{4EF2D091-7109-4D7E-BDDF-ACF825D22BE1}"/>
    <cellStyle name="Input 5" xfId="2358" xr:uid="{F31F0493-AC12-4591-BF8E-301BC1343EA3}"/>
    <cellStyle name="Input 5 2" xfId="2359" xr:uid="{D4B11649-D5C5-4A98-97DC-9056B5903DC5}"/>
    <cellStyle name="Input 5 3" xfId="2360" xr:uid="{BAA3DF63-3BB1-491B-9ED5-952EFFEF3129}"/>
    <cellStyle name="Input 5 4" xfId="2361" xr:uid="{D912DEE6-A378-4F74-8DB4-89E08B668367}"/>
    <cellStyle name="Input 6" xfId="2362" xr:uid="{02ED7CF4-F0A7-4633-B62C-BCDF26B22292}"/>
    <cellStyle name="Input 7" xfId="2363" xr:uid="{6C91B0D4-AB89-4B23-878C-B01273FAF63B}"/>
    <cellStyle name="Input 8" xfId="2364" xr:uid="{13E940F5-D4FA-451C-B503-461096E3C8CD}"/>
    <cellStyle name="Input 9" xfId="2365" xr:uid="{1314C36D-FE6D-4409-9A67-BA034E2A74D7}"/>
    <cellStyle name="Linked Cell" xfId="26" builtinId="24" customBuiltin="1"/>
    <cellStyle name="Linked Cell 10" xfId="2366" xr:uid="{42BAFDDD-6648-45D8-B242-44A9B273E0F2}"/>
    <cellStyle name="Linked Cell 11" xfId="2367" xr:uid="{670154FB-F270-4F5E-8DE9-740EBC5F8F30}"/>
    <cellStyle name="Linked Cell 12" xfId="2368" xr:uid="{76D1F304-0E4F-42C2-8384-35C21AC243C4}"/>
    <cellStyle name="Linked Cell 13" xfId="2369" xr:uid="{67A09346-D22B-42E6-93F7-652E8808FE1F}"/>
    <cellStyle name="Linked Cell 14" xfId="2370" xr:uid="{18EE3259-23B3-4CF6-9977-22B5B584A6CA}"/>
    <cellStyle name="Linked Cell 2" xfId="203" xr:uid="{93DDDB6B-AA6C-477C-A4C4-B50EC4E5121C}"/>
    <cellStyle name="Linked Cell 2 10" xfId="2371" xr:uid="{A79618C1-783F-4F8C-8580-D77140716676}"/>
    <cellStyle name="Linked Cell 2 11" xfId="2372" xr:uid="{AF8C7247-D85A-442B-B075-D9E52156C3F0}"/>
    <cellStyle name="Linked Cell 2 12" xfId="2373" xr:uid="{030751D6-764E-49C1-A5D9-D1DC39003B60}"/>
    <cellStyle name="Linked Cell 2 13" xfId="3526" xr:uid="{BE1413FC-C7FA-4022-99C0-969F8B6F9A9B}"/>
    <cellStyle name="Linked Cell 2 2" xfId="2374" xr:uid="{36E4C1BB-C4A5-4B50-9BDF-27BB9682AD51}"/>
    <cellStyle name="Linked Cell 2 2 2" xfId="2375" xr:uid="{770F2052-5BC6-48FD-BAA9-EF0A62E6AEB3}"/>
    <cellStyle name="Linked Cell 2 2 2 2" xfId="2376" xr:uid="{2345E3D0-98CE-4DC2-9741-9157B0016814}"/>
    <cellStyle name="Linked Cell 2 2 2 3" xfId="2377" xr:uid="{270ED6F1-D484-4752-AFBA-A44FA3DAAACA}"/>
    <cellStyle name="Linked Cell 2 2 2 4" xfId="2378" xr:uid="{4D893C7A-F6CA-4CD9-8DA7-64B3B02BA2BB}"/>
    <cellStyle name="Linked Cell 2 2 3" xfId="2379" xr:uid="{9674CD1C-BFCC-40BC-965B-2E8AE91AA792}"/>
    <cellStyle name="Linked Cell 2 2 4" xfId="2380" xr:uid="{B301C3FB-77D3-407E-913E-4CA3505D634F}"/>
    <cellStyle name="Linked Cell 2 2 5" xfId="2381" xr:uid="{810E318B-9919-40AD-9B0D-0835583CD793}"/>
    <cellStyle name="Linked Cell 2 2 6" xfId="2382" xr:uid="{7BFA84FC-9E3C-49D8-87D2-72FC5ADE1A6E}"/>
    <cellStyle name="Linked Cell 2 2 7" xfId="3748" xr:uid="{DBC3DFBF-FECE-4BB3-8D27-229EB462969A}"/>
    <cellStyle name="Linked Cell 2 3" xfId="2383" xr:uid="{6120F7D6-F047-4FF7-AD07-E2BEB04DC6DF}"/>
    <cellStyle name="Linked Cell 2 3 2" xfId="2384" xr:uid="{B0A7ED20-4BE7-4A92-A29C-61B7EEB99996}"/>
    <cellStyle name="Linked Cell 2 3 3" xfId="2385" xr:uid="{18E29F51-00A6-4813-94D6-7DCFEB883FA8}"/>
    <cellStyle name="Linked Cell 2 3 4" xfId="2386" xr:uid="{4972828C-D7B5-4576-8E5A-F8B6857DC934}"/>
    <cellStyle name="Linked Cell 2 3 5" xfId="4172" xr:uid="{ABCE5181-DE14-47ED-BCA0-890B4E60676F}"/>
    <cellStyle name="Linked Cell 2 4" xfId="2387" xr:uid="{F1FA8DD0-548D-49CA-A167-DACAC27CEE3B}"/>
    <cellStyle name="Linked Cell 2 4 2" xfId="2388" xr:uid="{CFF506E7-B191-43C5-AD7F-5423A069A1D8}"/>
    <cellStyle name="Linked Cell 2 4 3" xfId="2389" xr:uid="{75598003-E961-4577-9473-A7614AC40E4E}"/>
    <cellStyle name="Linked Cell 2 4 4" xfId="2390" xr:uid="{0B39A9AD-8941-4219-AD81-B1DCD5DD3D96}"/>
    <cellStyle name="Linked Cell 2 5" xfId="2391" xr:uid="{75CDBE45-9906-4B0E-A54A-F13E39F446E8}"/>
    <cellStyle name="Linked Cell 2 6" xfId="2392" xr:uid="{9E16CDF2-A54B-49EC-9898-F9EAF5FFA59A}"/>
    <cellStyle name="Linked Cell 2 7" xfId="2393" xr:uid="{AF45A61A-2E3D-4195-9D46-23EC425F7303}"/>
    <cellStyle name="Linked Cell 2 8" xfId="2394" xr:uid="{BB885069-D3B7-45D4-A41D-55E28F551F7B}"/>
    <cellStyle name="Linked Cell 2 9" xfId="2395" xr:uid="{D487D3AE-B073-444F-AA2B-74E8ACDEBF43}"/>
    <cellStyle name="Linked Cell 2_wp2010 ingTFFC2" xfId="2396" xr:uid="{2D812778-9B04-46E8-B940-485D5C2B7B03}"/>
    <cellStyle name="Linked Cell 3" xfId="2397" xr:uid="{AAE2825C-AE54-46E1-A292-52C80EE075F3}"/>
    <cellStyle name="Linked Cell 3 2" xfId="2398" xr:uid="{767DAE13-7ECB-45BD-B655-2ECF170F2562}"/>
    <cellStyle name="Linked Cell 3 3" xfId="2399" xr:uid="{DEDEE4EB-AB04-49E8-B32C-6BC68AFE6138}"/>
    <cellStyle name="Linked Cell 3 4" xfId="2400" xr:uid="{3431DFB0-9224-4E9E-98D7-7245D321396C}"/>
    <cellStyle name="Linked Cell 3 5" xfId="3676" xr:uid="{FAE2FA9B-AB55-423E-A321-C67390A37C8F}"/>
    <cellStyle name="Linked Cell 3_Lead 31.08.10_MSI #9" xfId="2401" xr:uid="{85335F04-4778-4601-8F71-1C7589B5D460}"/>
    <cellStyle name="Linked Cell 4" xfId="2402" xr:uid="{F7D08FD9-AAAE-4D7E-8952-4F0668C623E1}"/>
    <cellStyle name="Linked Cell 4 2" xfId="2403" xr:uid="{7D1FBFFC-13DF-4EE5-86D2-66C119E7620B}"/>
    <cellStyle name="Linked Cell 4 3" xfId="2404" xr:uid="{6E114D3F-35DF-481B-ADF1-4555E3013122}"/>
    <cellStyle name="Linked Cell 4 4" xfId="2405" xr:uid="{D968D8EC-093E-4A67-AC8D-668C3586CB9F}"/>
    <cellStyle name="Linked Cell 4 5" xfId="3677" xr:uid="{DCB4037A-223B-4A51-A415-A4309BC9E3B3}"/>
    <cellStyle name="Linked Cell 5" xfId="2406" xr:uid="{5A324B79-5A7B-405B-A195-224B23AA3777}"/>
    <cellStyle name="Linked Cell 5 2" xfId="2407" xr:uid="{7DE78044-2AEF-4B94-9550-2B3E1EB6A4A8}"/>
    <cellStyle name="Linked Cell 5 3" xfId="2408" xr:uid="{E80085A0-9C1A-4809-8E2A-19C2328AC2B7}"/>
    <cellStyle name="Linked Cell 5 4" xfId="2409" xr:uid="{7D3ED5ED-DDC1-43A4-9B01-8014E50B0310}"/>
    <cellStyle name="Linked Cell 5 5" xfId="3814" xr:uid="{89E012C4-A557-4081-8750-6C6DB1994B6F}"/>
    <cellStyle name="Linked Cell 6" xfId="2410" xr:uid="{CD907F7B-C156-4F22-AECC-7F38D77CF4EE}"/>
    <cellStyle name="Linked Cell 7" xfId="2411" xr:uid="{996A0D93-6367-47DE-AE16-9FE3A8AA2042}"/>
    <cellStyle name="Linked Cell 8" xfId="2412" xr:uid="{A4D58C4B-EA1D-40D2-9AF4-9ABC0B4A270C}"/>
    <cellStyle name="Linked Cell 9" xfId="2413" xr:uid="{ED8B532E-9531-469C-890B-917DED5D6DC9}"/>
    <cellStyle name="Month Year" xfId="204" xr:uid="{C98E1EAD-475B-49EF-A6B4-C08563D51DAA}"/>
    <cellStyle name="Month Year F" xfId="205" xr:uid="{CAD77C71-5FDC-49EA-B071-CBDE01C77F7E}"/>
    <cellStyle name="Month Year S" xfId="206" xr:uid="{C4B7D20B-4289-4FD3-9FBA-2558051AEF79}"/>
    <cellStyle name="Month Year T" xfId="207" xr:uid="{65A7EF9C-766A-4576-85FE-05792ED9ED4D}"/>
    <cellStyle name="Neutral 10" xfId="2414" xr:uid="{4DE26AD1-0910-4798-9DE8-888900988647}"/>
    <cellStyle name="Neutral 11" xfId="2415" xr:uid="{CE542C6F-A6E9-4654-B35A-5A7BB99E9C56}"/>
    <cellStyle name="Neutral 12" xfId="2416" xr:uid="{A6B4DF09-6F5A-49EF-8D3D-F606C6B6F6F4}"/>
    <cellStyle name="Neutral 13" xfId="2417" xr:uid="{41A654CF-D1B4-4314-AA05-87003D3C366B}"/>
    <cellStyle name="Neutral 14" xfId="2418" xr:uid="{A810C6D9-BC80-46F9-BAE5-95D1246D7296}"/>
    <cellStyle name="Neutral 15" xfId="280" xr:uid="{358B78D5-2F60-4045-80A4-9FA83D1C0AB5}"/>
    <cellStyle name="Neutral 2" xfId="208" xr:uid="{D0ECDD8D-AFA5-4B9C-9D67-DC25BA19488C}"/>
    <cellStyle name="Neutral 2 10" xfId="2419" xr:uid="{A03AD926-C746-4FFB-963F-2166B6C034A2}"/>
    <cellStyle name="Neutral 2 11" xfId="2420" xr:uid="{15A37176-C2BE-4EB6-B3DB-3F89FAC750C8}"/>
    <cellStyle name="Neutral 2 12" xfId="2421" xr:uid="{5F485F6C-87FD-4715-821D-2C450D2468E0}"/>
    <cellStyle name="Neutral 2 13" xfId="3527" xr:uid="{A5AF5492-0121-47DF-8686-7DA184FE0216}"/>
    <cellStyle name="Neutral 2 2" xfId="2422" xr:uid="{DDE71E60-9E61-4D3E-924A-E3416E5DFB5E}"/>
    <cellStyle name="Neutral 2 2 2" xfId="2423" xr:uid="{FB2DD684-4E33-4F3A-8263-4376FCB145E7}"/>
    <cellStyle name="Neutral 2 2 2 2" xfId="2424" xr:uid="{724FE9D9-850F-4552-B5E5-2471000D6124}"/>
    <cellStyle name="Neutral 2 2 2 3" xfId="2425" xr:uid="{6C213193-729A-429F-A02B-0CEBCEF86012}"/>
    <cellStyle name="Neutral 2 2 2 4" xfId="2426" xr:uid="{F027297E-57D7-4AF5-8670-4831DD3869E3}"/>
    <cellStyle name="Neutral 2 2 3" xfId="2427" xr:uid="{1EA9AC51-9151-4062-B234-5A582CE0EE10}"/>
    <cellStyle name="Neutral 2 2 4" xfId="2428" xr:uid="{709FD7FD-DB94-4475-A31E-D0930118A21F}"/>
    <cellStyle name="Neutral 2 2 5" xfId="2429" xr:uid="{B8222AD2-FE6C-40F4-9D28-76889AA504EC}"/>
    <cellStyle name="Neutral 2 2 6" xfId="2430" xr:uid="{36690F82-733E-4903-BFA6-32B00B33391B}"/>
    <cellStyle name="Neutral 2 2 7" xfId="3749" xr:uid="{9A88F0D4-0FA8-4D97-9E5A-0D68926C7A03}"/>
    <cellStyle name="Neutral 2 3" xfId="2431" xr:uid="{2A731C06-4380-424B-8348-AA0ED47A148A}"/>
    <cellStyle name="Neutral 2 3 2" xfId="2432" xr:uid="{1E6949F4-2231-4C93-A330-932FB56D8BC9}"/>
    <cellStyle name="Neutral 2 3 3" xfId="2433" xr:uid="{FA02E94D-4E7B-4CBD-8C31-2F68BFA5B3DF}"/>
    <cellStyle name="Neutral 2 3 4" xfId="2434" xr:uid="{26607DF9-F544-4EEB-A30F-FE081B9B6710}"/>
    <cellStyle name="Neutral 2 3 5" xfId="4173" xr:uid="{C97BF4E5-17B4-4A04-A4D3-BC5B858E4C53}"/>
    <cellStyle name="Neutral 2 4" xfId="2435" xr:uid="{B3611E5E-586C-4E1E-BCF2-42C9366D4FCA}"/>
    <cellStyle name="Neutral 2 4 2" xfId="2436" xr:uid="{2337B415-E87B-40C0-96E7-8989DE2F5436}"/>
    <cellStyle name="Neutral 2 4 3" xfId="2437" xr:uid="{675281D6-59C6-4BE8-8717-22F6E10FD6C6}"/>
    <cellStyle name="Neutral 2 4 4" xfId="2438" xr:uid="{F8897C50-5FA3-40F0-AE62-5A82E17BBCDE}"/>
    <cellStyle name="Neutral 2 5" xfId="2439" xr:uid="{71DB72CB-442F-42D5-937C-CD46D871E9AD}"/>
    <cellStyle name="Neutral 2 6" xfId="2440" xr:uid="{9BE049C7-05F7-4481-A323-535F16DDE080}"/>
    <cellStyle name="Neutral 2 7" xfId="2441" xr:uid="{1111F81C-B959-4386-9BD5-EF2F513AE9EA}"/>
    <cellStyle name="Neutral 2 8" xfId="2442" xr:uid="{89882B61-4708-4951-85E1-60D2CD6571B9}"/>
    <cellStyle name="Neutral 2 9" xfId="2443" xr:uid="{1A7A6A8C-2FFB-40EC-B059-A1DD86D7D1E0}"/>
    <cellStyle name="Neutral 2_wp2010 ingTFFC2" xfId="2444" xr:uid="{9230F8FC-2708-4458-95F4-927DF0B7C91C}"/>
    <cellStyle name="Neutral 3" xfId="2445" xr:uid="{EC29AC72-4552-4DED-915B-04456FF9B395}"/>
    <cellStyle name="Neutral 3 2" xfId="2446" xr:uid="{0C8FCCF4-94C9-4C81-8DEE-4594E5F8E4E2}"/>
    <cellStyle name="Neutral 3 3" xfId="2447" xr:uid="{C3A15410-B46E-4D97-B607-E7898BB00D5A}"/>
    <cellStyle name="Neutral 3 4" xfId="2448" xr:uid="{B56DCA3F-EE20-4929-A532-C193644CB6C8}"/>
    <cellStyle name="Neutral 3 5" xfId="3678" xr:uid="{8FB4FECE-1B44-4E66-9D05-AB7E1BA9B9B9}"/>
    <cellStyle name="Neutral 3_Lead 31.08.10_MSI #9" xfId="2449" xr:uid="{659E8A54-571D-41F0-8CA4-0C1C4F4F7344}"/>
    <cellStyle name="Neutral 4" xfId="2450" xr:uid="{7AD790CC-7226-4BFA-9AEE-55CC594F0664}"/>
    <cellStyle name="Neutral 4 2" xfId="2451" xr:uid="{705AA30C-1C26-40FA-BB62-BF912845F638}"/>
    <cellStyle name="Neutral 4 3" xfId="2452" xr:uid="{1961496E-2D11-48C0-9DF8-D2416661CE50}"/>
    <cellStyle name="Neutral 4 4" xfId="2453" xr:uid="{48E743C6-40B9-4FC2-B6F7-62F397FF4F0B}"/>
    <cellStyle name="Neutral 4 5" xfId="3679" xr:uid="{87617825-B1BF-4904-8590-2C179AA1DC61}"/>
    <cellStyle name="Neutral 5" xfId="2454" xr:uid="{7193E0D5-D73B-4BDD-BF69-0488F73D7EE0}"/>
    <cellStyle name="Neutral 5 2" xfId="2455" xr:uid="{E3686E4F-D2F8-4851-96EF-9CF967A313B9}"/>
    <cellStyle name="Neutral 5 3" xfId="2456" xr:uid="{DED4C9D6-0B19-406B-B959-87B20C2A23E5}"/>
    <cellStyle name="Neutral 5 4" xfId="2457" xr:uid="{98B4D6E2-95C1-4878-B924-A33266AF91BE}"/>
    <cellStyle name="Neutral 5 5" xfId="3810" xr:uid="{08CFC61F-E9B8-4077-BEE8-19211A575583}"/>
    <cellStyle name="Neutral 6" xfId="2458" xr:uid="{2E873021-1EDC-4CCC-B932-20F4D9C80F50}"/>
    <cellStyle name="Neutral 7" xfId="2459" xr:uid="{C3AA2FC3-39B7-47B1-93D6-C27C94E3913B}"/>
    <cellStyle name="Neutral 8" xfId="2460" xr:uid="{5185FCDC-5965-47E4-9B7A-CA4F9442FCCE}"/>
    <cellStyle name="Neutral 9" xfId="2461" xr:uid="{E8A4C80E-3ADE-4D73-9FE8-895A593039BD}"/>
    <cellStyle name="no dec" xfId="209" xr:uid="{4411CF3D-A9A5-4F34-82AA-A335B9D38C0B}"/>
    <cellStyle name="no dec 10" xfId="2462" xr:uid="{D00936B6-137C-4145-8C75-B367EDE09EBF}"/>
    <cellStyle name="no dec 11" xfId="2463" xr:uid="{97B19A49-268A-4655-9EAA-1AE7A6F670DA}"/>
    <cellStyle name="no dec 12" xfId="2464" xr:uid="{5C78B5EA-F7D7-4F2F-9E3D-936BE677BE11}"/>
    <cellStyle name="no dec 2" xfId="2465" xr:uid="{6E651605-E00C-420B-BA4D-51DF5299CD21}"/>
    <cellStyle name="no dec 2 2" xfId="2466" xr:uid="{AC8D24DD-871D-4838-B2CD-82697C4BADC4}"/>
    <cellStyle name="no dec 2 3" xfId="2467" xr:uid="{89849405-1C14-42A5-85FE-F220388BE03D}"/>
    <cellStyle name="no dec 2 4" xfId="2468" xr:uid="{236B804F-378D-4F1C-9F27-F2C4D31E7D8D}"/>
    <cellStyle name="no dec 2 5" xfId="2469" xr:uid="{FC1D37CC-BD56-4EE1-9DCA-7E35D3AEA992}"/>
    <cellStyle name="no dec 2_Lead 31.08.10_MSI #9" xfId="2470" xr:uid="{7F38116B-9E21-4A43-BFAC-4A7270AD69B8}"/>
    <cellStyle name="no dec 3" xfId="2471" xr:uid="{793D841E-A006-4B2B-A3E8-CFE37B6C7F40}"/>
    <cellStyle name="no dec 3 2" xfId="2472" xr:uid="{D0C85F5B-2E4A-4B2B-80EB-7FE72FEEC9FA}"/>
    <cellStyle name="no dec 3_Lead 31.08.10_MSI #9" xfId="2473" xr:uid="{FFB4524F-DD04-4B98-A2F8-F7B6E2E9AF5B}"/>
    <cellStyle name="no dec 4" xfId="2474" xr:uid="{F1E0838B-B69C-40A0-B95E-CF00C6A91A0D}"/>
    <cellStyle name="no dec 4 2" xfId="2475" xr:uid="{C2633A6A-12E6-4CEC-83E1-B13558169483}"/>
    <cellStyle name="no dec 4_Lead 31.08.10_MSI #9" xfId="2476" xr:uid="{B8B65E47-8CE4-405A-91CD-5B94FC0B7121}"/>
    <cellStyle name="no dec 5" xfId="2477" xr:uid="{0B8565DB-B0E3-4F0F-9674-EFAA6A6797F9}"/>
    <cellStyle name="no dec 6" xfId="2478" xr:uid="{6B2B76A2-A492-4CC3-AE40-BBDDEB59861C}"/>
    <cellStyle name="no dec 7" xfId="2479" xr:uid="{739AB7A0-A5A5-421C-9D86-C1C29F9887E3}"/>
    <cellStyle name="no dec 8" xfId="2480" xr:uid="{DCEE2094-1268-442D-BE67-D8035C40D381}"/>
    <cellStyle name="no dec 9" xfId="2481" xr:uid="{80606338-B831-4A53-9A71-1F8904A04C81}"/>
    <cellStyle name="no dec_Book1" xfId="2482" xr:uid="{8BCB6B6C-A7E5-4BA1-AB8A-70BB44C84D2D}"/>
    <cellStyle name="Normal" xfId="0" builtinId="0"/>
    <cellStyle name="Normal - Style1" xfId="210" xr:uid="{0A9BF299-6A78-4549-A748-D67E9DC37810}"/>
    <cellStyle name="Normal - Style1 10" xfId="2483" xr:uid="{2D354845-B99C-4E73-8B28-711C46746CF3}"/>
    <cellStyle name="Normal - Style1 11" xfId="2484" xr:uid="{318F52A7-E240-4352-BDBD-322A31599524}"/>
    <cellStyle name="Normal - Style1 12" xfId="2485" xr:uid="{B3935D83-620F-4255-A77E-8EF6B605ED9C}"/>
    <cellStyle name="Normal - Style1 13" xfId="2486" xr:uid="{6E4029A9-86E2-4956-BBF9-DB0DF6945DFD}"/>
    <cellStyle name="Normal - Style1 2" xfId="211" xr:uid="{EA2E512C-F1D3-4667-AD30-650C99ADD1C5}"/>
    <cellStyle name="Normal - Style1 2 2" xfId="2487" xr:uid="{7C038315-EB94-414A-9668-71DE4A67B17B}"/>
    <cellStyle name="Normal - Style1 2 3" xfId="2488" xr:uid="{AB26A57E-4EB3-4A8F-95D3-C93F85D37FA2}"/>
    <cellStyle name="Normal - Style1 2 4" xfId="2489" xr:uid="{102A2137-E2F6-4056-945A-05A31682340C}"/>
    <cellStyle name="Normal - Style1 2_ธนสารพลัส 25.09  LEAD&amp;FS" xfId="2490" xr:uid="{DEFF0F6F-3C4C-409F-ADB1-13D9AE46A87C}"/>
    <cellStyle name="Normal - Style1 3" xfId="2491" xr:uid="{7515BD8A-F87D-4C4B-A4FF-592C3EC0FDD2}"/>
    <cellStyle name="Normal - Style1 4" xfId="2492" xr:uid="{BFDD4184-133C-4702-B87F-299D3CCC2D66}"/>
    <cellStyle name="Normal - Style1 5" xfId="2493" xr:uid="{B2C88326-2FD3-4DCF-8619-0EA8B9B1B414}"/>
    <cellStyle name="Normal - Style1 6" xfId="2494" xr:uid="{9895CFC0-1695-4000-90CE-E08A646EA08E}"/>
    <cellStyle name="Normal - Style1 7" xfId="2495" xr:uid="{2837EBB0-8184-428D-88C4-1C1FDBDF94A2}"/>
    <cellStyle name="Normal - Style1 8" xfId="2496" xr:uid="{B5743CE1-78D3-4EAC-93A5-44DD2D615C9D}"/>
    <cellStyle name="Normal - Style1 9" xfId="2497" xr:uid="{735859D4-BA98-4C97-9BF1-900DEE97DC1B}"/>
    <cellStyle name="Normal - Style1_Book1" xfId="2498" xr:uid="{61639D00-A62A-413B-AEF7-38C217FC2D17}"/>
    <cellStyle name="Normal [-]" xfId="212" xr:uid="{4C8FC54C-2AA5-4E2D-8284-95BF13A6E0B0}"/>
    <cellStyle name="Normal [0]" xfId="213" xr:uid="{B8F58C95-D564-42EB-8838-B4E5183D26EC}"/>
    <cellStyle name="Normal 10" xfId="2499" xr:uid="{92FC63F7-671A-4DE4-969F-C440B3006A21}"/>
    <cellStyle name="Normal 10 2" xfId="2500" xr:uid="{6478AF3D-9800-4488-83AB-B05289ACB189}"/>
    <cellStyle name="Normal 10 2 2" xfId="4059" xr:uid="{76FD02C8-58DA-4796-B72D-A15D269049D4}"/>
    <cellStyle name="Normal 10 3" xfId="2501" xr:uid="{84D593DC-1830-48D6-ADC1-CFF5E229EA32}"/>
    <cellStyle name="Normal 10 4" xfId="2502" xr:uid="{5DDB6E2C-0249-4A7D-922C-66BE9CCD2C30}"/>
    <cellStyle name="Normal 10_Book1" xfId="2503" xr:uid="{3E25B0DB-E665-4038-9780-240EA1E6FE28}"/>
    <cellStyle name="Normal 100" xfId="3950" xr:uid="{05280789-47A0-47F5-829A-2EC6765ED89C}"/>
    <cellStyle name="Normal 101" xfId="3956" xr:uid="{8AC2A586-3C47-4F22-82AC-DA1C69EE49B0}"/>
    <cellStyle name="Normal 102" xfId="3951" xr:uid="{DB359967-C020-4D79-A86E-C8D6624B7FE2}"/>
    <cellStyle name="Normal 103" xfId="3957" xr:uid="{E1C7CADE-FECD-4D6E-B0F3-D24293B9CAF1}"/>
    <cellStyle name="Normal 104" xfId="3959" xr:uid="{89B2E0EA-03F7-4F00-8C91-93611A827A51}"/>
    <cellStyle name="Normal 105" xfId="3960" xr:uid="{DF8F8542-94E1-4AB4-B07D-28F648F998C4}"/>
    <cellStyle name="Normal 106" xfId="3962" xr:uid="{4DD196AC-AA99-4806-9BA5-9C42E4CC7D86}"/>
    <cellStyle name="Normal 107" xfId="3968" xr:uid="{737E3DD0-184F-48A7-9651-0C353C2C9817}"/>
    <cellStyle name="Normal 108" xfId="3969" xr:uid="{39C84A06-D731-4F76-9F95-52AFF59507EA}"/>
    <cellStyle name="Normal 109" xfId="3964" xr:uid="{13741BCD-B89B-4189-9759-AF39F53F32AD}"/>
    <cellStyle name="Normal 11" xfId="2504" xr:uid="{A2D2FC72-559C-4D03-9412-28461EE0FCE9}"/>
    <cellStyle name="Normal 11 2" xfId="2505" xr:uid="{570E45F8-A778-4A9B-8381-0EE2B32B49B1}"/>
    <cellStyle name="Normal 11 2 2" xfId="10" xr:uid="{5B6BA776-172A-44A0-9769-59CD2BFBF095}"/>
    <cellStyle name="Normal 11 2 3" xfId="4060" xr:uid="{628B6834-CB01-41F2-9837-548621E82F25}"/>
    <cellStyle name="Normal 11 3" xfId="2506" xr:uid="{EACC5E28-28A1-42CD-B426-C1687A33E28E}"/>
    <cellStyle name="Normal 11 3 2" xfId="2507" xr:uid="{AE2473CD-6BFE-4A21-B14E-D8C64FC73B20}"/>
    <cellStyle name="Normal 11 4" xfId="2508" xr:uid="{91337774-FD43-48D1-9537-7FF11CC033E9}"/>
    <cellStyle name="Normal 11 5" xfId="2509" xr:uid="{4702717F-753A-4709-A7CA-DD97D1C0237B}"/>
    <cellStyle name="Normal 11 6" xfId="2510" xr:uid="{E3808C24-6735-4FD9-B974-24534194F105}"/>
    <cellStyle name="Normal 110" xfId="3961" xr:uid="{F9FC73CC-3043-4404-BB7B-E44E7D478A46}"/>
    <cellStyle name="Normal 111" xfId="3966" xr:uid="{D586B2C5-9998-437C-B3FD-F1D595D24865}"/>
    <cellStyle name="Normal 112" xfId="3970" xr:uid="{FD2DB606-30BA-4E10-8C35-8D1F9AB55ACC}"/>
    <cellStyle name="Normal 113" xfId="3973" xr:uid="{DBC87450-FA14-4EB7-B421-9E62CD537173}"/>
    <cellStyle name="Normal 114" xfId="4027" xr:uid="{3AE00D27-7869-421A-8429-030221F98011}"/>
    <cellStyle name="Normal 115" xfId="4103" xr:uid="{0F58E7E7-E56D-4B8F-8AE4-AE5078D843BF}"/>
    <cellStyle name="Normal 116" xfId="4107" xr:uid="{79DD0F7E-2965-4857-925F-D4BA5F5C3EC4}"/>
    <cellStyle name="Normal 117" xfId="4108" xr:uid="{61A1928B-43BD-44E4-9299-20DE54851105}"/>
    <cellStyle name="Normal 118" xfId="4109" xr:uid="{CCE02D84-5537-4497-970A-AB744A38EFE0}"/>
    <cellStyle name="Normal 119" xfId="4182" xr:uid="{61054648-E96E-4BC2-9635-C3405EDFE95F}"/>
    <cellStyle name="Normal 12" xfId="214" xr:uid="{D58D33BD-2393-4DB6-AA15-C8C5C9E929DF}"/>
    <cellStyle name="Normal 12 2" xfId="2511" xr:uid="{A8816C86-E7C6-43E3-8709-E17B62FB1523}"/>
    <cellStyle name="Normal 12 2 2" xfId="4061" xr:uid="{A385D271-235B-438C-A227-76B8942226F5}"/>
    <cellStyle name="Normal 12 3" xfId="2512" xr:uid="{631DFC51-7F01-4B51-8619-8F7F7048AE8D}"/>
    <cellStyle name="Normal 12 4" xfId="2513" xr:uid="{0FC6EA7B-C058-475C-A6BD-4870967CC296}"/>
    <cellStyle name="Normal 12 5" xfId="3483" xr:uid="{9AC59FBD-6C79-4B52-8844-F9E0A1F348E2}"/>
    <cellStyle name="Normal 120" xfId="4183" xr:uid="{EF3AC491-0E69-4B44-B0F2-638F37DFD32D}"/>
    <cellStyle name="Normal 121" xfId="4184" xr:uid="{7754D2A1-A64F-4E9B-80DF-BCA38568F578}"/>
    <cellStyle name="Normal 122" xfId="4185" xr:uid="{7B469AFE-3BF7-4EF6-8AE9-B1FBC3275002}"/>
    <cellStyle name="Normal 123" xfId="3882" xr:uid="{4E459F80-D1F0-4B31-96A9-9C983EAF983E}"/>
    <cellStyle name="Normal 124" xfId="3911" xr:uid="{8D4963B5-4D50-48AD-BAA6-32C87CEA45FB}"/>
    <cellStyle name="Normal 125" xfId="3915" xr:uid="{65100D7E-80F1-4FB1-9405-E243C71A875F}"/>
    <cellStyle name="Normal 126" xfId="3931" xr:uid="{4AEAE6B2-0CEC-49EF-9575-7EE8E453A2D8}"/>
    <cellStyle name="Normal 127" xfId="3917" xr:uid="{F8C3ABAC-BC69-4B50-9B0C-6D0FD9189559}"/>
    <cellStyle name="Normal 13" xfId="2514" xr:uid="{19B5EC41-2FCC-4C5A-95DB-ACC712122482}"/>
    <cellStyle name="Normal 13 2" xfId="2515" xr:uid="{1EE8BC6D-241F-4079-9020-24AB33366B81}"/>
    <cellStyle name="Normal 13 2 2" xfId="4062" xr:uid="{A638D4D6-96BF-4F9A-A602-297C78FE5271}"/>
    <cellStyle name="Normal 13 3" xfId="2516" xr:uid="{DAF3E5EA-2E50-4145-B930-B42FC1698E4D}"/>
    <cellStyle name="Normal 13 3 2" xfId="4018" xr:uid="{96E4FB76-54AD-4B44-9DEA-F283E849F602}"/>
    <cellStyle name="Normal 13 4" xfId="2517" xr:uid="{0778B834-FB8E-4671-BDCA-F1C7FF81055E}"/>
    <cellStyle name="Normal 13 5" xfId="2518" xr:uid="{3CFFEB00-1C12-4721-9E1E-E40EEE6086D3}"/>
    <cellStyle name="Normal 13 6" xfId="2519" xr:uid="{59448FF3-5A03-4118-9DCC-14B0B162DBA8}"/>
    <cellStyle name="Normal 14" xfId="215" xr:uid="{E6A80E43-6218-42A6-9B97-31BD08074E7C}"/>
    <cellStyle name="Normal 14 2" xfId="2520" xr:uid="{D02E8F0B-6FEE-4CC9-9BC0-363E63A89D26}"/>
    <cellStyle name="Normal 14 2 2" xfId="4063" xr:uid="{08F1F31C-FDE3-4D39-867A-F5CA01D13E8C}"/>
    <cellStyle name="Normal 14 3" xfId="2521" xr:uid="{79E6FD41-DA26-42EF-8BD8-DCB6ED1F1AA0}"/>
    <cellStyle name="Normal 14 4" xfId="2522" xr:uid="{1CD5AC75-9769-48BF-B9D4-6060572B9A6A}"/>
    <cellStyle name="Normal 14 5" xfId="3538" xr:uid="{80C8016A-C0E4-4614-91FC-70CB7B32C7E5}"/>
    <cellStyle name="Normal 15" xfId="13" xr:uid="{BC5BA7C4-A235-49B5-BC8F-156AA1D734B9}"/>
    <cellStyle name="Normal 15 2" xfId="2523" xr:uid="{EF543063-E924-4FA2-9E19-DCD01E434127}"/>
    <cellStyle name="Normal 15 2 2" xfId="4064" xr:uid="{98B2D62C-7B80-48C8-9BD0-6B8A5F05ED81}"/>
    <cellStyle name="Normal 15 3" xfId="2524" xr:uid="{434F87A0-9647-4A1A-9B6E-D9403E407146}"/>
    <cellStyle name="Normal 15 3 2" xfId="4019" xr:uid="{8FF28C12-733E-401F-A95C-6E887AF41E7E}"/>
    <cellStyle name="Normal 15 4" xfId="2525" xr:uid="{BB7E9BA7-5BBB-4BB4-B31A-469373737CB9}"/>
    <cellStyle name="Normal 16" xfId="2526" xr:uid="{0EA094BE-CAF3-40D3-BE1A-DDA4B11AE639}"/>
    <cellStyle name="Normal 16 2" xfId="2527" xr:uid="{3BE4F80C-1228-403D-A63E-AFC79313487F}"/>
    <cellStyle name="Normal 16 2 2" xfId="4070" xr:uid="{42B6AA48-7ED1-427E-838F-508FC9C40C6A}"/>
    <cellStyle name="Normal 16 3" xfId="2528" xr:uid="{1FFB0A9C-CB89-49B9-8959-CAC2DF6DD74F}"/>
    <cellStyle name="Normal 16 3 2" xfId="4030" xr:uid="{18BE4726-2601-46E5-ACB6-090352628597}"/>
    <cellStyle name="Normal 16 4" xfId="2529" xr:uid="{06FF4FC3-F019-4A6F-A752-D750A91E0364}"/>
    <cellStyle name="Normal 17" xfId="216" xr:uid="{EC0B705C-FDA4-4158-8AE4-193E3616C3FB}"/>
    <cellStyle name="Normal 17 2" xfId="2530" xr:uid="{DC0B5FFF-FBDF-41E0-8B0C-D7FAE2E8CD02}"/>
    <cellStyle name="Normal 17 2 2" xfId="4071" xr:uid="{59554476-5C4A-4C1A-AAD8-90A8EFCB14CE}"/>
    <cellStyle name="Normal 17 3" xfId="2531" xr:uid="{1B4E1049-6330-48AB-97D6-BFDBA448780B}"/>
    <cellStyle name="Normal 17 3 2" xfId="4031" xr:uid="{CFCA6F7A-0B39-478A-8C0C-B30946F15F0E}"/>
    <cellStyle name="Normal 17 4" xfId="2532" xr:uid="{CD20432E-3DF1-4A07-9B1E-FDC5FBB1DBF4}"/>
    <cellStyle name="Normal 17 5" xfId="3539" xr:uid="{B4735825-6490-4D5A-8C2A-5A48B431508C}"/>
    <cellStyle name="Normal 18" xfId="2533" xr:uid="{1DC1F29C-E426-4C68-AADB-D4BEF036195E}"/>
    <cellStyle name="Normal 18 2" xfId="2534" xr:uid="{32F56256-1DE7-4C0B-A317-ECE90DF496A0}"/>
    <cellStyle name="Normal 18 2 2" xfId="4072" xr:uid="{5A962CD4-6E7A-46DF-8911-8D86146E333E}"/>
    <cellStyle name="Normal 18 3" xfId="2535" xr:uid="{19632EBD-3ED8-46F8-8791-40B5041B9AE6}"/>
    <cellStyle name="Normal 18 3 2" xfId="4032" xr:uid="{BC0A6B1A-089D-46B7-B877-51564F4945C3}"/>
    <cellStyle name="Normal 18 4" xfId="2536" xr:uid="{449A4B7E-9C6F-4491-8B86-33720E007B8D}"/>
    <cellStyle name="Normal 18_ING TGEM - DIV  Lead  31.08.2010" xfId="2537" xr:uid="{FCAD3589-642B-4E38-8FC7-FC0041D27BA7}"/>
    <cellStyle name="Normal 19" xfId="217" xr:uid="{4B135515-B488-4F17-9A78-F8037EAD2313}"/>
    <cellStyle name="Normal 19 2" xfId="2538" xr:uid="{9DD4F6C0-2320-4FF2-AADB-054FDC4A6043}"/>
    <cellStyle name="Normal 19 2 2" xfId="4073" xr:uid="{6958D131-5747-45EC-B5DB-FAE4C34D155F}"/>
    <cellStyle name="Normal 19 3" xfId="2539" xr:uid="{60F8BD4E-5DB7-421D-9226-086043A769F5}"/>
    <cellStyle name="Normal 19 3 2" xfId="4033" xr:uid="{1C3CE727-6C53-4694-9781-1CAC53715FA6}"/>
    <cellStyle name="Normal 19 4" xfId="2540" xr:uid="{D2377380-3EAE-4C42-BFE5-488D86A3AC7B}"/>
    <cellStyle name="Normal 2" xfId="1" xr:uid="{00000000-0005-0000-0000-000003000000}"/>
    <cellStyle name="Normal 2 10" xfId="2541" xr:uid="{8435CDA0-3540-4FF8-B490-234FF0F2C003}"/>
    <cellStyle name="Normal 2 10 2" xfId="2542" xr:uid="{09A6B1D4-0B8A-44DE-A944-C420DA0825BB}"/>
    <cellStyle name="Normal 2 10_Lead 31.08.10_MSI #9" xfId="2543" xr:uid="{9B044AF7-16F4-40BC-94B2-5641EE85A53D}"/>
    <cellStyle name="Normal 2 11" xfId="2544" xr:uid="{5F5DEDAB-E092-4EEE-83B6-7EC78C327B1E}"/>
    <cellStyle name="Normal 2 12" xfId="2545" xr:uid="{CD2FEB86-44C7-485D-B7F3-66572CA12721}"/>
    <cellStyle name="Normal 2 13" xfId="2546" xr:uid="{0248B8C1-E539-4EC8-A6F5-5C6BDB36D797}"/>
    <cellStyle name="Normal 2 14" xfId="2547" xr:uid="{DF63F6C8-F406-4BD0-96CC-9809EDDF139D}"/>
    <cellStyle name="Normal 2 15" xfId="2548" xr:uid="{97D1A058-DE28-458F-8099-529D871B3C64}"/>
    <cellStyle name="Normal 2 16" xfId="2549" xr:uid="{F4B16DF0-5A0A-4F23-87DA-B5238F1709CE}"/>
    <cellStyle name="Normal 2 17" xfId="2550" xr:uid="{317D9D56-7316-4FA6-8C2C-55873CAE2879}"/>
    <cellStyle name="Normal 2 18" xfId="2551" xr:uid="{49A8257D-4A1D-4AD4-B57F-9096963D52C8}"/>
    <cellStyle name="Normal 2 19" xfId="2552" xr:uid="{FE764F0D-AC26-431D-806F-53556B831A26}"/>
    <cellStyle name="Normal 2 2" xfId="8" xr:uid="{00000000-0005-0000-0000-000004000000}"/>
    <cellStyle name="Normal 2 2 10" xfId="2553" xr:uid="{AD1ADBA2-3278-498D-B3AB-6EAED2F46493}"/>
    <cellStyle name="Normal 2 2 11" xfId="2554" xr:uid="{F3056A30-F019-45BA-A742-9D7053A0469D}"/>
    <cellStyle name="Normal 2 2 12" xfId="3485" xr:uid="{7DC27A7C-F489-4C67-9FD2-5EDFC5FD2CFC}"/>
    <cellStyle name="Normal 2 2 13" xfId="50" xr:uid="{98B0918A-7DF6-49CF-8F0E-884EA49373B5}"/>
    <cellStyle name="Normal 2 2 2" xfId="2555" xr:uid="{08B3118F-5BFE-4831-AA95-A0DD7E83E418}"/>
    <cellStyle name="Normal 2 2 2 10" xfId="3751" xr:uid="{2B6BFABD-D60E-4CCE-8FD6-6D7487CFFD0B}"/>
    <cellStyle name="Normal 2 2 2 2" xfId="2556" xr:uid="{EC9743B2-55A7-4E17-AC70-A3C7E1C4F268}"/>
    <cellStyle name="Normal 2 2 2 2 2" xfId="2557" xr:uid="{F87B244A-36E4-4644-8CCA-799A23A9A21A}"/>
    <cellStyle name="Normal 2 2 2 3" xfId="2558" xr:uid="{D257D9DB-93DD-4D23-852D-6BACE38C30DB}"/>
    <cellStyle name="Normal 2 2 2 4" xfId="2559" xr:uid="{0990B83F-4972-4F6F-BC3A-544B2E3F9FFC}"/>
    <cellStyle name="Normal 2 2 2 5" xfId="2560" xr:uid="{4101248B-853D-41F1-9E7A-FF9C59BCC3B6}"/>
    <cellStyle name="Normal 2 2 2 6" xfId="2561" xr:uid="{3089F28E-959F-4A91-AB68-B1DBCCA88051}"/>
    <cellStyle name="Normal 2 2 2 7" xfId="2562" xr:uid="{A2463963-ACD7-4106-8576-70751283C9D8}"/>
    <cellStyle name="Normal 2 2 2 8" xfId="2563" xr:uid="{1D59A5B5-6524-47C9-B8B2-1BADD5995946}"/>
    <cellStyle name="Normal 2 2 2 9" xfId="2564" xr:uid="{2A08891B-7641-4022-AF9C-0A9E232ED0D8}"/>
    <cellStyle name="Normal 2 2 2_BP17.09_ LEAD10" xfId="2565" xr:uid="{4AF4E1E8-6262-4809-902D-EC9B877EE52B}"/>
    <cellStyle name="Normal 2 2 3" xfId="2566" xr:uid="{463CE826-9FAB-4181-957B-3DF14A090813}"/>
    <cellStyle name="Normal 2 2 3 2" xfId="2567" xr:uid="{AB746EEC-6423-4EF1-AEE5-D851D7382744}"/>
    <cellStyle name="Normal 2 2 3_wp2010 ingTFFC2" xfId="2568" xr:uid="{03E416FA-22F2-46D9-8206-623BDC32C36B}"/>
    <cellStyle name="Normal 2 2 4" xfId="2569" xr:uid="{22EE7B01-2F36-48D3-B910-7D46D0D715BB}"/>
    <cellStyle name="Normal 2 2 4 2" xfId="4128" xr:uid="{AF505238-8BDB-4A37-89AF-8F68C4486188}"/>
    <cellStyle name="Normal 2 2 5" xfId="2570" xr:uid="{A61BC38D-7BE0-48F9-B7BF-1D467C7291BA}"/>
    <cellStyle name="Normal 2 2 6" xfId="2571" xr:uid="{859F6F26-759D-42CB-AC75-E93BA64EA191}"/>
    <cellStyle name="Normal 2 2 7" xfId="2572" xr:uid="{78A15955-5590-4D42-B733-AD0297977B10}"/>
    <cellStyle name="Normal 2 2 8" xfId="2573" xr:uid="{F6013D66-D852-47CF-B2A1-EAAF4E28C3E0}"/>
    <cellStyle name="Normal 2 2 9" xfId="2574" xr:uid="{888A89D5-1043-4B28-BA4C-6AFE72D1F6C2}"/>
    <cellStyle name="Normal 2 2_Book1" xfId="2575" xr:uid="{5F48738D-3B09-4F6B-928F-168FFCA53B94}"/>
    <cellStyle name="Normal 2 20" xfId="2576" xr:uid="{991D1C75-3A80-435A-83AA-A1CE320E1F23}"/>
    <cellStyle name="Normal 2 21" xfId="2577" xr:uid="{6BC36E08-A0D6-415A-A6C2-05351854C9E3}"/>
    <cellStyle name="Normal 2 22" xfId="2578" xr:uid="{E7672E11-22F8-4F00-82F7-FDFDA9D7FEA0}"/>
    <cellStyle name="Normal 2 23" xfId="2579" xr:uid="{C8389DE5-3AB3-48FF-B8AD-39C53E5236A5}"/>
    <cellStyle name="Normal 2 24" xfId="2580" xr:uid="{098E0070-9526-4653-815C-5ECFCF3B03E4}"/>
    <cellStyle name="Normal 2 25" xfId="2581" xr:uid="{DCCA629C-A62A-47FB-A296-B174F3A9FA93}"/>
    <cellStyle name="Normal 2 26" xfId="2582" xr:uid="{CC5C0D32-C30D-4D91-A126-A9697CFE5E1D}"/>
    <cellStyle name="Normal 2 27" xfId="2583" xr:uid="{F76F7E20-FD71-42E8-B24F-2CEA5992F7F2}"/>
    <cellStyle name="Normal 2 28" xfId="2584" xr:uid="{EBE45F9C-FD85-4CB0-95BE-3ECE0DEFFF1B}"/>
    <cellStyle name="Normal 2 29" xfId="2585" xr:uid="{75E279A4-5C6B-4FDA-A943-3AE8F60F6041}"/>
    <cellStyle name="Normal 2 3" xfId="219" xr:uid="{A4E35FDD-1DD0-4AB9-B40C-305BB10B3F37}"/>
    <cellStyle name="Normal 2 3 2" xfId="2586" xr:uid="{D30B7266-8A68-4276-980B-542710B59113}"/>
    <cellStyle name="Normal 2 3 2 2" xfId="3752" xr:uid="{1DB27031-D149-4DFA-A03B-2F37915EEFA4}"/>
    <cellStyle name="Normal 2 3 3" xfId="2587" xr:uid="{D3A068A3-9461-4633-8739-69E9DECDB630}"/>
    <cellStyle name="Normal 2 3 4" xfId="2588" xr:uid="{45E9E0A4-B6DF-4BAC-9464-0E7C48BF3A7A}"/>
    <cellStyle name="Normal 2 3 5" xfId="3487" xr:uid="{2E7B6F49-1E96-462F-AA9F-2714ACC37692}"/>
    <cellStyle name="Normal 2 30" xfId="2589" xr:uid="{38BE2ACB-F808-4116-8580-12AE56666B99}"/>
    <cellStyle name="Normal 2 31" xfId="3466" xr:uid="{F98781EC-2A72-43C2-BB4A-939EE6B342E7}"/>
    <cellStyle name="Normal 2 32" xfId="3481" xr:uid="{E0AFF38E-55C7-40E4-AFF2-7B7924F0CC70}"/>
    <cellStyle name="Normal 2 33" xfId="3552" xr:uid="{0EB7F02A-E6AE-4A44-B5F2-99A2CB2DBBE0}"/>
    <cellStyle name="Normal 2 34" xfId="3870" xr:uid="{B3BD5E1D-25CA-44C7-BAF8-D9874295D3E7}"/>
    <cellStyle name="Normal 2 35" xfId="218" xr:uid="{D8448422-471D-4926-B209-442A643C83FC}"/>
    <cellStyle name="Normal 2 36" xfId="3878" xr:uid="{6679FB96-C06C-4DBD-8794-B9FBC72B5E69}"/>
    <cellStyle name="Normal 2 37" xfId="3880" xr:uid="{5593B3FD-1B1C-429C-949E-D94A992EB8AA}"/>
    <cellStyle name="Normal 2 38" xfId="3884" xr:uid="{B1EBD382-9901-4F66-B50E-4B5430933D83}"/>
    <cellStyle name="Normal 2 39" xfId="3909" xr:uid="{4E3D1E4F-CC33-4F67-AE7A-300DCB4180F6}"/>
    <cellStyle name="Normal 2 4" xfId="7" xr:uid="{00000000-0005-0000-0000-000005000000}"/>
    <cellStyle name="Normal 2 4 2" xfId="2590" xr:uid="{46219D46-6A9F-4C28-B8F1-6ACEB8E1421F}"/>
    <cellStyle name="Normal 2 4 2 2" xfId="3779" xr:uid="{C2BBD087-8895-41DB-B9A8-E7E3F66FB14F}"/>
    <cellStyle name="Normal 2 4 3" xfId="3750" xr:uid="{72A6EA1B-198A-4996-9DC5-95275FA37A07}"/>
    <cellStyle name="Normal 2 40" xfId="3886" xr:uid="{229A9459-6147-4E11-82C2-277368C2BCE5}"/>
    <cellStyle name="Normal 2 41" xfId="3919" xr:uid="{77101F91-92DF-4B72-AD13-C14A262A7544}"/>
    <cellStyle name="Normal 2 42" xfId="3927" xr:uid="{AEE2C681-3758-4C2D-9EF9-594606A7CB7D}"/>
    <cellStyle name="Normal 2 5" xfId="2591" xr:uid="{8326520E-BE48-478A-B5B2-48B4D7B579B4}"/>
    <cellStyle name="Normal 2 5 2" xfId="4020" xr:uid="{A0DBAF98-DDCF-4947-8A03-44291437A93F}"/>
    <cellStyle name="Normal 2 6" xfId="2592" xr:uid="{B059DEB5-B579-4762-A41C-3DA4FC22C50A}"/>
    <cellStyle name="Normal 2 6 2" xfId="4106" xr:uid="{AE40BB51-39BC-4650-8C21-63634A668A40}"/>
    <cellStyle name="Normal 2 7" xfId="9" xr:uid="{5BFC7277-279C-4E43-9F3E-4869A945408C}"/>
    <cellStyle name="Normal 2 7 2" xfId="3792" xr:uid="{F6C728CE-2C2B-4F29-8317-3E4C421FD097}"/>
    <cellStyle name="Normal 2 7 3" xfId="2593" xr:uid="{03164F9A-7AF4-4C5B-856B-2FADACC33396}"/>
    <cellStyle name="Normal 2 8" xfId="2594" xr:uid="{FEE29089-AE8E-4531-80DA-D7E30268565E}"/>
    <cellStyle name="Normal 2 9" xfId="2595" xr:uid="{A614E8AE-E24B-4C2F-A9F4-4D788385A6CA}"/>
    <cellStyle name="Normal 2_Book1" xfId="2596" xr:uid="{43B2745D-83ED-4EA2-808A-A84002AC3C50}"/>
    <cellStyle name="Normal 20" xfId="220" xr:uid="{31F5AC5E-C92D-4573-919D-2DE187E9DB80}"/>
    <cellStyle name="Normal 20 2" xfId="2597" xr:uid="{B0168032-89BF-4BA5-A2AC-C0383E17A511}"/>
    <cellStyle name="Normal 20 2 2" xfId="4074" xr:uid="{FFC102E7-B48B-46B6-AC68-780CEB012FE0}"/>
    <cellStyle name="Normal 20 3" xfId="4034" xr:uid="{99E2120F-A507-4DB3-A68D-108CAD6F08A9}"/>
    <cellStyle name="Normal 21" xfId="221" xr:uid="{86879BC2-B3B5-4D1F-80B7-F1D3F9CD982E}"/>
    <cellStyle name="Normal 21 2" xfId="3540" xr:uid="{101F62CF-F0D2-4EC1-BFF0-5B46718F9C2F}"/>
    <cellStyle name="Normal 21 2 2" xfId="4075" xr:uid="{EB824369-7289-4227-B787-21A6B5320BB8}"/>
    <cellStyle name="Normal 21 3" xfId="4035" xr:uid="{132F5E99-4863-44FE-9DAC-1A543D0C7BBD}"/>
    <cellStyle name="Normal 22" xfId="222" xr:uid="{13C03784-D3EB-431A-B271-2D28CA333C3D}"/>
    <cellStyle name="Normal 22 2" xfId="3541" xr:uid="{46CE2547-4050-41D3-A9C1-E5938895AF43}"/>
    <cellStyle name="Normal 22 2 2" xfId="4076" xr:uid="{E3468E4F-1E16-437D-A459-E62409FED392}"/>
    <cellStyle name="Normal 22 3" xfId="4036" xr:uid="{8186B501-6EFF-487B-9076-37E47239A626}"/>
    <cellStyle name="Normal 23" xfId="2598" xr:uid="{C9AABFA5-6C2E-413C-99DA-E7203309F661}"/>
    <cellStyle name="Normal 23 2" xfId="4077" xr:uid="{5FF22F53-4D44-413F-B407-683CD37AE453}"/>
    <cellStyle name="Normal 23 3" xfId="4037" xr:uid="{764631EA-260A-4A8B-B586-F3DCA9A1F680}"/>
    <cellStyle name="Normal 24" xfId="5" xr:uid="{00000000-0005-0000-0000-000006000000}"/>
    <cellStyle name="Normal 24 2" xfId="11" xr:uid="{D677C88E-CC0B-43A0-89AD-8F46FE65D6DC}"/>
    <cellStyle name="Normal 24 2 2" xfId="3363" xr:uid="{7208D4D7-AC22-4289-8BEF-4CCA01B2291B}"/>
    <cellStyle name="Normal 24 2 2 2" xfId="3965" xr:uid="{C972DDA8-5AAB-4521-BBD5-24B139A69153}"/>
    <cellStyle name="Normal 24 2 3" xfId="4078" xr:uid="{B6CAE827-7F60-4386-A98B-E1A211F3F423}"/>
    <cellStyle name="Normal 24 3" xfId="4038" xr:uid="{96003A74-CE1A-4810-8621-58C4AFADFCED}"/>
    <cellStyle name="Normal 25" xfId="2599" xr:uid="{B97F514C-25A0-4DC1-9F8E-0640A16B3187}"/>
    <cellStyle name="Normal 25 2" xfId="3364" xr:uid="{218CE00F-68B1-476E-99AB-F860093830B7}"/>
    <cellStyle name="Normal 25 2 2" xfId="4079" xr:uid="{18B0D086-B90E-4F9B-8CF3-BAF8EF038E9A}"/>
    <cellStyle name="Normal 25 3" xfId="3365" xr:uid="{C384EBC2-5CFD-44C4-8162-61663EB69BFF}"/>
    <cellStyle name="Normal 25 4" xfId="4039" xr:uid="{A04E14B3-D0E6-42C7-BA49-D346DA66CEBC}"/>
    <cellStyle name="Normal 26" xfId="2600" xr:uid="{8E47E387-9998-4F34-B03A-1AEB4BA8289C}"/>
    <cellStyle name="Normal 26 2" xfId="2601" xr:uid="{F065904F-33CA-43DD-815A-F4326C5BE37B}"/>
    <cellStyle name="Normal 26 2 2" xfId="3565" xr:uid="{93EEA86A-1015-4846-980E-A3D48F90BCF8}"/>
    <cellStyle name="Normal 26 2 2 2" xfId="4080" xr:uid="{D66DAFD5-4A1F-4E68-9574-A9429431D64E}"/>
    <cellStyle name="Normal 26 3" xfId="2602" xr:uid="{7A9CCCC6-2AFB-4418-BE4B-1299200E256C}"/>
    <cellStyle name="Normal 26 3 2" xfId="4040" xr:uid="{88857FEF-6C21-43FA-8BFB-6E3BBDCA0FDE}"/>
    <cellStyle name="Normal 26 4" xfId="2603" xr:uid="{66D08C64-9268-4C94-8A9F-4415161C0422}"/>
    <cellStyle name="Normal 27" xfId="2604" xr:uid="{C0D24308-49A3-4617-9845-9317DD231513}"/>
    <cellStyle name="Normal 27 2" xfId="3767" xr:uid="{9C397C46-8BC2-42D3-AC9E-155C8FC8AD13}"/>
    <cellStyle name="Normal 27 2 2" xfId="4082" xr:uid="{30796E49-EA92-49DF-BBA6-56B4A74A350A}"/>
    <cellStyle name="Normal 27 3" xfId="4042" xr:uid="{C59DC005-D79E-4226-A8B3-D8FF9594F0B2}"/>
    <cellStyle name="Normal 28" xfId="2605" xr:uid="{1F387899-A6DF-4492-9998-98106DB4DB70}"/>
    <cellStyle name="Normal 28 2" xfId="3556" xr:uid="{E3BE5CA0-EF81-425D-ADA5-6FF49D68C60D}"/>
    <cellStyle name="Normal 28 2 2" xfId="4083" xr:uid="{1A1C6F0C-66BA-4A2B-AE51-6D1D76D83141}"/>
    <cellStyle name="Normal 28 3" xfId="4043" xr:uid="{46B8EC48-C483-413B-9F36-0785AF630E72}"/>
    <cellStyle name="Normal 29" xfId="2606" xr:uid="{8262E0A8-36FE-4040-BA37-01A6F8C7ED10}"/>
    <cellStyle name="Normal 29 2" xfId="3555" xr:uid="{C4BBF024-0834-4C00-8AF4-A20ABBB34DCF}"/>
    <cellStyle name="Normal 29 3" xfId="4044" xr:uid="{740EE066-831D-406F-A5E8-099854C67A98}"/>
    <cellStyle name="Normal 3" xfId="223" xr:uid="{0E6BE929-8F46-46EF-832F-4E94504ED08E}"/>
    <cellStyle name="Normal 3 10" xfId="2607" xr:uid="{1DE8446F-D492-4652-8001-3079BF4D35F5}"/>
    <cellStyle name="Normal 3 11" xfId="2608" xr:uid="{4469AC13-5B76-47BA-B843-A48101BCB0A6}"/>
    <cellStyle name="Normal 3 12" xfId="3486" xr:uid="{605E5E58-E53F-428F-A51E-6626560FA138}"/>
    <cellStyle name="Normal 3 2" xfId="2609" xr:uid="{5B5C6630-E1DE-47BD-9567-E1EF65BAFDB1}"/>
    <cellStyle name="Normal 3 2 10" xfId="3408" xr:uid="{EB7DAD61-4C06-4EE4-84BC-3219489A17AA}"/>
    <cellStyle name="Normal 3 2 11" xfId="3753" xr:uid="{D3D28B88-A144-4063-A035-3DB90854B8FA}"/>
    <cellStyle name="Normal 3 2 2" xfId="2610" xr:uid="{65C2978C-3B19-4414-B4BC-D0F37F0192E6}"/>
    <cellStyle name="Normal 3 2 2 2" xfId="3409" xr:uid="{B43DC5F1-2494-4CFD-BFEA-2D2F66F97493}"/>
    <cellStyle name="Normal 3 2 2 3" xfId="4099" xr:uid="{A8E42223-3D7B-4226-BCFA-7246C31012E2}"/>
    <cellStyle name="Normal 3 2 3" xfId="2611" xr:uid="{79CFFC20-2160-43DE-BF82-604FC720B90A}"/>
    <cellStyle name="Normal 3 2 3 2" xfId="4174" xr:uid="{EE7E5C56-70CF-4E70-B804-005C8C1622F3}"/>
    <cellStyle name="Normal 3 2 4" xfId="2612" xr:uid="{9A25515F-512D-4815-99F1-2500B855D464}"/>
    <cellStyle name="Normal 3 2 5" xfId="2613" xr:uid="{87D23D7F-C435-4D0D-979E-B36ADEEB78EC}"/>
    <cellStyle name="Normal 3 2 6" xfId="2614" xr:uid="{B1283B71-B6F9-4C45-BF1D-A9541EC6DABD}"/>
    <cellStyle name="Normal 3 2 7" xfId="2615" xr:uid="{070DD9E5-3610-442C-8444-46690634444E}"/>
    <cellStyle name="Normal 3 2 8" xfId="2616" xr:uid="{B43E1F0A-F34E-4C21-A378-D2EAA8B1683D}"/>
    <cellStyle name="Normal 3 2 9" xfId="2617" xr:uid="{E091E2B1-BC20-4171-98B5-92976D76512A}"/>
    <cellStyle name="Normal 3 2_Book1" xfId="2618" xr:uid="{379C3C35-ECE1-4B1E-9D18-180DA74895C8}"/>
    <cellStyle name="Normal 3 3" xfId="2619" xr:uid="{3A5F7869-C0FD-4BDD-855A-EF922F03FF20}"/>
    <cellStyle name="Normal 3 3 2" xfId="2620" xr:uid="{F1CC248A-8E79-486F-A010-59CD43732AED}"/>
    <cellStyle name="Normal 3 3 2 2" xfId="3411" xr:uid="{E9EF5D62-647E-4720-9A9A-0F1D3135D516}"/>
    <cellStyle name="Normal 3 3 3" xfId="2621" xr:uid="{DD146BAC-9665-46C5-8339-AF186E69741A}"/>
    <cellStyle name="Normal 3 3 4" xfId="2622" xr:uid="{0956ADC5-FB92-4F48-B17F-2D89B16A0433}"/>
    <cellStyle name="Normal 3 3 5" xfId="3410" xr:uid="{A6890112-2803-4275-86D0-FB72C27210F3}"/>
    <cellStyle name="Normal 3 3 6" xfId="3476" xr:uid="{59E106FF-3964-4B61-BC52-881F38E7B773}"/>
    <cellStyle name="Normal 3 3 7" xfId="3923" xr:uid="{96FAD874-E04F-47D3-9496-E63DDE84EEAF}"/>
    <cellStyle name="Normal 3 4" xfId="2623" xr:uid="{1E72B563-0040-46DB-9A69-01B3FDE65F39}"/>
    <cellStyle name="Normal 3 4 2" xfId="2624" xr:uid="{8D297960-A2F3-49B3-B3B8-0F2B87DB71F7}"/>
    <cellStyle name="Normal 3 4 3" xfId="3412" xr:uid="{25D13FB2-59F3-450C-BAD8-45F8FB4E01CF}"/>
    <cellStyle name="Normal 3 4 4" xfId="3971" xr:uid="{AFD5A090-89A7-4524-9613-D1E6E2F25A79}"/>
    <cellStyle name="Normal 3 4_Lead 31.08.10_MSI #9" xfId="2625" xr:uid="{5D630DC7-02D9-4124-9142-0F5C823B5FE5}"/>
    <cellStyle name="Normal 3 5" xfId="2626" xr:uid="{79207FC6-3283-4361-88F4-8DCBDADEEE39}"/>
    <cellStyle name="Normal 3 5 2" xfId="4021" xr:uid="{E5924809-CC70-4B8A-904C-29A9C832C6D8}"/>
    <cellStyle name="Normal 3 6" xfId="2627" xr:uid="{1A3F386D-5EB0-4506-88D4-6C8124952361}"/>
    <cellStyle name="Normal 3 6 2" xfId="4129" xr:uid="{45BBD7D7-7DFE-41C6-8092-640471EE12A0}"/>
    <cellStyle name="Normal 3 7" xfId="2628" xr:uid="{7373832F-8ECF-452E-85CD-FC3F744A6250}"/>
    <cellStyle name="Normal 3 8" xfId="2629" xr:uid="{3C2D0E25-29A8-488C-8ED2-01052937EB36}"/>
    <cellStyle name="Normal 3 9" xfId="2630" xr:uid="{E8BBFD80-89EF-4BB1-9BC3-981F08FA8270}"/>
    <cellStyle name="Normal 3_Book1" xfId="2631" xr:uid="{3D403BF3-8DDA-4DD0-9E6E-4C4C7D63B3D3}"/>
    <cellStyle name="Normal 30" xfId="2632" xr:uid="{F38A037E-C6D7-44BA-A87D-1BD4B047D0F9}"/>
    <cellStyle name="Normal 30 2" xfId="3557" xr:uid="{C3403556-F56A-4934-ACD7-A4825D520B29}"/>
    <cellStyle name="Normal 30 2 2" xfId="4085" xr:uid="{8FB19D3A-A1DE-404A-96F5-41BA1BE441B5}"/>
    <cellStyle name="Normal 30 3" xfId="4045" xr:uid="{48496221-0A30-4B32-B137-F478116D6244}"/>
    <cellStyle name="Normal 31" xfId="2633" xr:uid="{11CFC38E-7EFC-4E8D-B8A9-401FB0CCDD5A}"/>
    <cellStyle name="Normal 31 2" xfId="3359" xr:uid="{C57F6A6B-E8BB-416D-BDC4-9B2B9B5ACBD3}"/>
    <cellStyle name="Normal 31 2 2" xfId="4086" xr:uid="{25DDED38-0C7E-4327-95AE-482E7C1BDB47}"/>
    <cellStyle name="Normal 31 3" xfId="4046" xr:uid="{7609F467-B255-401D-87FE-B13DE4171F24}"/>
    <cellStyle name="Normal 32" xfId="2634" xr:uid="{65CF0F84-28E4-4425-8213-749A974029F1}"/>
    <cellStyle name="Normal 32 2" xfId="3560" xr:uid="{88BB74C4-1531-4903-8FFE-5BCB48FC5D7D}"/>
    <cellStyle name="Normal 32 2 2" xfId="4087" xr:uid="{CBC3D613-4EED-46C9-93D3-1A92D64911F9}"/>
    <cellStyle name="Normal 32 3" xfId="4047" xr:uid="{167CE614-2258-484F-8008-1D0020D9156E}"/>
    <cellStyle name="Normal 33" xfId="2635" xr:uid="{A0582BF6-BA52-473E-A9C9-33583F36E0B9}"/>
    <cellStyle name="Normal 33 2" xfId="3566" xr:uid="{296C0E29-C7D4-4A7A-92E0-D2F2DE62BE9D}"/>
    <cellStyle name="Normal 34" xfId="2636" xr:uid="{27043EA5-CBB3-46BA-A397-1CF031C78151}"/>
    <cellStyle name="Normal 34 2" xfId="3567" xr:uid="{BB059837-923E-4A3D-A9E0-AD533E932A50}"/>
    <cellStyle name="Normal 35" xfId="2637" xr:uid="{CFC97150-D994-493B-BE83-54EB85723370}"/>
    <cellStyle name="Normal 35 2" xfId="3568" xr:uid="{3881FEF1-887A-4298-B437-940ABDB8B928}"/>
    <cellStyle name="Normal 35 2 2" xfId="4089" xr:uid="{A96E7D5E-A48A-4006-895F-32FC49D9D1CE}"/>
    <cellStyle name="Normal 35 3" xfId="4048" xr:uid="{85B8C5DF-A83E-4AB9-A152-D2C29F412459}"/>
    <cellStyle name="Normal 36" xfId="2638" xr:uid="{6B113458-7A37-4BC4-9417-9B983DA5B25C}"/>
    <cellStyle name="Normal 36 2" xfId="2639" xr:uid="{A9E2FD3F-BE8F-48D5-BD1C-B63252B8F3C1}"/>
    <cellStyle name="Normal 36 3" xfId="3376" xr:uid="{AC423D92-56D8-4A91-AEBC-B4E3B6755A49}"/>
    <cellStyle name="Normal 36 3 2" xfId="4049" xr:uid="{1EFBA5B2-39D4-4159-8F15-7EA5A0740CEA}"/>
    <cellStyle name="Normal 37" xfId="2640" xr:uid="{891BAA8D-0C68-411F-9E74-A5A5B58EA5A1}"/>
    <cellStyle name="Normal 37 2" xfId="3369" xr:uid="{33618D17-5685-4342-8542-2455BCCCC01A}"/>
    <cellStyle name="Normal 37 2 2" xfId="3443" xr:uid="{25B60D41-9299-4F8E-B5E7-ECFA659CC336}"/>
    <cellStyle name="Normal 37 2 3" xfId="4090" xr:uid="{C96E5018-C429-4FF4-A074-0A81319E25A0}"/>
    <cellStyle name="Normal 37 3" xfId="4050" xr:uid="{3B11DB12-FBFB-4DE3-888C-E29648CB95F3}"/>
    <cellStyle name="Normal 37 4" xfId="4136" xr:uid="{6A74BBFA-BEB7-4741-9357-7C4BE42B5631}"/>
    <cellStyle name="Normal 38" xfId="2641" xr:uid="{92882990-0962-4398-822A-87590A92B35E}"/>
    <cellStyle name="Normal 38 2" xfId="3628" xr:uid="{CA3DC3DA-5976-4D63-AE3C-16AE4DFAE735}"/>
    <cellStyle name="Normal 38 3" xfId="4051" xr:uid="{243E79DE-4AF8-404F-AACB-69D692AEDAA0}"/>
    <cellStyle name="Normal 39" xfId="2642" xr:uid="{CEEADEAD-9457-49E9-8357-A4DE99BC3442}"/>
    <cellStyle name="Normal 39 2" xfId="3629" xr:uid="{AAD825CF-48C8-4F2E-A559-51C3BA39D617}"/>
    <cellStyle name="Normal 39 3" xfId="4052" xr:uid="{0375C9B1-C738-4B07-8215-99E2A39D5257}"/>
    <cellStyle name="Normal 4" xfId="224" xr:uid="{2C2FC6FD-A698-4FFA-84F7-324A643839DA}"/>
    <cellStyle name="Normal 4 10" xfId="2643" xr:uid="{8364FDEA-C23E-4217-B6DE-0A743CE9EBA7}"/>
    <cellStyle name="Normal 4 11" xfId="3490" xr:uid="{D703CF10-421D-4A0D-ACC5-DAE6529DF535}"/>
    <cellStyle name="Normal 4 2" xfId="2644" xr:uid="{8D8900AA-540E-45D8-BC16-175B1C17CB6F}"/>
    <cellStyle name="Normal 4 2 2" xfId="2645" xr:uid="{5376F958-8916-4BCA-825B-BF91DCC0290F}"/>
    <cellStyle name="Normal 4 2 2 2" xfId="4065" xr:uid="{90ECBA1D-261C-46C3-9942-17CEE0E456DD}"/>
    <cellStyle name="Normal 4 2 3" xfId="2646" xr:uid="{8891CF4D-EEC7-4AE7-BC56-40485D87BF7A}"/>
    <cellStyle name="Normal 4 2 4" xfId="2647" xr:uid="{677777CE-C2AD-4673-96B8-BB2E0B0D16E1}"/>
    <cellStyle name="Normal 4 2_Lead 31.08.10_MSI #9" xfId="2648" xr:uid="{CC5559EF-3A01-4367-9742-7546EE064EAF}"/>
    <cellStyle name="Normal 4 3" xfId="2649" xr:uid="{9F386BC0-DB97-4879-9C4B-31A218E4DD36}"/>
    <cellStyle name="Normal 4 3 2" xfId="3754" xr:uid="{A1D81857-C9C4-46DB-A47A-85D50D54AD83}"/>
    <cellStyle name="Normal 4 4" xfId="2650" xr:uid="{E534AD6B-17F2-40A5-86F6-41472BDF16D6}"/>
    <cellStyle name="Normal 4 4 2" xfId="3958" xr:uid="{4320208A-FC36-4DA1-B11C-27FC5521DAD6}"/>
    <cellStyle name="Normal 4 5" xfId="2651" xr:uid="{4EA95C13-EBBC-42D4-B48B-9E6A4F5DAA68}"/>
    <cellStyle name="Normal 4 6" xfId="2652" xr:uid="{7A7906CC-DD3D-4CFD-A877-A2CC6ABBE190}"/>
    <cellStyle name="Normal 4 7" xfId="2653" xr:uid="{50E27054-4BCB-4344-A436-A325F62F3E92}"/>
    <cellStyle name="Normal 4 8" xfId="2654" xr:uid="{BA914908-FBE2-49B1-83AE-86F4AA262367}"/>
    <cellStyle name="Normal 4 9" xfId="2655" xr:uid="{A0767892-CF07-4006-8CA5-7E8C6BB734CC}"/>
    <cellStyle name="Normal 4 9 2" xfId="3413" xr:uid="{D4F60BB7-6EA8-45B5-BD77-FF22F5037611}"/>
    <cellStyle name="Normal 4_Book1" xfId="2656" xr:uid="{C070BBB9-9C00-4CBF-9C8D-6CEA6689B69E}"/>
    <cellStyle name="Normal 40" xfId="2657" xr:uid="{A3A2E9D8-ACD2-4D44-AA8F-233B117E1FD2}"/>
    <cellStyle name="Normal 40 2" xfId="3630" xr:uid="{1F63E884-2FCF-4E8A-8D06-2846344DD7E5}"/>
    <cellStyle name="Normal 41" xfId="2658" xr:uid="{941B1C66-7D73-4D83-AF7E-C1FC3AA1CA6E}"/>
    <cellStyle name="Normal 41 2" xfId="2659" xr:uid="{176B6128-A652-4A20-A7CE-6575C2756750}"/>
    <cellStyle name="Normal 41 2 2" xfId="3414" xr:uid="{8F0C1C48-7281-455D-8E93-915B50836E5F}"/>
    <cellStyle name="Normal 41 2 3" xfId="4091" xr:uid="{4FED7B78-729F-4797-9948-2C806E23CAE2}"/>
    <cellStyle name="Normal 41 3" xfId="3631" xr:uid="{57720C87-6D3D-47A6-A5E3-421B8064BE8F}"/>
    <cellStyle name="Normal 42" xfId="2660" xr:uid="{CA224760-1019-479F-AFC3-A6D09F51BA07}"/>
    <cellStyle name="Normal 42 2" xfId="3383" xr:uid="{0021CE1F-1A8D-4F4F-8D91-262FE8785ECF}"/>
    <cellStyle name="Normal 42 2 2" xfId="4092" xr:uid="{426E9089-1A55-424B-AC55-76E0772590B4}"/>
    <cellStyle name="Normal 42 3" xfId="4053" xr:uid="{C2DBBB01-F7F4-4C83-8584-1E763DE3581B}"/>
    <cellStyle name="Normal 43" xfId="2661" xr:uid="{E38471C1-1C40-4B6C-83EF-A7B6CB16D32F}"/>
    <cellStyle name="Normal 43 2" xfId="3690" xr:uid="{259C8463-9D99-4138-AD26-C1982AF15996}"/>
    <cellStyle name="Normal 44" xfId="2662" xr:uid="{8938053B-74DE-4F95-ACC8-D4C64E0450BD}"/>
    <cellStyle name="Normal 44 2" xfId="3691" xr:uid="{92744766-C247-4E95-82AC-6EAFA8311607}"/>
    <cellStyle name="Normal 44 2 2" xfId="4093" xr:uid="{F22F24FD-5C5A-4608-9C91-0440282A2885}"/>
    <cellStyle name="Normal 45" xfId="2663" xr:uid="{8692E933-D4DB-43C1-8ED8-14A7FF1C8011}"/>
    <cellStyle name="Normal 45 2" xfId="3692" xr:uid="{0F41170C-4DA5-416B-9AA6-2F4BA853FB72}"/>
    <cellStyle name="Normal 45 2 2" xfId="4179" xr:uid="{8558D97D-6641-4FBE-8545-FF4130D8DECB}"/>
    <cellStyle name="Normal 46" xfId="2664" xr:uid="{2EFB07E9-5352-45AA-861C-7FC77593AF4B}"/>
    <cellStyle name="Normal 46 2" xfId="3693" xr:uid="{9A0A0645-EE54-4F41-8A89-370E83342D52}"/>
    <cellStyle name="Normal 47" xfId="3356" xr:uid="{A1E18573-CFCC-459B-A4A2-7490187ED0C7}"/>
    <cellStyle name="Normal 47 2" xfId="3696" xr:uid="{62C84093-C5A9-4DA2-AED7-E652EF426422}"/>
    <cellStyle name="Normal 48" xfId="3360" xr:uid="{86A4417F-E86E-4495-A9F4-C5AF98E1DC09}"/>
    <cellStyle name="Normal 48 2" xfId="3439" xr:uid="{2739D271-C53D-4D19-8355-C1A477731DD0}"/>
    <cellStyle name="Normal 48 3" xfId="3697" xr:uid="{0B798435-B1AC-4812-837A-BD10A8F26A48}"/>
    <cellStyle name="Normal 49" xfId="3366" xr:uid="{8A8EF924-F296-458F-B68C-BC2FFAD77899}"/>
    <cellStyle name="Normal 49 2" xfId="3698" xr:uid="{D23024B7-4EFE-4961-9EAE-627EC8CCF47F}"/>
    <cellStyle name="Normal 49 2 2" xfId="4097" xr:uid="{C47BA56F-974F-4E48-9928-47B85ECCAB3F}"/>
    <cellStyle name="Normal 5" xfId="225" xr:uid="{8263FBF4-C1DE-413F-8F05-B100D87F24A9}"/>
    <cellStyle name="Normal 5 10" xfId="2665" xr:uid="{DBAEA244-1468-49FC-97AE-A07D92FBD9B1}"/>
    <cellStyle name="Normal 5 11" xfId="2666" xr:uid="{8E5327C8-68E6-498F-BB91-D5722032F95E}"/>
    <cellStyle name="Normal 5 12" xfId="2667" xr:uid="{68EE795E-83D9-488E-B84A-767F707E8D8C}"/>
    <cellStyle name="Normal 5 13" xfId="2668" xr:uid="{3108324A-1F10-4C0B-BE3E-B7AD8A4EC305}"/>
    <cellStyle name="Normal 5 14" xfId="3381" xr:uid="{BB10C411-CB15-4DB3-AF5B-4665A74C818A}"/>
    <cellStyle name="Normal 5 15" xfId="3889" xr:uid="{0283828A-A15C-4526-AA7A-E25E9F6FAD42}"/>
    <cellStyle name="Normal 5 2" xfId="2669" xr:uid="{8EBEB825-8E53-4F2D-8314-6AEC8BF38641}"/>
    <cellStyle name="Normal 5 2 2" xfId="3755" xr:uid="{5E108A65-2AE9-48F1-A7AE-7C913B540A9D}"/>
    <cellStyle name="Normal 5 3" xfId="2670" xr:uid="{B228B891-6AC3-41C6-8F92-EA65C9DC65C6}"/>
    <cellStyle name="Normal 5 3 2" xfId="3774" xr:uid="{1F69799A-2E20-45AB-9E05-A0C9EF8947B1}"/>
    <cellStyle name="Normal 5 4" xfId="2671" xr:uid="{A41ED02D-B903-43B0-90E9-BE8FA031764E}"/>
    <cellStyle name="Normal 5 4 2" xfId="3780" xr:uid="{BEBA792B-168B-49BC-9604-BA01F24CDEB1}"/>
    <cellStyle name="Normal 5 5" xfId="2672" xr:uid="{674F8337-8C6E-4644-9923-7F1A537E9B32}"/>
    <cellStyle name="Normal 5 5 2" xfId="4022" xr:uid="{6DECE5C3-7026-4D38-9971-B70FD2874DD8}"/>
    <cellStyle name="Normal 5 6" xfId="2673" xr:uid="{E2D615B5-A2A4-434A-AA27-082B2D76DE8C}"/>
    <cellStyle name="Normal 5 6 2" xfId="4130" xr:uid="{64CD9F2E-C5BE-4A29-AE99-77E00F37782D}"/>
    <cellStyle name="Normal 5 7" xfId="2674" xr:uid="{6C515F2D-3B27-4B39-A6C5-8B1365A736A3}"/>
    <cellStyle name="Normal 5 8" xfId="2675" xr:uid="{7AE94D35-2FEE-4706-B3D0-998E640841E5}"/>
    <cellStyle name="Normal 5 9" xfId="2676" xr:uid="{5324DFB8-A4A3-49BD-BF0F-5E62B7196804}"/>
    <cellStyle name="Normal 5_Book1" xfId="2677" xr:uid="{01DF06DD-0F70-42F6-ADE8-6D68382A9F6C}"/>
    <cellStyle name="Normal 50" xfId="3378" xr:uid="{2A3126B6-95E8-4A18-A297-7E394F56F048}"/>
    <cellStyle name="Normal 50 2" xfId="3448" xr:uid="{33EF4987-5370-4C66-A08B-D76F1B9B5FC4}"/>
    <cellStyle name="Normal 50 2 2" xfId="4186" xr:uid="{19136859-F07C-4762-AD7D-4F89551D3FF5}"/>
    <cellStyle name="Normal 50 3" xfId="3699" xr:uid="{18E1BA84-37A8-4A49-948D-4CE079299093}"/>
    <cellStyle name="Normal 51" xfId="3379" xr:uid="{405B7AC1-B7EA-4DF6-948A-D978C9C8F5AD}"/>
    <cellStyle name="Normal 51 2" xfId="3449" xr:uid="{5AEACD91-D2A3-4F13-A89D-1EF14E399880}"/>
    <cellStyle name="Normal 51 3" xfId="3700" xr:uid="{00CBCC5C-3D8C-4DFA-9BE9-03E6F79EBCB6}"/>
    <cellStyle name="Normal 52" xfId="3397" xr:uid="{4205E378-4086-4125-AC6C-4083BDC06F13}"/>
    <cellStyle name="Normal 52 2" xfId="3701" xr:uid="{283C7D19-372D-44AA-B8FF-3655A24968E2}"/>
    <cellStyle name="Normal 53" xfId="3399" xr:uid="{D9034183-C521-4D3A-9C22-8CCFA7CD3C9B}"/>
    <cellStyle name="Normal 53 2" xfId="3702" xr:uid="{E876D70E-68E2-47B7-8F07-FA96792C4A14}"/>
    <cellStyle name="Normal 54" xfId="3463" xr:uid="{2F9A86FF-FE54-4048-85FC-BDF29FFA528E}"/>
    <cellStyle name="Normal 54 2" xfId="3783" xr:uid="{3D49EB08-0B9A-46DB-B38A-8FBE3B5EB0AD}"/>
    <cellStyle name="Normal 55" xfId="3453" xr:uid="{D82E0E08-C7C0-40AC-BF17-130AFED5ACB2}"/>
    <cellStyle name="Normal 55 2" xfId="3770" xr:uid="{DF958F1B-80DA-44BA-A9A7-BF80AF72EC57}"/>
    <cellStyle name="Normal 56" xfId="3461" xr:uid="{136CF58B-9342-4BFA-B22D-F922E68D11DA}"/>
    <cellStyle name="Normal 56 2" xfId="3771" xr:uid="{04E4399E-9954-4389-B6BD-4369470DC914}"/>
    <cellStyle name="Normal 57" xfId="3455" xr:uid="{72C59303-99E8-496C-BD01-948542911602}"/>
    <cellStyle name="Normal 57 2" xfId="3772" xr:uid="{5833A2A3-E85B-42B2-AF99-BD6E0A27C9ED}"/>
    <cellStyle name="Normal 58" xfId="3452" xr:uid="{98496A40-DBEB-47A1-B9F5-AA33944DB386}"/>
    <cellStyle name="Normal 58 2" xfId="3773" xr:uid="{27D91673-1718-4714-97FB-88A167A27E63}"/>
    <cellStyle name="Normal 58 3" xfId="3922" xr:uid="{73DDCA55-091A-48E2-A5AF-4440F0E5CD69}"/>
    <cellStyle name="Normal 59" xfId="3460" xr:uid="{DA2756B6-FAF3-4294-A7B6-5F72433D28BF}"/>
    <cellStyle name="Normal 6" xfId="226" xr:uid="{BD8B07F8-C774-40A7-817E-7DB41B316582}"/>
    <cellStyle name="Normal 6 2" xfId="2678" xr:uid="{EA9202C1-572E-4A49-8AA6-861C2BCA9292}"/>
    <cellStyle name="Normal 6 2 2" xfId="3756" xr:uid="{851F7B76-F2DD-444B-9B37-38048D6BEDAB}"/>
    <cellStyle name="Normal 6 3" xfId="2679" xr:uid="{66CDBD75-E1B7-413D-9268-D45BFA2EE8AD}"/>
    <cellStyle name="Normal 6 4" xfId="2680" xr:uid="{4C6E4504-71BB-4A1C-ABF6-CDBA4BA51F24}"/>
    <cellStyle name="Normal 6 5" xfId="3482" xr:uid="{3EF62E30-F891-45D2-A9CC-C2CC8341E197}"/>
    <cellStyle name="Normal 6_TMF_TRAN" xfId="2681" xr:uid="{C8E840A4-C0CA-44CE-BCAB-835D2EDE3831}"/>
    <cellStyle name="Normal 60" xfId="3457" xr:uid="{46244FBB-CFBC-48C0-8D48-389FEA67B662}"/>
    <cellStyle name="Normal 61" xfId="3384" xr:uid="{DB276CAE-A5CF-45FD-8A18-464B77C67739}"/>
    <cellStyle name="Normal 61 2" xfId="3785" xr:uid="{EF0307CD-8829-4D86-B467-B1BC41718EA9}"/>
    <cellStyle name="Normal 62" xfId="3431" xr:uid="{8BA9A894-15AE-408B-84E7-81A25BFDEF65}"/>
    <cellStyle name="Normal 62 2" xfId="3786" xr:uid="{B9FBBE5C-CBD3-4D3B-8641-2BB981246D7E}"/>
    <cellStyle name="Normal 63" xfId="3469" xr:uid="{5778074C-1273-47F6-B3A3-950256C4D404}"/>
    <cellStyle name="Normal 63 2" xfId="3787" xr:uid="{5BD0A2C3-315A-4AED-B6E9-7C86B0E46323}"/>
    <cellStyle name="Normal 64" xfId="3472" xr:uid="{0BFAF876-B609-414A-8E37-EC6973C68779}"/>
    <cellStyle name="Normal 64 2" xfId="3789" xr:uid="{E6159F3A-702D-4B0E-A1A9-36734975878C}"/>
    <cellStyle name="Normal 65" xfId="3474" xr:uid="{C5EB198D-245D-42DE-8B7D-FE1356683884}"/>
    <cellStyle name="Normal 65 2" xfId="3790" xr:uid="{BD53F491-53AD-4532-9B39-55FD47925565}"/>
    <cellStyle name="Normal 66" xfId="3478" xr:uid="{B62C4491-479C-4645-963D-A5089A151BDA}"/>
    <cellStyle name="Normal 66 2" xfId="3788" xr:uid="{25AE1678-1C13-41AE-88B7-3164057374F3}"/>
    <cellStyle name="Normal 67" xfId="3793" xr:uid="{48CB5BF1-CF0C-4724-B4CE-180914EEE167}"/>
    <cellStyle name="Normal 68" xfId="3796" xr:uid="{E018C5E4-CC51-43F7-91ED-55CA6B2E6479}"/>
    <cellStyle name="Normal 69" xfId="3797" xr:uid="{B122A84E-1291-4DF6-8434-B28938394EE8}"/>
    <cellStyle name="Normal 7" xfId="3" xr:uid="{00000000-0005-0000-0000-000007000000}"/>
    <cellStyle name="Normal 7 2" xfId="2682" xr:uid="{E32581B0-817F-4FB3-BC3E-3D16528F9471}"/>
    <cellStyle name="Normal 7 2 2" xfId="4066" xr:uid="{3F3E6289-FCC5-4869-8D70-9A485104295B}"/>
    <cellStyle name="Normal 7 3" xfId="2683" xr:uid="{046BEB2E-8EF1-43CA-A403-8263A1DD6847}"/>
    <cellStyle name="Normal 7 3 2" xfId="3757" xr:uid="{CE0AD4E8-CE3C-4B61-BF02-BD4334817A63}"/>
    <cellStyle name="Normal 7 4" xfId="2684" xr:uid="{4C7A0B27-78BF-45F3-931A-4D150AA8529D}"/>
    <cellStyle name="Normal 7 4 2" xfId="4131" xr:uid="{840B03DC-4F53-4486-B589-EF67E27E0737}"/>
    <cellStyle name="Normal 7 5" xfId="2685" xr:uid="{AB1883A4-0BF9-4153-873A-B659FE86B283}"/>
    <cellStyle name="Normal 7_ING TGEM - DIV  Lead  31.08.2010" xfId="2686" xr:uid="{E409C59A-83E0-47DB-B3FA-2A180D98C2F1}"/>
    <cellStyle name="Normal 70" xfId="3798" xr:uid="{03D35F4C-BA55-41DF-A0B1-A592E39CD0B2}"/>
    <cellStyle name="Normal 71" xfId="3799" xr:uid="{BAC619A4-9298-4839-9216-D109EE086660}"/>
    <cellStyle name="Normal 72" xfId="3800" xr:uid="{D71A717E-BA2D-4266-97FA-E97C84852624}"/>
    <cellStyle name="Normal 73" xfId="3801" xr:uid="{9FFA5E67-D213-4136-A392-2DC1812032B9}"/>
    <cellStyle name="Normal 74" xfId="3802" xr:uid="{F1C20FF6-DD64-455B-817D-1C5B62C66E05}"/>
    <cellStyle name="Normal 75" xfId="3803" xr:uid="{922B638B-E74A-4712-A064-D3312D008FF3}"/>
    <cellStyle name="Normal 76" xfId="3846" xr:uid="{70E1D948-E867-4854-97CB-B79B168E5B77}"/>
    <cellStyle name="Normal 77" xfId="3859" xr:uid="{5324F050-7736-498A-A753-8AA29635DF17}"/>
    <cellStyle name="Normal 78" xfId="3860" xr:uid="{BF987CBD-0704-48E4-8C69-A4B44E5A6F16}"/>
    <cellStyle name="Normal 79" xfId="3861" xr:uid="{A17AD042-1A6A-48F7-9371-9995C3AAD3E0}"/>
    <cellStyle name="Normal 8" xfId="288" xr:uid="{6115C89C-4E6D-4C84-A680-1372928D03A2}"/>
    <cellStyle name="Normal 8 2" xfId="2687" xr:uid="{A9E5A657-EECC-418A-B25D-E435D2CF7BD4}"/>
    <cellStyle name="Normal 8 2 2" xfId="4067" xr:uid="{D6A87D55-F79A-4BE7-8925-28359E6E6D85}"/>
    <cellStyle name="Normal 8 3" xfId="2688" xr:uid="{0DBB246A-0A72-4D2B-BF1D-C91AC49F918D}"/>
    <cellStyle name="Normal 8 3 2" xfId="4023" xr:uid="{C96CB877-32D2-4C79-9C49-9CC05A25243A}"/>
    <cellStyle name="Normal 8 4" xfId="2689" xr:uid="{C26E08DE-6B64-4BD3-A25D-D8F6669F3120}"/>
    <cellStyle name="Normal 8 4 2" xfId="4132" xr:uid="{15958A9F-B6F2-4D05-96B9-BF5F0F6E4101}"/>
    <cellStyle name="Normal 8 5" xfId="2690" xr:uid="{FD46BDC6-3F3F-4E80-9A14-4EFA6BEE5263}"/>
    <cellStyle name="Normal 8 6" xfId="3401" xr:uid="{F98A61FF-A604-4040-8939-8D5ACFE3048A}"/>
    <cellStyle name="Normal 8 7" xfId="3542" xr:uid="{2B8FE4B7-975E-4A7F-8E2D-55D89B39FDDE}"/>
    <cellStyle name="Normal 8_Book1" xfId="2691" xr:uid="{758A9BD4-0213-4EE6-96CF-748B46617CE5}"/>
    <cellStyle name="Normal 80" xfId="3862" xr:uid="{3E976608-30D1-4B37-A0F8-33E82F725C10}"/>
    <cellStyle name="Normal 81" xfId="3863" xr:uid="{52C55858-CE67-404F-83AA-EB1A0B22AA65}"/>
    <cellStyle name="Normal 82" xfId="3864" xr:uid="{8765ECC9-0D88-4927-A7EA-8A927AE3DB22}"/>
    <cellStyle name="Normal 83" xfId="3865" xr:uid="{2D249C1F-A1B1-4750-BF17-63D7DC6330A2}"/>
    <cellStyle name="Normal 84" xfId="3866" xr:uid="{3F074FEC-CF96-49C0-8F8C-BC1B54BC2226}"/>
    <cellStyle name="Normal 85" xfId="3867" xr:uid="{F8DD7E2D-1C44-4F0B-829A-BAADBC16625A}"/>
    <cellStyle name="Normal 86" xfId="3479" xr:uid="{B30DB815-0324-434C-A0E1-A63F1FE91A65}"/>
    <cellStyle name="Normal 86 2" xfId="3934" xr:uid="{592C29B6-93B2-48D3-BD51-81FE5B121BBA}"/>
    <cellStyle name="Normal 87" xfId="3554" xr:uid="{18AECDC7-8557-4D99-852F-24BCD8A7A7BA}"/>
    <cellStyle name="Normal 87 2" xfId="3935" xr:uid="{94F1B8D4-8F61-47F1-84D1-DA91B4FDA720}"/>
    <cellStyle name="Normal 88" xfId="3872" xr:uid="{764130A3-4FEE-4C2A-A80B-8252FD9368F9}"/>
    <cellStyle name="Normal 88 2" xfId="3937" xr:uid="{ED1F4FC5-A24F-4583-BB78-2C9E4345162D}"/>
    <cellStyle name="Normal 89" xfId="3938" xr:uid="{65D6E9C3-AE2A-4444-A14A-B9BDCF4795C5}"/>
    <cellStyle name="Normal 9" xfId="290" xr:uid="{183BD493-2D78-4C6E-880E-4C7D024F55D5}"/>
    <cellStyle name="Normal 9 2" xfId="2692" xr:uid="{E110364A-67E5-4E16-B22F-C889B36D6F67}"/>
    <cellStyle name="Normal 9 2 2" xfId="4068" xr:uid="{11F2F85C-13E0-4A1C-BF9F-B0C246D621C6}"/>
    <cellStyle name="Normal 9 3" xfId="2693" xr:uid="{44795B82-37D5-41A9-A7A6-6CF3F7D57639}"/>
    <cellStyle name="Normal 9 3 2" xfId="4133" xr:uid="{FDF1876C-AD19-48E4-8A28-7A657116CA18}"/>
    <cellStyle name="Normal 9 4" xfId="2694" xr:uid="{6D8F91A7-CE4E-4462-8112-818E343BB562}"/>
    <cellStyle name="Normal 9 4 2" xfId="3415" xr:uid="{9E9E1D48-1F77-4249-9D4A-6440D4B5473B}"/>
    <cellStyle name="Normal 9 5" xfId="2695" xr:uid="{FED52C43-1EB3-422A-828E-C5102C0AF24C}"/>
    <cellStyle name="Normal 9 5 2" xfId="3416" xr:uid="{26FBEEA4-F899-4A90-AF49-6E587B1E16CC}"/>
    <cellStyle name="Normal 9 6" xfId="3403" xr:uid="{4E1C5F67-18AC-4E53-B7C0-2835B3E61826}"/>
    <cellStyle name="Normal 9 7" xfId="3543" xr:uid="{F2FB1713-8BB9-453A-9E90-6C6319DCEE45}"/>
    <cellStyle name="Normal 90" xfId="3939" xr:uid="{AAD37E36-5E3E-48E3-BDB6-905F5DCB2E0C}"/>
    <cellStyle name="Normal 91" xfId="3940" xr:uid="{09698140-1B0D-4BFA-A7BC-F4D57CB8661D}"/>
    <cellStyle name="Normal 92" xfId="3941" xr:uid="{73184A43-B37A-4E3F-A560-4BC74A2D59E7}"/>
    <cellStyle name="Normal 93" xfId="3942" xr:uid="{44F3CC83-5522-45F2-A528-91E1A6A9A4DE}"/>
    <cellStyle name="Normal 94" xfId="3943" xr:uid="{BD69BBD1-B55E-474C-9F7F-E3372EE6F28A}"/>
    <cellStyle name="Normal 95" xfId="3944" xr:uid="{7E0E659D-CFFB-4560-9DB5-F42E09CD1D36}"/>
    <cellStyle name="Normal 96" xfId="3945" xr:uid="{8DBC2AA7-C54F-46C0-A3BC-762F425EEAE1}"/>
    <cellStyle name="Normal 97" xfId="3952" xr:uid="{7F32DB91-5993-43F8-902C-FA1D3693C0DC}"/>
    <cellStyle name="Normal 98" xfId="3947" xr:uid="{6A57CDBC-AA91-4E9F-B9A0-CEC1E0FE36AC}"/>
    <cellStyle name="Normal 99" xfId="3955" xr:uid="{6E5B235E-85C2-4792-805D-D4A5A465CC5E}"/>
    <cellStyle name="Normal M" xfId="227" xr:uid="{941D433F-07E3-4CE4-B26E-1D01427733A2}"/>
    <cellStyle name="Normal T" xfId="228" xr:uid="{978877F8-4418-49F3-BB3B-5E7663E3E6CD}"/>
    <cellStyle name="Normal W" xfId="229" xr:uid="{EE20E44E-F82E-44E6-A820-E508A75BA066}"/>
    <cellStyle name="Normal_Bspl-T" xfId="2" xr:uid="{00000000-0005-0000-0000-000008000000}"/>
    <cellStyle name="NormalGB" xfId="230" xr:uid="{53EEDE6C-E289-444E-8A72-572DC98A4250}"/>
    <cellStyle name="NormalGB 2" xfId="2696" xr:uid="{DC4F5F96-8D3A-4B07-8A18-60DEFDEF5F95}"/>
    <cellStyle name="Note 10" xfId="2697" xr:uid="{C8F06A0D-8EA7-4D8E-BAED-4F5AF3F90241}"/>
    <cellStyle name="Note 11" xfId="2698" xr:uid="{926CC064-FF49-492F-BCA8-104CB3F921D6}"/>
    <cellStyle name="Note 12" xfId="2699" xr:uid="{321E7236-9E80-4767-AD87-5764DF5432F2}"/>
    <cellStyle name="Note 13" xfId="2700" xr:uid="{097623E5-E51C-4B26-ACC5-4B1CFBA34D91}"/>
    <cellStyle name="Note 14" xfId="2701" xr:uid="{A734D2EF-0A74-40DF-92DC-13A18C367D65}"/>
    <cellStyle name="Note 15" xfId="2702" xr:uid="{B8716061-C7BB-4E33-9E85-6C29CD40E370}"/>
    <cellStyle name="Note 16" xfId="2703" xr:uid="{0EEF7DDB-01D1-47A0-B38E-2FC639629118}"/>
    <cellStyle name="Note 17" xfId="2704" xr:uid="{555762C7-C743-4257-A3EB-19ECB16C1CA9}"/>
    <cellStyle name="Note 18" xfId="2705" xr:uid="{BB771285-B372-482F-A2C8-842E0C266692}"/>
    <cellStyle name="Note 19" xfId="2706" xr:uid="{62BDDF39-98D9-432F-8843-FCEBB1632932}"/>
    <cellStyle name="Note 2" xfId="231" xr:uid="{B4B72F9C-F89A-42A6-BB38-1585192D51E1}"/>
    <cellStyle name="Note 2 10" xfId="2707" xr:uid="{E76D9BD1-770E-4A72-B7D5-DDD8A4657604}"/>
    <cellStyle name="Note 2 11" xfId="2708" xr:uid="{6D853166-A404-452A-BFE0-60570438DF93}"/>
    <cellStyle name="Note 2 12" xfId="2709" xr:uid="{C360305C-DDD3-4EE7-AFB8-D5A908D1DB20}"/>
    <cellStyle name="Note 2 13" xfId="2710" xr:uid="{7058008A-4F9E-489F-AA2A-7BA1DD7AA125}"/>
    <cellStyle name="Note 2 14" xfId="2711" xr:uid="{249B347A-D2EF-411D-95C1-34655E662B74}"/>
    <cellStyle name="Note 2 15" xfId="2712" xr:uid="{67C728CD-52A7-48C7-95D1-9460F2E883A6}"/>
    <cellStyle name="Note 2 16" xfId="2713" xr:uid="{FA79D4F8-AAFF-48B0-95B9-C4B4810FE1F0}"/>
    <cellStyle name="Note 2 17" xfId="2714" xr:uid="{C7886139-C3C3-4A15-93B7-BACD63C45C24}"/>
    <cellStyle name="Note 2 18" xfId="2715" xr:uid="{123E69EC-EF7A-464C-9BC4-E41937645D1A}"/>
    <cellStyle name="Note 2 19" xfId="2716" xr:uid="{14B77FA1-4AC4-41F0-A528-79EE17676575}"/>
    <cellStyle name="Note 2 2" xfId="2717" xr:uid="{A45D1D04-0696-4E3C-AEAB-C330416A88EF}"/>
    <cellStyle name="Note 2 2 2" xfId="2718" xr:uid="{7F7BDF1D-B8DF-4976-8D32-4E1DD2985FF1}"/>
    <cellStyle name="Note 2 2 2 2" xfId="2719" xr:uid="{A069A09C-F309-4350-A0B5-F0EDC5B2C011}"/>
    <cellStyle name="Note 2 2 2 3" xfId="2720" xr:uid="{677652C2-F330-4BE5-AADE-ABD607447E5A}"/>
    <cellStyle name="Note 2 2 2 4" xfId="2721" xr:uid="{40058168-87B0-4640-B967-2D29500975FF}"/>
    <cellStyle name="Note 2 2 3" xfId="2722" xr:uid="{865B395D-2CD0-4830-8E6D-6BC7D8C2DE47}"/>
    <cellStyle name="Note 2 2 4" xfId="2723" xr:uid="{A0CA9E4A-4114-4EED-AB24-9662AECD44E4}"/>
    <cellStyle name="Note 2 2 5" xfId="2724" xr:uid="{B6950391-33CA-43BF-A05B-2A9904842013}"/>
    <cellStyle name="Note 2 2 6" xfId="2725" xr:uid="{92625EC5-1BB7-4E16-9C9B-37D1A8E68DB9}"/>
    <cellStyle name="Note 2 2 7" xfId="3621" xr:uid="{20D82307-12C8-42E2-9D5D-A514B1CD317D}"/>
    <cellStyle name="Note 2 20" xfId="2726" xr:uid="{EE99AE22-5115-4904-9ACB-94244DDE34D5}"/>
    <cellStyle name="Note 2 21" xfId="2727" xr:uid="{C7C4E3C6-4B43-4DC6-9557-15144E6C4D63}"/>
    <cellStyle name="Note 2 22" xfId="2728" xr:uid="{C6AE150B-C8B9-4956-9C2E-24B38BA19A2B}"/>
    <cellStyle name="Note 2 23" xfId="2729" xr:uid="{5720653C-4E5D-42E1-9E4B-1EC58FB16E23}"/>
    <cellStyle name="Note 2 24" xfId="2730" xr:uid="{EA47F090-2DE1-4440-8FBC-918D1A6937A0}"/>
    <cellStyle name="Note 2 25" xfId="2731" xr:uid="{B322474C-55EF-4A30-AD20-F2D0F10B9D1F}"/>
    <cellStyle name="Note 2 26" xfId="2732" xr:uid="{EFA624C9-3632-4ED0-B309-C0B25EAEB4BA}"/>
    <cellStyle name="Note 2 27" xfId="2733" xr:uid="{6CBEC5A3-F0AE-41F6-8A83-988E97712770}"/>
    <cellStyle name="Note 2 28" xfId="2734" xr:uid="{5D30FE2A-DC20-486E-BC81-9FFCA6743F26}"/>
    <cellStyle name="Note 2 29" xfId="2735" xr:uid="{DFEC29E6-DF4F-4A3B-BC02-AF104E9690D7}"/>
    <cellStyle name="Note 2 3" xfId="2736" xr:uid="{B028CCEE-A1D9-4355-A61E-BF778D5A6D16}"/>
    <cellStyle name="Note 2 3 2" xfId="2737" xr:uid="{E77808D1-E2F1-4AC4-B53B-D06F6F626361}"/>
    <cellStyle name="Note 2 3 3" xfId="2738" xr:uid="{0B3AE97F-40DF-4910-A5FB-8DA2026AF5CD}"/>
    <cellStyle name="Note 2 3 4" xfId="2739" xr:uid="{9198DA69-69C8-46BD-A1A3-53A67DBC5FAC}"/>
    <cellStyle name="Note 2 3 5" xfId="3758" xr:uid="{C4D541AA-615E-49DB-A81D-5071874DCA75}"/>
    <cellStyle name="Note 2 30" xfId="2740" xr:uid="{29A82610-7608-416A-86D8-0762F8DC2F9B}"/>
    <cellStyle name="Note 2 31" xfId="3528" xr:uid="{E774CC3D-F018-4E30-AC46-15F1D218DE13}"/>
    <cellStyle name="Note 2 32" xfId="3902" xr:uid="{5E9E9325-7796-43C4-AC27-E96C0851A519}"/>
    <cellStyle name="Note 2 4" xfId="2741" xr:uid="{9836AD78-9C0B-4530-B139-26CE82B9522A}"/>
    <cellStyle name="Note 2 4 2" xfId="2742" xr:uid="{A1F6025D-2E63-419F-98C3-78080D6E0139}"/>
    <cellStyle name="Note 2 4 3" xfId="2743" xr:uid="{D38BA785-F487-4146-921C-0E83B4395DDF}"/>
    <cellStyle name="Note 2 4 4" xfId="2744" xr:uid="{4F576170-DF0C-4996-8EA7-C6278D060273}"/>
    <cellStyle name="Note 2 4 5" xfId="4025" xr:uid="{A1D2E0C2-8F2E-4C7A-B919-D28A6158EFA6}"/>
    <cellStyle name="Note 2 5" xfId="2745" xr:uid="{E0F41F82-3154-4890-87AA-1CFC533A106F}"/>
    <cellStyle name="Note 2 6" xfId="2746" xr:uid="{6A643C27-AE66-4C45-87D2-1A7262FEBDF4}"/>
    <cellStyle name="Note 2 7" xfId="2747" xr:uid="{D32494E0-F2DF-435D-B937-F9C13B50A954}"/>
    <cellStyle name="Note 2 8" xfId="2748" xr:uid="{B7FFCE0A-9C36-43A2-A193-715754C4F814}"/>
    <cellStyle name="Note 2 9" xfId="2749" xr:uid="{83D12DE6-BABA-45D1-8830-FF5A45DD1448}"/>
    <cellStyle name="Note 20" xfId="2750" xr:uid="{EBD9843B-E5AC-48F4-B459-C4BA42416699}"/>
    <cellStyle name="Note 21" xfId="2751" xr:uid="{D0679BF5-7F8C-4257-A2D0-65175E1A93D4}"/>
    <cellStyle name="Note 22" xfId="2752" xr:uid="{F61841E2-FB9D-4D54-BD19-4EFDC9DFA955}"/>
    <cellStyle name="Note 23" xfId="2753" xr:uid="{0081A2E9-04E7-482C-A4F3-71CE009213FA}"/>
    <cellStyle name="Note 3" xfId="291" xr:uid="{EF9075A6-D219-448E-99D6-8B4114331F43}"/>
    <cellStyle name="Note 3 2" xfId="2754" xr:uid="{52676FD5-A320-458F-A412-5F8D0C81FF4C}"/>
    <cellStyle name="Note 3 2 2" xfId="4069" xr:uid="{23995E70-607B-456B-95AE-0DFAA0EDEEA7}"/>
    <cellStyle name="Note 3 3" xfId="2755" xr:uid="{BEC40212-9FCE-4FA4-BE11-FA893E0D034D}"/>
    <cellStyle name="Note 3 4" xfId="2756" xr:uid="{0A26F47F-0292-49FD-94AC-7D13B8EDDEA8}"/>
    <cellStyle name="Note 3 5" xfId="2757" xr:uid="{FFFF6112-F0CF-4E2D-97DB-344F2A0C135A}"/>
    <cellStyle name="Note 3 6" xfId="3404" xr:uid="{247F26F9-5E37-4200-A469-0FB954041274}"/>
    <cellStyle name="Note 3 7" xfId="3622" xr:uid="{4574DA1A-1BB6-4B3D-BD12-8B06374B1D64}"/>
    <cellStyle name="Note 4" xfId="2758" xr:uid="{6848D96E-E816-4117-B2B2-B7982ED5BA8A}"/>
    <cellStyle name="Note 4 2" xfId="2759" xr:uid="{BAE6B531-BDE2-43C4-87FF-19393B8E922F}"/>
    <cellStyle name="Note 4 2 2" xfId="4026" xr:uid="{4C298EC2-A382-4958-BB8A-5C4CF138C7C2}"/>
    <cellStyle name="Note 4 3" xfId="2760" xr:uid="{60CAF32C-4E27-4F46-BDA8-9E688FE1249B}"/>
    <cellStyle name="Note 4 4" xfId="2761" xr:uid="{57B15C74-8D32-454A-A547-44031418E13A}"/>
    <cellStyle name="Note 4 5" xfId="3623" xr:uid="{7A5F4671-450A-40F4-882D-0F65C0E9020B}"/>
    <cellStyle name="Note 5" xfId="2762" xr:uid="{DF527393-789C-4492-BA0A-0EEF9DF20DC3}"/>
    <cellStyle name="Note 5 2" xfId="2763" xr:uid="{E4CBF4C9-72C2-4A17-8D78-F183DB41DAE5}"/>
    <cellStyle name="Note 5 3" xfId="2764" xr:uid="{9B4EEB70-2F70-4281-BF05-B4BDCF2C3B3B}"/>
    <cellStyle name="Note 5 4" xfId="2765" xr:uid="{F1B58704-012C-410E-B452-9F5B30E1173A}"/>
    <cellStyle name="Note 5 5" xfId="3624" xr:uid="{AA42EFC0-E344-4A70-BA03-E6932A12F4ED}"/>
    <cellStyle name="Note 6" xfId="2766" xr:uid="{672D8C4A-7C2D-496B-BBE7-B59B105AA7F9}"/>
    <cellStyle name="Note 6 2" xfId="2767" xr:uid="{44212AB1-8D07-4FE9-B5AC-4C286F669764}"/>
    <cellStyle name="Note 6 3" xfId="2768" xr:uid="{14DC5BFE-9488-4B3D-A257-4541D1A007F6}"/>
    <cellStyle name="Note 6 4" xfId="2769" xr:uid="{ADFC7C57-C3EF-49A0-8524-F6089820E7A9}"/>
    <cellStyle name="Note 6 5" xfId="3625" xr:uid="{3634F777-C14C-4B97-9113-F993AE045A14}"/>
    <cellStyle name="Note 7" xfId="2770" xr:uid="{E4AC27F7-2D84-4AC9-B286-77EDB00EA65A}"/>
    <cellStyle name="Note 7 2" xfId="3626" xr:uid="{36570B49-98AC-4F78-9807-ECFCEA022985}"/>
    <cellStyle name="Note 8" xfId="2771" xr:uid="{DC1B266F-8893-47D1-8F1C-D672BD173498}"/>
    <cellStyle name="Note 8 2" xfId="3817" xr:uid="{9576C9CC-13B8-4AA7-BC5C-2BA5D3A221E8}"/>
    <cellStyle name="Note 9" xfId="2772" xr:uid="{5C8C8B1A-361D-42F0-A315-51FAEFB4153C}"/>
    <cellStyle name="Note 9 2" xfId="4024" xr:uid="{D0E70745-0560-4D4E-97AE-8987A4A74337}"/>
    <cellStyle name="Noᅲ" xfId="2773" xr:uid="{3C4E717A-78A1-4F94-A35F-F5C48276B7EC}"/>
    <cellStyle name="Number 1" xfId="2774" xr:uid="{942C0DA9-AE17-42A1-BCE7-859673A5BE3B}"/>
    <cellStyle name="oft Excel]_x000d__x000a_Comment=The open=/f lines load custom functions into the Paste Function list._x000d__x000a_Maximized=3_x000d__x000a_Basics=1_x000d__x000a_A" xfId="2775" xr:uid="{1E6C4A58-1BE9-426A-B9C4-DA79D18D915C}"/>
    <cellStyle name="Output" xfId="24" builtinId="21" customBuiltin="1"/>
    <cellStyle name="Output 10" xfId="2776" xr:uid="{225A3DDE-9498-4C06-A851-DE7984546671}"/>
    <cellStyle name="Output 11" xfId="2777" xr:uid="{7CB23CA6-9258-4368-A595-710DA960BE37}"/>
    <cellStyle name="Output 12" xfId="2778" xr:uid="{1E82A8B4-CB78-4D68-B522-319A2E123889}"/>
    <cellStyle name="Output 13" xfId="2779" xr:uid="{B62C9D29-3EF0-4EA0-8786-50CAB521086C}"/>
    <cellStyle name="Output 14" xfId="2780" xr:uid="{19C8C89C-726F-4D2A-8582-67FBBBE39C4A}"/>
    <cellStyle name="Output 2" xfId="232" xr:uid="{001EF180-4BA5-4B60-A039-5B54396264A8}"/>
    <cellStyle name="Output 2 10" xfId="2781" xr:uid="{A2F1BD8E-6E16-4B7B-8F71-E2D484F5CEF0}"/>
    <cellStyle name="Output 2 11" xfId="2782" xr:uid="{BBD1008E-11DF-4F51-BF56-E54976537E2A}"/>
    <cellStyle name="Output 2 12" xfId="2783" xr:uid="{DF778FF1-04B3-494D-BD49-ECCE7F1037A9}"/>
    <cellStyle name="Output 2 13" xfId="3529" xr:uid="{10315D26-5408-4D7A-AFEA-CC427730B3B6}"/>
    <cellStyle name="Output 2 2" xfId="2784" xr:uid="{C179E732-D410-48B4-925D-AA8CA19496BD}"/>
    <cellStyle name="Output 2 2 2" xfId="2785" xr:uid="{59877110-9442-4964-A393-B20DB13AE9DB}"/>
    <cellStyle name="Output 2 2 2 2" xfId="2786" xr:uid="{D1CAD3A7-3069-4A7F-A42E-15B2D75719EA}"/>
    <cellStyle name="Output 2 2 2 3" xfId="2787" xr:uid="{5FB203E6-9251-4B89-8FD8-8102AFF986A0}"/>
    <cellStyle name="Output 2 2 2 4" xfId="2788" xr:uid="{87441065-C75E-4A42-AD84-82CD20392EFA}"/>
    <cellStyle name="Output 2 2 3" xfId="2789" xr:uid="{535A7019-AC72-4F13-9023-68C554DFF30A}"/>
    <cellStyle name="Output 2 2 4" xfId="2790" xr:uid="{864E8F5E-387E-4257-95D1-A12488EC36EF}"/>
    <cellStyle name="Output 2 2 5" xfId="2791" xr:uid="{B169F593-3C6B-48ED-A830-CCDA3FF4C169}"/>
    <cellStyle name="Output 2 2 6" xfId="2792" xr:uid="{39CABF3C-4574-4AA2-9D60-48A3C10FD123}"/>
    <cellStyle name="Output 2 2 7" xfId="3759" xr:uid="{B3E487D0-A902-40AB-AC91-3517EAF14C42}"/>
    <cellStyle name="Output 2 3" xfId="2793" xr:uid="{659E00E3-9176-4746-99D4-7DD5F4005BB4}"/>
    <cellStyle name="Output 2 3 2" xfId="2794" xr:uid="{3E583963-7BEE-4905-BE3E-67411E39CC5F}"/>
    <cellStyle name="Output 2 3 3" xfId="2795" xr:uid="{6139539B-D2B8-4794-B172-29FE553E5040}"/>
    <cellStyle name="Output 2 3 4" xfId="2796" xr:uid="{12870513-9A3C-467F-8559-6730AB294665}"/>
    <cellStyle name="Output 2 3 5" xfId="4175" xr:uid="{C289A2D0-DA12-4CEA-BA96-F8E93F40FA31}"/>
    <cellStyle name="Output 2 4" xfId="2797" xr:uid="{F9ECEAB0-AF2F-4695-A64D-D41468CA184B}"/>
    <cellStyle name="Output 2 4 2" xfId="2798" xr:uid="{20C204A3-C0F7-47B5-8815-BDB82FC4C29D}"/>
    <cellStyle name="Output 2 4 3" xfId="2799" xr:uid="{24E21A8F-D8B3-4F8D-A822-5BBFFB75B916}"/>
    <cellStyle name="Output 2 4 4" xfId="2800" xr:uid="{3BDFB857-1E72-4DFA-8D11-2519D6018A11}"/>
    <cellStyle name="Output 2 5" xfId="2801" xr:uid="{6BBF7743-CFF0-44A4-8AC8-6F27F66DB1E2}"/>
    <cellStyle name="Output 2 6" xfId="2802" xr:uid="{E6D76C45-BE5A-44D4-AB76-53877EAA7943}"/>
    <cellStyle name="Output 2 7" xfId="2803" xr:uid="{AF5CA2B0-A85B-4919-9C6C-FF01A37C77A8}"/>
    <cellStyle name="Output 2 8" xfId="2804" xr:uid="{40E11B16-8915-4D88-94DF-949757EC8E29}"/>
    <cellStyle name="Output 2 9" xfId="2805" xr:uid="{4520E615-58A7-4793-B767-60F493CAC0C1}"/>
    <cellStyle name="Output 2_wp2010 ingTFFC2" xfId="2806" xr:uid="{0D1F3D87-7679-42FC-A2D6-932B8A34766D}"/>
    <cellStyle name="Output 3" xfId="2807" xr:uid="{F5CCA77E-518C-4E23-AAE8-0BD04652F05E}"/>
    <cellStyle name="Output 3 2" xfId="2808" xr:uid="{C38A3D87-A207-4B7C-852E-A4AB81A155C3}"/>
    <cellStyle name="Output 3 3" xfId="2809" xr:uid="{3D57630F-4E94-4FAC-B1EF-5DAF8D04C7D7}"/>
    <cellStyle name="Output 3 4" xfId="2810" xr:uid="{67E71C4C-381B-4AC1-9B5F-DDFB68E4BA1D}"/>
    <cellStyle name="Output 3 5" xfId="3680" xr:uid="{FBA4ACFB-4082-4C48-9A10-CA76FBBC8CFC}"/>
    <cellStyle name="Output 3_Lead 31.08.10_MSI #9" xfId="2811" xr:uid="{8B3F7DFC-4444-4903-A63E-19B8F6637483}"/>
    <cellStyle name="Output 4" xfId="2812" xr:uid="{917715E9-B332-44B5-8D63-692D2683E788}"/>
    <cellStyle name="Output 4 2" xfId="2813" xr:uid="{02DF07B9-1987-48D6-BF05-92F0F33B9F5C}"/>
    <cellStyle name="Output 4 3" xfId="2814" xr:uid="{5EFD4C3F-6FC8-4E35-A2EB-6FB3183F9682}"/>
    <cellStyle name="Output 4 4" xfId="2815" xr:uid="{C4E53B95-CFAD-40C7-9FE5-19A342ABCC92}"/>
    <cellStyle name="Output 4 5" xfId="3681" xr:uid="{B3DD91C3-03D5-4989-A44C-A8886C2577BB}"/>
    <cellStyle name="Output 5" xfId="2816" xr:uid="{92600CC6-23C2-42AF-994D-D169696CE717}"/>
    <cellStyle name="Output 5 2" xfId="2817" xr:uid="{39CB3AA8-A561-458F-89BD-910340991483}"/>
    <cellStyle name="Output 5 3" xfId="2818" xr:uid="{3B3A1BDE-AB6A-45E6-9C45-D81F4AC06150}"/>
    <cellStyle name="Output 5 4" xfId="2819" xr:uid="{912BECA2-2719-4D60-B579-5083A2375EB6}"/>
    <cellStyle name="Output 5 5" xfId="3812" xr:uid="{169DCCF2-6A21-41FD-A6B6-F1E3825E6BA3}"/>
    <cellStyle name="Output 6" xfId="2820" xr:uid="{3AB8891A-EC40-4948-9662-8578996958DA}"/>
    <cellStyle name="Output 7" xfId="2821" xr:uid="{844BD62F-71C0-42C5-9E42-5938480332D5}"/>
    <cellStyle name="Output 8" xfId="2822" xr:uid="{D62526A2-FBC7-4605-8C01-AC436B53C661}"/>
    <cellStyle name="Output 9" xfId="2823" xr:uid="{F2AF6326-B101-4687-AC56-FA1D6041E0EE}"/>
    <cellStyle name="Page Number" xfId="233" xr:uid="{E01FDDC6-8834-493A-B1BC-110304F1B40B}"/>
    <cellStyle name="Page Number 2" xfId="2824" xr:uid="{ACAEC2D6-BBDA-4AA8-9F76-9E25AAF511AB}"/>
    <cellStyle name="Percent (0%)" xfId="234" xr:uid="{840340E1-391D-4D58-BABB-C58017A3A3E6}"/>
    <cellStyle name="Percent (0%) 2" xfId="235" xr:uid="{C39D3B4C-4B64-4A3D-9F96-26816ED61CE4}"/>
    <cellStyle name="Percent (0%) 3" xfId="236" xr:uid="{19EC405E-746A-4CFE-94E4-D6F7A1274481}"/>
    <cellStyle name="Percent (0.0%)" xfId="237" xr:uid="{C85EF146-DDEB-406E-AD43-E141BCB40400}"/>
    <cellStyle name="Percent (0.0%) 2" xfId="238" xr:uid="{A2DB5EFC-AA73-46E2-96D0-8465BBAC160A}"/>
    <cellStyle name="Percent (0.0%) 3" xfId="239" xr:uid="{C635C104-4C04-4BFC-B74F-A688FAD1558F}"/>
    <cellStyle name="Percent (0.00%)" xfId="240" xr:uid="{7A49489C-D19A-4437-BA49-0B673EBE6F2A}"/>
    <cellStyle name="Percent (0.00%) 2" xfId="241" xr:uid="{F79F611F-1876-45ED-9943-A5D0D14E3C7C}"/>
    <cellStyle name="Percent (0.00%) 3" xfId="242" xr:uid="{066B3E9A-0D11-4968-8F4A-9F53DAD1D3E1}"/>
    <cellStyle name="Percent [2]" xfId="243" xr:uid="{8E4F2084-6472-405E-BBE2-12B7E7F82A13}"/>
    <cellStyle name="Percent [2] 10" xfId="2825" xr:uid="{5E94687B-01ED-40BD-B298-F5433E75208E}"/>
    <cellStyle name="Percent [2] 11" xfId="2826" xr:uid="{EB1F00BD-05D4-46B2-8EBF-977087289349}"/>
    <cellStyle name="Percent [2] 12" xfId="2827" xr:uid="{1E054D1C-0075-42D5-9072-1406AAAB0E19}"/>
    <cellStyle name="Percent [2] 2" xfId="2828" xr:uid="{A25734E2-9809-45A3-894C-5B6F8BDB4146}"/>
    <cellStyle name="Percent [2] 2 2" xfId="2829" xr:uid="{8877CFEA-B7DC-4C93-BF53-16E648D75495}"/>
    <cellStyle name="Percent [2] 2 3" xfId="2830" xr:uid="{1E3D601F-4BE7-41E3-BB0F-5AEB82130733}"/>
    <cellStyle name="Percent [2] 2 4" xfId="2831" xr:uid="{A69DDD81-E64A-498A-8740-D4EB72BA4292}"/>
    <cellStyle name="Percent [2] 3" xfId="2832" xr:uid="{251C2E8C-4C91-4997-B4EF-5AED371E698C}"/>
    <cellStyle name="Percent [2] 4" xfId="2833" xr:uid="{7BDA1521-B4E3-4CE7-B38B-6FF56439815F}"/>
    <cellStyle name="Percent [2] 5" xfId="2834" xr:uid="{79110154-B78D-4FC3-BF25-AB74BC898C46}"/>
    <cellStyle name="Percent [2] 6" xfId="2835" xr:uid="{6D49825F-91C7-4FEC-A652-41E6C1586614}"/>
    <cellStyle name="Percent [2] 7" xfId="2836" xr:uid="{0E92F787-E517-4F50-B8F8-8458481E8659}"/>
    <cellStyle name="Percent [2] 8" xfId="2837" xr:uid="{B5581F54-03C7-4B1C-846D-1E57429C924D}"/>
    <cellStyle name="Percent [2] 9" xfId="2838" xr:uid="{C93ADC9E-61E1-420A-BE98-17ADD680458B}"/>
    <cellStyle name="Percent 10" xfId="2839" xr:uid="{8113E875-720A-46E0-8E71-52AECFC3E600}"/>
    <cellStyle name="Percent 11" xfId="2840" xr:uid="{93C8E3ED-42A7-4D6C-B30D-0742FFBDFBA5}"/>
    <cellStyle name="Percent 11 2" xfId="2841" xr:uid="{F1B2DA36-B6EF-4D35-9302-DBE38D5E241B}"/>
    <cellStyle name="Percent 12" xfId="2842" xr:uid="{FFA10375-BA61-4F22-B7F4-57E33C9682F0}"/>
    <cellStyle name="Percent 12 2" xfId="2843" xr:uid="{45481328-8809-49AB-9411-8E6D5904552B}"/>
    <cellStyle name="Percent 13" xfId="2844" xr:uid="{225272E9-2DDD-406B-90FA-44EC5E764A95}"/>
    <cellStyle name="Percent 14" xfId="2845" xr:uid="{EA587A6E-450F-4B9F-A78D-E6EF1F1F0D9A}"/>
    <cellStyle name="Percent 14 2" xfId="2846" xr:uid="{6A4F9697-DAB9-4B6B-B490-56600786C6E3}"/>
    <cellStyle name="Percent 14 3" xfId="3417" xr:uid="{17FEDDFA-A968-4451-8B3F-B5E1FD90AB98}"/>
    <cellStyle name="Percent 14 4" xfId="3694" xr:uid="{B18C62D1-CA78-4DB6-B206-FFDAB9F541C7}"/>
    <cellStyle name="Percent 15" xfId="2847" xr:uid="{627346C0-9C07-4F9E-A278-3BA068FA8224}"/>
    <cellStyle name="Percent 15 2" xfId="4028" xr:uid="{28931893-753B-44C7-BEAC-0158D146A179}"/>
    <cellStyle name="Percent 16" xfId="2848" xr:uid="{C31BB15D-FBD9-4B15-A3CF-75A3176AF56A}"/>
    <cellStyle name="Percent 16 2" xfId="4102" xr:uid="{8EB08194-725F-42E6-ABD9-1CBCC43DDDC1}"/>
    <cellStyle name="Percent 17" xfId="2849" xr:uid="{BF2CEC85-3A46-49FE-BAC7-308912F18524}"/>
    <cellStyle name="Percent 17 2" xfId="2850" xr:uid="{BCEEC41B-7463-4D69-B85F-C35C8F890BCD}"/>
    <cellStyle name="Percent 17 3" xfId="4134" xr:uid="{B36B1719-DC6D-4A7D-AD6C-2D069D4326CC}"/>
    <cellStyle name="Percent 18" xfId="2851" xr:uid="{9560F6BC-0E5E-418A-97CD-64731BCA49FE}"/>
    <cellStyle name="Percent 18 2" xfId="2852" xr:uid="{02CFCBA6-F5E6-45A9-B68A-D962A74232F9}"/>
    <cellStyle name="Percent 19" xfId="2853" xr:uid="{FF4F7CB0-CDAA-4D3D-9E03-D6BFCA9F5721}"/>
    <cellStyle name="Percent 2" xfId="244" xr:uid="{8E045E46-7420-4951-93B6-F5D82E49855F}"/>
    <cellStyle name="Percent 2 2" xfId="2854" xr:uid="{9F5C62A7-581D-4392-9874-9B4C7085C016}"/>
    <cellStyle name="Percent 2 2 2" xfId="2855" xr:uid="{EFB9C019-9A63-402D-969C-DEC505B5F56A}"/>
    <cellStyle name="Percent 2 2 2 2" xfId="2856" xr:uid="{B40FB38F-7BE8-4BD0-8339-1FA5101199A0}"/>
    <cellStyle name="Percent 2 2 2 3" xfId="2857" xr:uid="{9670D91C-6E74-4ADF-AC0B-3319F74D69FA}"/>
    <cellStyle name="Percent 2 2 2 4" xfId="2858" xr:uid="{45A57174-DEA2-42AA-A0B6-1C235619874D}"/>
    <cellStyle name="Percent 2 2 2 5" xfId="2859" xr:uid="{8355A8C0-EFE6-4B4E-BBD1-5BBBEB3DA5F6}"/>
    <cellStyle name="Percent 2 2 2 6" xfId="2860" xr:uid="{7D648314-0994-4AC7-981E-D4ED96A18D39}"/>
    <cellStyle name="Percent 2 2 2 7" xfId="4176" xr:uid="{3A15ED5F-0E5F-406A-B522-34A0F6C2B18A}"/>
    <cellStyle name="Percent 2 2 3" xfId="2861" xr:uid="{82FB210D-1E3E-4834-8EA5-144C9A97648B}"/>
    <cellStyle name="Percent 2 2 4" xfId="2862" xr:uid="{E6BB4502-F17F-49A0-A9E7-FE905E15C6AF}"/>
    <cellStyle name="Percent 2 2 5" xfId="2863" xr:uid="{FD5D93F5-2DC9-4DB8-8E12-3A32685371EC}"/>
    <cellStyle name="Percent 2 2 6" xfId="2864" xr:uid="{151372D6-6882-4F2A-A8CC-05CACE8A4AB3}"/>
    <cellStyle name="Percent 2 2 7" xfId="2865" xr:uid="{63ACC207-1A5F-4FE8-A333-FD234CA19D41}"/>
    <cellStyle name="Percent 2 3" xfId="2866" xr:uid="{97CA342F-9ECD-4045-A0C9-51C517FD6BFC}"/>
    <cellStyle name="Percent 2 3 2" xfId="4029" xr:uid="{2875486B-1171-4D21-9B01-32B9DB40B901}"/>
    <cellStyle name="Percent 2 4" xfId="2867" xr:uid="{5DA05C95-FEE5-4EA4-A02A-42CE0B0CD5CE}"/>
    <cellStyle name="Percent 2 4 2" xfId="4135" xr:uid="{EE120CEA-7634-4823-967E-2D3102C3BE7E}"/>
    <cellStyle name="Percent 2 5" xfId="2868" xr:uid="{EFF01FF1-99E4-4924-87A6-7E951C42DD90}"/>
    <cellStyle name="Percent 20" xfId="2869" xr:uid="{E6A2FAEC-8102-4BBC-AEE4-D3DD644AA7DF}"/>
    <cellStyle name="Percent 21" xfId="2870" xr:uid="{0D83C9C3-5B22-4B26-920C-24CE4FBAB024}"/>
    <cellStyle name="Percent 22" xfId="2871" xr:uid="{FEAF625A-11DD-449C-BB3A-B348BEB672B3}"/>
    <cellStyle name="Percent 23" xfId="2872" xr:uid="{843111B9-AAF1-41FB-A36D-8E8411747410}"/>
    <cellStyle name="Percent 24" xfId="2873" xr:uid="{6D76CB93-9942-40E4-BBB1-2CE8A6623C05}"/>
    <cellStyle name="Percent 25" xfId="2874" xr:uid="{0012793F-910A-46F0-A51B-999F65EE79AA}"/>
    <cellStyle name="Percent 26" xfId="2875" xr:uid="{16B582AE-614E-43D6-AB78-EE7263364583}"/>
    <cellStyle name="Percent 27" xfId="3484" xr:uid="{DBFD2059-32C3-4AC8-8111-066AC9506F86}"/>
    <cellStyle name="Percent 28" xfId="3547" xr:uid="{D5AC548F-29DD-4344-A103-68B092A0FAAB}"/>
    <cellStyle name="Percent 29" xfId="3874" xr:uid="{BDA4C401-2FE5-4ECB-802C-A95B8D322B3D}"/>
    <cellStyle name="Percent 3" xfId="245" xr:uid="{4E1E4F53-168D-40A6-AD9B-86F936C24587}"/>
    <cellStyle name="Percent 3 2" xfId="2876" xr:uid="{6B193F30-8B3E-411D-AF22-B4DFA9C8DFB3}"/>
    <cellStyle name="Percent 3 2 2" xfId="2877" xr:uid="{669ED597-ECC4-431B-90C3-F2DAD672F028}"/>
    <cellStyle name="Percent 3 3" xfId="2878" xr:uid="{0A911C13-3C3D-4760-BA95-B766FF5BFCF5}"/>
    <cellStyle name="Percent 3 4" xfId="2879" xr:uid="{C1C40355-8AB9-4744-B919-DDBD9C63B8F7}"/>
    <cellStyle name="Percent 3 5" xfId="2880" xr:uid="{F3CD2972-D7E5-4FEB-8B4A-6EAC73D1C15E}"/>
    <cellStyle name="Percent 3 6" xfId="2881" xr:uid="{C1AD85A0-72EA-4BE3-9B64-DB27F8DE8065}"/>
    <cellStyle name="Percent 3 7" xfId="2882" xr:uid="{57A28F97-0A8F-433F-8EFF-06450E31247C}"/>
    <cellStyle name="Percent 3 8" xfId="2883" xr:uid="{A98C6ED9-F885-4316-8D8E-A2EA3BD00447}"/>
    <cellStyle name="Percent 30" xfId="3885" xr:uid="{80BA106B-613D-43C4-93B3-65C79C1379F2}"/>
    <cellStyle name="Percent 31" xfId="3907" xr:uid="{26E37703-9BB4-47CC-8D3A-BC432BD9D5A5}"/>
    <cellStyle name="Percent 32" xfId="3912" xr:uid="{10939758-B362-4A1A-96DA-F1B656884F6A}"/>
    <cellStyle name="Percent 33" xfId="3908" xr:uid="{0674A4B9-7314-434F-8D24-1D9CCB25DA84}"/>
    <cellStyle name="Percent 34" xfId="3920" xr:uid="{07ACD642-5C79-45A0-B1F4-03DB24EBCB30}"/>
    <cellStyle name="Percent 4" xfId="246" xr:uid="{3E35E843-AA7F-41AD-AC7A-6A6EC1DA4939}"/>
    <cellStyle name="Percent 4 2" xfId="2884" xr:uid="{81D6B9D7-E1DA-4E9D-99F4-8401FC62453D}"/>
    <cellStyle name="Percent 4 3" xfId="2885" xr:uid="{B51A0F1E-12FE-44BB-BEBF-F687AD4238A1}"/>
    <cellStyle name="Percent 4 4" xfId="2886" xr:uid="{85EF591C-5968-4409-9418-6757BFF07D73}"/>
    <cellStyle name="Percent 5" xfId="247" xr:uid="{1C9017F3-F916-4220-AB75-CA6577E4EC95}"/>
    <cellStyle name="Percent 5 2" xfId="2887" xr:uid="{C5FDB1DB-5085-458C-B585-AD1841E55EA4}"/>
    <cellStyle name="Percent 5 3" xfId="3544" xr:uid="{FE27DD40-F364-40D6-9405-65282263E797}"/>
    <cellStyle name="Percent 6" xfId="2888" xr:uid="{D5C95524-A415-437A-AF25-D650A2F26151}"/>
    <cellStyle name="Percent 6 2" xfId="2889" xr:uid="{4B01E94D-0A8E-4A22-99C2-96F1EA679230}"/>
    <cellStyle name="Percent 7" xfId="2890" xr:uid="{59C819BC-6BDA-4CB2-AEE0-E9F22EF8BB4D}"/>
    <cellStyle name="Percent 7 2" xfId="2891" xr:uid="{111F4925-4C0E-4263-B592-DC4F5E5724C5}"/>
    <cellStyle name="Percent 7 2 2" xfId="2892" xr:uid="{065717BF-EF1C-4277-936C-32760A1A0E54}"/>
    <cellStyle name="Percent 8" xfId="2893" xr:uid="{3A6D5988-CE20-4D20-957B-43E7FA840D9B}"/>
    <cellStyle name="Percent 8 2" xfId="2894" xr:uid="{D9DF85A3-B379-4FD3-B1EF-D61BB21EC1B0}"/>
    <cellStyle name="Percent 8 3" xfId="2895" xr:uid="{4AC9DB8B-B27C-428A-B84A-4A12ACBD1633}"/>
    <cellStyle name="Percent 8 4" xfId="2896" xr:uid="{A312D37D-D674-4E04-922B-49CE03EBFBE9}"/>
    <cellStyle name="Percent 9" xfId="2897" xr:uid="{B97030B0-24D3-4212-B133-3C413714A9A5}"/>
    <cellStyle name="Percent 9 2" xfId="2898" xr:uid="{033973C4-5DDB-4A84-94B4-F3180837AF85}"/>
    <cellStyle name="price" xfId="2899" xr:uid="{7621F9F7-857B-4FA8-8EB1-808107225594}"/>
    <cellStyle name="pwstyle" xfId="2900" xr:uid="{7E086F74-2409-47E9-8540-F95A1CEE937E}"/>
    <cellStyle name="Quantity" xfId="248" xr:uid="{2A3D7F43-7135-468B-898C-F1C83D73143B}"/>
    <cellStyle name="Quantity 10" xfId="2901" xr:uid="{87153086-AFCB-4456-9C38-652412935F5D}"/>
    <cellStyle name="Quantity 11" xfId="2902" xr:uid="{29043282-C63E-4E05-9DEC-07467B3A479E}"/>
    <cellStyle name="Quantity 12" xfId="2903" xr:uid="{798BDD24-EDF7-4C58-9888-D9EBDD562814}"/>
    <cellStyle name="Quantity 2" xfId="2904" xr:uid="{E225DA02-F946-470F-ADD2-679F3E80DA78}"/>
    <cellStyle name="Quantity 2 2" xfId="2905" xr:uid="{ACF80AFB-FCBD-4AE1-89DD-FF5000D046FD}"/>
    <cellStyle name="Quantity 2 3" xfId="2906" xr:uid="{E9CC3A38-4F85-448E-B79B-ABB4FFE1DD91}"/>
    <cellStyle name="Quantity 2 4" xfId="2907" xr:uid="{97E0F3A4-48AC-47B7-9EAF-8BF5F5D26CFD}"/>
    <cellStyle name="Quantity 2_ธนสารพลัส 25.09  LEAD&amp;FS" xfId="2908" xr:uid="{8E7B65F0-5C63-4DD2-9B4D-AF48DF909D6E}"/>
    <cellStyle name="Quantity 3" xfId="2909" xr:uid="{D5520D5E-1929-4325-B46D-6AAC206F47A0}"/>
    <cellStyle name="Quantity 4" xfId="2910" xr:uid="{095D85D1-4024-42FE-A023-B21DB999CB23}"/>
    <cellStyle name="Quantity 5" xfId="2911" xr:uid="{0F02A7B3-25DC-4F25-A047-4B0A5B602803}"/>
    <cellStyle name="Quantity 6" xfId="2912" xr:uid="{ACD03B72-CB0A-4045-A689-10DF79786090}"/>
    <cellStyle name="Quantity 7" xfId="2913" xr:uid="{8407110D-9EC5-4046-8024-B6D173C1DE4F}"/>
    <cellStyle name="Quantity 8" xfId="2914" xr:uid="{FCC75400-7698-4137-A693-A54ED1B78213}"/>
    <cellStyle name="Quantity 9" xfId="2915" xr:uid="{B2B65DE0-04D3-4676-97B2-26190AE972DF}"/>
    <cellStyle name="Quantity_Book1" xfId="2916" xr:uid="{4DB688E1-9B2E-4320-96B1-883E2B122C2F}"/>
    <cellStyle name="revised" xfId="2917" xr:uid="{1AB1DF3E-4E7E-4DEB-87F2-E4298680FA85}"/>
    <cellStyle name="RevList" xfId="2918" xr:uid="{DCF4D9C8-550B-4D54-BBD8-CB6F37ACC344}"/>
    <cellStyle name="rowStyleNumber" xfId="2919" xr:uid="{9F84B187-FE89-4558-8604-63FF4B728546}"/>
    <cellStyle name="rowStyleNumber 10" xfId="2920" xr:uid="{86D6A296-FCB7-4868-809A-9AF4CE970629}"/>
    <cellStyle name="rowStyleNumber 11" xfId="2921" xr:uid="{29392A7E-5C6E-48AD-87EE-C14482A0440E}"/>
    <cellStyle name="rowStyleNumber 12" xfId="2922" xr:uid="{4B03EFA3-795F-45A6-B35D-5C10763A805C}"/>
    <cellStyle name="rowStyleNumber 2" xfId="2923" xr:uid="{B80BBE8A-9F68-4023-9068-FE401AFCA825}"/>
    <cellStyle name="rowStyleNumber 2 2" xfId="2924" xr:uid="{31B8B6D8-8B39-44CA-80A5-FB529D3AE02E}"/>
    <cellStyle name="rowStyleNumber 2 3" xfId="2925" xr:uid="{CFF29BB7-B3B1-495B-93F6-071118361BA2}"/>
    <cellStyle name="rowStyleNumber 2 4" xfId="2926" xr:uid="{B7A2082F-B801-4F82-84F8-AB577C11099E}"/>
    <cellStyle name="rowStyleNumber 2_ธนสารพลัส 25.09  LEAD&amp;FS" xfId="2927" xr:uid="{AEED8690-0859-479C-A341-E4BFCC8B7816}"/>
    <cellStyle name="rowStyleNumber 3" xfId="2928" xr:uid="{9E187864-E334-4E75-A2CA-4CCE3002DE0E}"/>
    <cellStyle name="rowStyleNumber 4" xfId="2929" xr:uid="{45918CF5-A86E-4542-A619-19D1211408B8}"/>
    <cellStyle name="rowStyleNumber 5" xfId="2930" xr:uid="{645048A6-943F-4350-922A-E77C46A9DE4C}"/>
    <cellStyle name="rowStyleNumber 6" xfId="2931" xr:uid="{AB2D74AD-0D9A-4FE5-A7D8-5645EA324D13}"/>
    <cellStyle name="rowStyleNumber 7" xfId="2932" xr:uid="{3544CFE4-7462-4278-B4FE-EEA277F35CEE}"/>
    <cellStyle name="rowStyleNumber 8" xfId="2933" xr:uid="{7767E7A8-5A7B-4940-B939-6A8CEEE35E80}"/>
    <cellStyle name="rowStyleNumber 9" xfId="2934" xr:uid="{56428B3B-03F6-4DC0-A605-73F196025DDE}"/>
    <cellStyle name="rowStyleNumber_Book1" xfId="2935" xr:uid="{D33F2382-C17B-47E6-A862-367F909A0BBD}"/>
    <cellStyle name="rowStyleStringLeft" xfId="2936" xr:uid="{A6600A77-4829-44BF-A5F5-2E857E250B55}"/>
    <cellStyle name="rowStyleStringLeft 10" xfId="2937" xr:uid="{E3484691-3F02-4C21-9BB3-3327FD0DFA26}"/>
    <cellStyle name="rowStyleStringLeft 11" xfId="2938" xr:uid="{8942473A-06E3-4C36-BC1B-6DB11EAC9CB7}"/>
    <cellStyle name="rowStyleStringLeft 12" xfId="2939" xr:uid="{A3B90377-0D67-404A-9451-51F12228B01C}"/>
    <cellStyle name="rowStyleStringLeft 2" xfId="2940" xr:uid="{04A840FA-DC8D-422C-8170-C685785D4B20}"/>
    <cellStyle name="rowStyleStringLeft 2 2" xfId="2941" xr:uid="{F18E8B75-CE68-451B-B243-5F03EAF89E1A}"/>
    <cellStyle name="rowStyleStringLeft 2 3" xfId="2942" xr:uid="{5B76C3B0-57EA-484F-B1A5-A37D6B22AC6F}"/>
    <cellStyle name="rowStyleStringLeft 2 4" xfId="2943" xr:uid="{D579DDF1-2C8D-40C5-B362-EFEFC82B4B3A}"/>
    <cellStyle name="rowStyleStringLeft 2_ธนสารพลัส 25.09  LEAD&amp;FS" xfId="2944" xr:uid="{15349230-A8DE-41E3-91F4-A24EBEB29DE6}"/>
    <cellStyle name="rowStyleStringLeft 3" xfId="2945" xr:uid="{C836FCF7-CED6-4116-995C-E21B1BA4E7CB}"/>
    <cellStyle name="rowStyleStringLeft 4" xfId="2946" xr:uid="{678A2118-BA7D-4E95-A981-C3EC2368E245}"/>
    <cellStyle name="rowStyleStringLeft 5" xfId="2947" xr:uid="{688A9DF5-89AB-4471-BB9B-7CC8FB3A93EE}"/>
    <cellStyle name="rowStyleStringLeft 6" xfId="2948" xr:uid="{63C9E43A-FE75-4CBB-A137-EC0C0A7C0329}"/>
    <cellStyle name="rowStyleStringLeft 7" xfId="2949" xr:uid="{6D962FB7-70D6-4BF0-B28D-61C1736806AD}"/>
    <cellStyle name="rowStyleStringLeft 8" xfId="2950" xr:uid="{FCF28811-E542-47AA-8731-3DA59638F07E}"/>
    <cellStyle name="rowStyleStringLeft 9" xfId="2951" xr:uid="{59B454BE-2900-4515-9982-959F390E3C38}"/>
    <cellStyle name="rowStyleStringLeft_Book1" xfId="2952" xr:uid="{E408848B-EC1C-40D4-B4AE-CB574611CD18}"/>
    <cellStyle name="S0" xfId="2953" xr:uid="{6A5B5BA3-D622-401A-8CC2-FC9684A8CFD4}"/>
    <cellStyle name="S1" xfId="2954" xr:uid="{1B3179D6-DC6A-45FC-8E62-D5A0143D3075}"/>
    <cellStyle name="S10" xfId="2955" xr:uid="{8BB6E241-AD03-426A-A4F7-DD6B11B0BD14}"/>
    <cellStyle name="S11" xfId="2956" xr:uid="{CD91C44B-EF75-4272-A392-9822FE0889E2}"/>
    <cellStyle name="S12" xfId="2957" xr:uid="{43317CC0-397E-4E23-BD12-17B47B65B9AF}"/>
    <cellStyle name="S13" xfId="2958" xr:uid="{5320752A-0F52-4A13-B4EA-6A4E94D03955}"/>
    <cellStyle name="S14" xfId="2959" xr:uid="{08C1D906-356A-4487-9949-5E69A530E588}"/>
    <cellStyle name="S15" xfId="2960" xr:uid="{65C27047-EE5A-4E8A-A7BF-2CA3A6937D6D}"/>
    <cellStyle name="S16" xfId="2961" xr:uid="{AB3F0A47-B7B8-4CAF-8390-5D7A1610684B}"/>
    <cellStyle name="S17" xfId="2962" xr:uid="{8473BCB5-253D-42F8-B94A-9949AD198B3A}"/>
    <cellStyle name="S18" xfId="2963" xr:uid="{1AEF5E92-D364-46FC-8FB0-6D2039032E2E}"/>
    <cellStyle name="S19" xfId="2964" xr:uid="{63C025E4-2167-4383-B7C6-E1785F7ADD35}"/>
    <cellStyle name="S2" xfId="2965" xr:uid="{82729D4A-D59F-4195-8852-8CA3802E2AC7}"/>
    <cellStyle name="S20" xfId="2966" xr:uid="{BA644305-18FC-4057-9C74-F5611247E0DF}"/>
    <cellStyle name="S21" xfId="2967" xr:uid="{55C7F6AC-EA57-4C5E-AC15-3876E77A2387}"/>
    <cellStyle name="S22" xfId="2968" xr:uid="{5204F880-50DC-4161-A929-BF6A02D8A57A}"/>
    <cellStyle name="S23" xfId="2969" xr:uid="{DF23731D-CB65-489C-A00A-E655CCD72254}"/>
    <cellStyle name="S24" xfId="2970" xr:uid="{68237C92-2B1A-42FB-B641-F46C0D764720}"/>
    <cellStyle name="S25" xfId="2971" xr:uid="{62327DCF-0354-4739-87BE-E4606D107637}"/>
    <cellStyle name="S26" xfId="2972" xr:uid="{0EAD73F0-6A58-46B0-B6EB-2E1784E6CF30}"/>
    <cellStyle name="S27" xfId="2973" xr:uid="{D6EA2203-B9CA-4EDF-A967-C315B7F72EEF}"/>
    <cellStyle name="S3" xfId="2974" xr:uid="{27AEEF42-8651-4712-830A-FF9D859CBDFD}"/>
    <cellStyle name="S4" xfId="2975" xr:uid="{D145BF6C-FB8A-4242-A430-EECDD47BC8FF}"/>
    <cellStyle name="S5" xfId="2976" xr:uid="{F51EA7B5-5683-4644-8BE0-8A7F90385060}"/>
    <cellStyle name="S6" xfId="2977" xr:uid="{EC197653-77DB-4215-85F8-2EBE96240D75}"/>
    <cellStyle name="S7" xfId="2978" xr:uid="{86C2F204-E6D2-44EE-A625-36A0BC48C530}"/>
    <cellStyle name="S8" xfId="2979" xr:uid="{C9CAE0A0-425D-484D-B369-CB65C12FBBC2}"/>
    <cellStyle name="S9" xfId="2980" xr:uid="{70233F76-5EDD-4E4D-B27C-B0959D996F92}"/>
    <cellStyle name="Salomon Logo" xfId="249" xr:uid="{6003D255-649E-44DA-A1B6-B6B6A0AAE37E}"/>
    <cellStyle name="Salomon Logo 2" xfId="2981" xr:uid="{2F54B88B-D531-4396-933D-7B4176FE70E7}"/>
    <cellStyle name="SAPBEXaggData" xfId="2982" xr:uid="{36B9ADE0-ED38-408C-BE58-96673518D2D3}"/>
    <cellStyle name="SAPBEXaggItem" xfId="2983" xr:uid="{FFFFF979-B5ED-46AA-A676-971ED4AF9FCF}"/>
    <cellStyle name="SAPBEXchaText" xfId="2984" xr:uid="{FD2C4213-E544-482F-951E-86B1FD4D36CD}"/>
    <cellStyle name="SAPBEXfilterDrill" xfId="2985" xr:uid="{1A8E6498-B7D5-4511-8C15-17D9267EC6A5}"/>
    <cellStyle name="SAPBEXfilterItem" xfId="2986" xr:uid="{46C66D96-20E8-4F54-823B-5494A4B85573}"/>
    <cellStyle name="SAPBEXheaderItem" xfId="2987" xr:uid="{73E4BB49-9BA0-47B9-B790-C4EBEA312C50}"/>
    <cellStyle name="SAPBEXheaderText" xfId="2988" xr:uid="{A51ECD4D-FB42-4C4C-950D-D5502DBB30DA}"/>
    <cellStyle name="SAPBEXstdData" xfId="2989" xr:uid="{E5DB19B8-910B-45EF-A305-9CCF8C8248AB}"/>
    <cellStyle name="SAPBEXstdItem" xfId="2990" xr:uid="{11043FE7-5C6A-43A2-8EA3-64EE106715D7}"/>
    <cellStyle name="SAPBEXstdItemX" xfId="2991" xr:uid="{405023C1-4374-4A88-B8A4-3809E88BB5BF}"/>
    <cellStyle name="SAPBEXtitle" xfId="2992" xr:uid="{73868913-6690-420B-B5C1-917D3DF838FB}"/>
    <cellStyle name="section" xfId="2993" xr:uid="{E7DBBC0F-31EC-406B-82F9-FA1562A5F819}"/>
    <cellStyle name="Standard_BS14" xfId="2994" xr:uid="{30879369-F6BD-4191-B6CE-48B41C816A85}"/>
    <cellStyle name="Style 1" xfId="2995" xr:uid="{DFEBFFA0-E95D-4ECD-9219-37B78FFBBEBC}"/>
    <cellStyle name="subhead" xfId="2996" xr:uid="{E09C60B3-5274-447E-A1F0-600AD34B2108}"/>
    <cellStyle name="Subtotal" xfId="2997" xr:uid="{FCA87926-11EF-4F9D-BBAD-8F4E559A6C4E}"/>
    <cellStyle name="Table Head" xfId="250" xr:uid="{B49B047E-1EFB-4DEA-9960-F386EE9D1919}"/>
    <cellStyle name="Table Head 2" xfId="2998" xr:uid="{EE1010D8-6983-4B61-BCA7-FD558E36DAC3}"/>
    <cellStyle name="Table Source" xfId="251" xr:uid="{0B7359FE-12E4-40D9-8D0E-E6690EE8E06B}"/>
    <cellStyle name="Table Source 2" xfId="2999" xr:uid="{48A542ED-B549-440D-A862-74CF6C498998}"/>
    <cellStyle name="Table Text" xfId="252" xr:uid="{472E0CFC-593E-4DA9-8B6F-02A36B358B0F}"/>
    <cellStyle name="Table Title" xfId="253" xr:uid="{0D1ACBF2-4C3B-4CF3-B53E-8BBFD7D32458}"/>
    <cellStyle name="Table Title 2" xfId="3000" xr:uid="{7CA0DD78-86AC-445F-9CF6-8BEAFF65BBBF}"/>
    <cellStyle name="Table Units" xfId="254" xr:uid="{312BD4CC-1B77-4735-A237-F8ECCA492F23}"/>
    <cellStyle name="Table Units 2" xfId="3001" xr:uid="{D7069CF3-1B85-4606-9E75-E2EB93262C7C}"/>
    <cellStyle name="Text" xfId="255" xr:uid="{115861CF-7F2E-4A8E-87F2-0D6CA1EFC0F8}"/>
    <cellStyle name="Text 1" xfId="256" xr:uid="{A7DA10AE-B9DA-4777-9E76-926BDB3526F0}"/>
    <cellStyle name="Text 1 2" xfId="3002" xr:uid="{4C2E50F1-E210-4845-AAFD-B0BCB586D3E0}"/>
    <cellStyle name="Text 2" xfId="257" xr:uid="{CFBD3417-8FCF-4219-AA73-5F94A638B723}"/>
    <cellStyle name="Text 2 2" xfId="3003" xr:uid="{B4C1F2C0-C462-458B-BA6B-6B094B63D27C}"/>
    <cellStyle name="Text 3" xfId="3004" xr:uid="{CA850DBF-94BF-47CE-995E-EAECEA109D58}"/>
    <cellStyle name="Text Head 1" xfId="258" xr:uid="{E49F5210-4437-44BF-8B96-2EC622D15B51}"/>
    <cellStyle name="Text Head 1 2" xfId="3005" xr:uid="{267B2044-F530-455C-B903-12D6342145EE}"/>
    <cellStyle name="Text Head 2" xfId="259" xr:uid="{9D33E83D-F1A5-4D6D-9D7D-EDCF0A19A3A7}"/>
    <cellStyle name="Text Head 2 2" xfId="3006" xr:uid="{A986F31C-7142-4FF7-B566-70281E784A26}"/>
    <cellStyle name="Text Indent 1" xfId="260" xr:uid="{CF032D53-2EC3-4F25-AF8A-8131696C475E}"/>
    <cellStyle name="Text Indent 1 2" xfId="3007" xr:uid="{BCDF2AC0-FC50-4801-BB9B-5D7213D402F7}"/>
    <cellStyle name="Text Indent 2" xfId="261" xr:uid="{9CE16EB0-1929-4191-8B57-FC3371955CD3}"/>
    <cellStyle name="Text Indent 2 2" xfId="3008" xr:uid="{2F9D3F16-7180-4F29-8EA6-514A716A637E}"/>
    <cellStyle name="Text_6_Bond&amp;TB" xfId="3009" xr:uid="{C0978B02-5986-47FE-B935-641F94E0513E}"/>
    <cellStyle name="Title 10" xfId="3010" xr:uid="{A786F28C-887A-4948-8BA9-9F3762569DFD}"/>
    <cellStyle name="Title 11" xfId="3011" xr:uid="{2137368A-7575-4C01-8E26-E4C3BCBA7509}"/>
    <cellStyle name="Title 12" xfId="3012" xr:uid="{08EB2CA4-7D75-48A6-945A-DCD63F615302}"/>
    <cellStyle name="Title 13" xfId="3013" xr:uid="{4A239DB8-13DB-45D4-96A1-8A0CF1E60B02}"/>
    <cellStyle name="Title 14" xfId="3014" xr:uid="{2AEE8A9A-3602-4D78-AD98-CCB03E238298}"/>
    <cellStyle name="Title 15" xfId="279" xr:uid="{74EE28F8-8397-4417-B4A7-364E022C82E5}"/>
    <cellStyle name="Title 2" xfId="262" xr:uid="{8F4E0717-E84A-451C-B537-37AC1461F2C2}"/>
    <cellStyle name="Title 2 10" xfId="3015" xr:uid="{E491E3A7-CD9D-4932-9303-3B7FED851A28}"/>
    <cellStyle name="Title 2 11" xfId="3016" xr:uid="{4DE94F03-F286-4152-A323-B8B5C5631ED7}"/>
    <cellStyle name="Title 2 12" xfId="3017" xr:uid="{EC059233-001E-4D07-BF0D-A6DB773B5223}"/>
    <cellStyle name="Title 2 13" xfId="3682" xr:uid="{3325DDA5-D502-4DF2-8604-A9761B73D0A0}"/>
    <cellStyle name="Title 2 2" xfId="3018" xr:uid="{6532032D-01EE-4C3D-A495-36E62C2A1E6F}"/>
    <cellStyle name="Title 2 2 2" xfId="3019" xr:uid="{10D31AE1-AD52-489F-8606-9E2E17F84184}"/>
    <cellStyle name="Title 2 2 2 2" xfId="3020" xr:uid="{6EB983EE-514C-442B-B819-B20AF95EC99F}"/>
    <cellStyle name="Title 2 2 2 3" xfId="3021" xr:uid="{76EF55E0-1849-4085-B41D-F0B954A01F10}"/>
    <cellStyle name="Title 2 2 2 4" xfId="3022" xr:uid="{F0F56C13-9217-473D-B22A-609D3C9D8288}"/>
    <cellStyle name="Title 2 2 3" xfId="3023" xr:uid="{7D4BC18C-F164-40A1-A118-89BE6ED5FB2F}"/>
    <cellStyle name="Title 2 2 4" xfId="3024" xr:uid="{86B51A77-6E55-4662-B459-B8181CBB4613}"/>
    <cellStyle name="Title 2 2 5" xfId="3025" xr:uid="{B63B3767-F263-434E-8A6C-D9C12664F93E}"/>
    <cellStyle name="Title 2 2 6" xfId="3026" xr:uid="{E01DE04D-6ADD-40AC-8353-CCEEE7E45EC7}"/>
    <cellStyle name="Title 2 3" xfId="3027" xr:uid="{1A40FD68-F933-4DAF-A9A8-ACAF1A816DA0}"/>
    <cellStyle name="Title 2 3 2" xfId="3028" xr:uid="{9719C4F6-A387-4B40-9052-FCB1C2D98CDB}"/>
    <cellStyle name="Title 2 3 3" xfId="3029" xr:uid="{D52A6AB8-6454-4D48-9FFC-6E46074D4AF0}"/>
    <cellStyle name="Title 2 3 4" xfId="3030" xr:uid="{D1B1473E-A848-44F4-B6CD-5D1B59572B3C}"/>
    <cellStyle name="Title 2 4" xfId="3031" xr:uid="{5BDD86EE-E450-4244-B725-02EBF0428877}"/>
    <cellStyle name="Title 2 4 2" xfId="3032" xr:uid="{BAA4F53D-88E1-4CC4-B746-DDE4183010E1}"/>
    <cellStyle name="Title 2 4 3" xfId="3033" xr:uid="{55B5D412-8110-4154-9C6B-341025DB388F}"/>
    <cellStyle name="Title 2 4 4" xfId="3034" xr:uid="{9DBB81BE-D0A7-4916-96BD-9DAA1E77449D}"/>
    <cellStyle name="Title 2 5" xfId="3035" xr:uid="{64403B58-A653-4A8B-8ED6-124F6A5C9DF4}"/>
    <cellStyle name="Title 2 6" xfId="3036" xr:uid="{71C01605-D441-4EE4-8DAC-4AEBBC71F20C}"/>
    <cellStyle name="Title 2 7" xfId="3037" xr:uid="{61E3591C-1B45-4D05-8FC5-1F553EB43DE5}"/>
    <cellStyle name="Title 2 8" xfId="3038" xr:uid="{D9747027-E503-4373-8B12-EB1675E46AA7}"/>
    <cellStyle name="Title 2 9" xfId="3039" xr:uid="{4504BD93-7DE4-48C8-AE20-66617F0811A1}"/>
    <cellStyle name="Title 2_wp2010 ingTFFC2" xfId="3040" xr:uid="{911E1A89-68B6-4A0D-A406-E75C07C45F28}"/>
    <cellStyle name="Title 3" xfId="3041" xr:uid="{9DFFE248-07DF-4220-A0A2-030D3260D6D3}"/>
    <cellStyle name="Title 3 2" xfId="3042" xr:uid="{06DD06E1-9B85-495B-A75A-50BE6F0CFBA4}"/>
    <cellStyle name="Title 3 3" xfId="3043" xr:uid="{5D548890-ED1B-4E73-BEBC-498EB4857A8B}"/>
    <cellStyle name="Title 3 4" xfId="3044" xr:uid="{A6420FCD-11F8-46B5-A8EB-95275BFB5DF2}"/>
    <cellStyle name="Title 3 5" xfId="3683" xr:uid="{5E4AF982-A113-47EC-99BC-3010A04AEFC4}"/>
    <cellStyle name="Title 3_Lead 31.08.10_MSI #9" xfId="3045" xr:uid="{1428DF0C-5602-4334-AD50-AE706CF23F53}"/>
    <cellStyle name="Title 4" xfId="3046" xr:uid="{67EF156C-5E52-4323-B413-B018EF00AD0B}"/>
    <cellStyle name="Title 4 2" xfId="3047" xr:uid="{A11ADEEB-D30E-438B-8DD1-05D3E0553142}"/>
    <cellStyle name="Title 4 3" xfId="3048" xr:uid="{98AFE054-949F-47B6-8F32-DF714DFE2682}"/>
    <cellStyle name="Title 4 4" xfId="3049" xr:uid="{8112DA9C-A19B-4791-814F-650332854065}"/>
    <cellStyle name="Title 4 5" xfId="3684" xr:uid="{640DB135-EF98-441C-BC91-6D2A06754483}"/>
    <cellStyle name="Title 5" xfId="3050" xr:uid="{D5D78A0B-EE58-4391-A8AD-0ABD503018DB}"/>
    <cellStyle name="Title 5 2" xfId="3051" xr:uid="{6F1E4ABC-E62E-49AC-8331-45A3957B1D72}"/>
    <cellStyle name="Title 5 3" xfId="3052" xr:uid="{C10889BD-5103-424E-81D8-6AAD7180A189}"/>
    <cellStyle name="Title 5 4" xfId="3053" xr:uid="{4FACF8C2-489D-4A46-B109-C45B326AE418}"/>
    <cellStyle name="Title 6" xfId="3054" xr:uid="{749F18E8-21FE-48C3-81D9-1C65BFF8A5CD}"/>
    <cellStyle name="Title 7" xfId="3055" xr:uid="{D3D2EDD6-846B-40DD-ADFB-C268BA43F49C}"/>
    <cellStyle name="Title 8" xfId="3056" xr:uid="{5DA2E7DF-1DB0-4B57-8F1F-5707B5C7A4AD}"/>
    <cellStyle name="Title 9" xfId="3057" xr:uid="{C58621B3-B0E5-4FA4-93ED-6785083017D8}"/>
    <cellStyle name="TOC 1" xfId="263" xr:uid="{02D4F44D-03AE-4E7E-BA0C-DF8956F9658D}"/>
    <cellStyle name="TOC 1 2" xfId="3058" xr:uid="{70246BCD-5BD6-4FFD-9CFB-0567325A1B38}"/>
    <cellStyle name="TOC 2" xfId="264" xr:uid="{5699E01D-5B6C-424D-BC3C-F4423A327C84}"/>
    <cellStyle name="TOC 2 2" xfId="3059" xr:uid="{9FEAC646-245C-4EC0-9C5A-4CC5CA33E2CB}"/>
    <cellStyle name="Total" xfId="30" builtinId="25" customBuiltin="1"/>
    <cellStyle name="Total 10" xfId="3060" xr:uid="{FF79B313-8851-4F64-8B08-FB333F07F752}"/>
    <cellStyle name="Total 11" xfId="3061" xr:uid="{5952170E-7A39-4621-843D-668B693CD75B}"/>
    <cellStyle name="Total 12" xfId="3062" xr:uid="{D0D839B6-CFF2-466C-8DCB-7DAE1F6591F7}"/>
    <cellStyle name="Total 13" xfId="3063" xr:uid="{51966427-C5CF-449C-8832-629484B1A64A}"/>
    <cellStyle name="Total 14" xfId="3064" xr:uid="{FC8D38D1-03B4-4A88-A0EB-583013D6B90B}"/>
    <cellStyle name="Total 2" xfId="265" xr:uid="{45319B0F-7B09-4DE0-B4D3-A90ED9F0AE58}"/>
    <cellStyle name="Total 2 10" xfId="3065" xr:uid="{09B13B12-9C7E-4408-B825-EEE885E21253}"/>
    <cellStyle name="Total 2 11" xfId="3066" xr:uid="{3498CB9E-5612-4FC7-A73F-A6E099848F3E}"/>
    <cellStyle name="Total 2 12" xfId="3067" xr:uid="{C4DA6D60-A551-4736-BB9F-D690C4BC1BCE}"/>
    <cellStyle name="Total 2 13" xfId="3530" xr:uid="{DE104EAB-B4D8-4CA6-ADAC-ED9A241C726A}"/>
    <cellStyle name="Total 2 2" xfId="3068" xr:uid="{FA529D7F-BAA1-405C-BD36-0A01010A09EE}"/>
    <cellStyle name="Total 2 2 2" xfId="3069" xr:uid="{16AB39DE-4A32-4927-AA11-5D74046A60A3}"/>
    <cellStyle name="Total 2 2 2 2" xfId="3070" xr:uid="{3FEE984B-7661-41CE-9ACC-CDFA31518D77}"/>
    <cellStyle name="Total 2 2 2 3" xfId="3071" xr:uid="{9107C8B4-0375-40AB-8B7B-6C83EB5A0C2E}"/>
    <cellStyle name="Total 2 2 2 4" xfId="3072" xr:uid="{E56DBBD8-CE89-45E6-A463-53318FF51B72}"/>
    <cellStyle name="Total 2 2 3" xfId="3073" xr:uid="{E91E1B3F-AB72-473D-A5CF-395414DA4716}"/>
    <cellStyle name="Total 2 2 4" xfId="3074" xr:uid="{2A9587E2-F068-4820-84B2-E9B2A70C8A2A}"/>
    <cellStyle name="Total 2 2 5" xfId="3075" xr:uid="{651942E0-413B-457A-891C-68B9BBEFBC5E}"/>
    <cellStyle name="Total 2 2 6" xfId="3076" xr:uid="{FBC674F4-C5C9-4BFE-8139-A8E263D9B4AF}"/>
    <cellStyle name="Total 2 3" xfId="3077" xr:uid="{32E97F8A-74F7-42ED-BFE8-576C4D58545B}"/>
    <cellStyle name="Total 2 3 2" xfId="3078" xr:uid="{94A3B5D5-F1DE-48DA-9DFE-7ED8F90E12F4}"/>
    <cellStyle name="Total 2 3 3" xfId="3079" xr:uid="{3761F90B-2498-4E37-9D4C-9F24A99EBCD2}"/>
    <cellStyle name="Total 2 3 4" xfId="3080" xr:uid="{37FA18BB-5AC9-4560-BF4C-EA8CBE21FC08}"/>
    <cellStyle name="Total 2 3 5" xfId="3760" xr:uid="{EB25D062-2E1C-4131-9ED6-581297561430}"/>
    <cellStyle name="Total 2 4" xfId="3081" xr:uid="{1DAF2CB6-F487-4495-9A3C-A5C04246E212}"/>
    <cellStyle name="Total 2 4 2" xfId="3082" xr:uid="{386FC0FA-EF78-4919-8599-5C6B60592277}"/>
    <cellStyle name="Total 2 4 3" xfId="3083" xr:uid="{B8394110-CDFE-4EF3-BF1D-184794FD7D19}"/>
    <cellStyle name="Total 2 4 4" xfId="3084" xr:uid="{28B393C6-A93C-4166-8CB8-9DB410915A9A}"/>
    <cellStyle name="Total 2 4 5" xfId="4177" xr:uid="{93796070-5716-4ABF-BD3E-E9851DA54C06}"/>
    <cellStyle name="Total 2 5" xfId="3085" xr:uid="{8FF3A41F-0B04-4B3D-92E8-58297A56A72E}"/>
    <cellStyle name="Total 2 6" xfId="3086" xr:uid="{59534E23-6DAF-46C0-B9AD-35CE710AF379}"/>
    <cellStyle name="Total 2 7" xfId="3087" xr:uid="{AF0CD379-40BA-4C9F-9D91-69AC4905287A}"/>
    <cellStyle name="Total 2 8" xfId="3088" xr:uid="{A7B90E00-0030-4B34-AF74-1C06764216A3}"/>
    <cellStyle name="Total 2 9" xfId="3089" xr:uid="{D42B83A5-8031-4357-8711-18103FF8E0B5}"/>
    <cellStyle name="Total 2_wp2010 ingTFFC2" xfId="3090" xr:uid="{116ED40B-8F28-4AE2-84CE-AF529269B950}"/>
    <cellStyle name="Total 3" xfId="3091" xr:uid="{39E23038-FB45-4EDD-B76D-78B50C32E2F6}"/>
    <cellStyle name="Total 3 2" xfId="3092" xr:uid="{EA95160C-74BB-4B21-AB3D-46C32CBB5DAD}"/>
    <cellStyle name="Total 3 3" xfId="3093" xr:uid="{F9A982D2-5026-4D42-B1CA-CD7A77720954}"/>
    <cellStyle name="Total 3 4" xfId="3094" xr:uid="{751250F5-E3B1-43F1-9FDB-F2D444480EA4}"/>
    <cellStyle name="Total 3 5" xfId="3685" xr:uid="{DC937D90-9A82-4465-B6EF-49845D9E3A5D}"/>
    <cellStyle name="Total 3_Lead 31.08.10_MSI #9" xfId="3095" xr:uid="{A6D12759-9EE8-4DB6-A6AA-53488CAA9536}"/>
    <cellStyle name="Total 4" xfId="3096" xr:uid="{1BFE7B1C-6786-46EC-AC45-37E7EC41C6B7}"/>
    <cellStyle name="Total 4 2" xfId="3097" xr:uid="{EE42C637-0010-44F2-AD9D-4B56F0DC6D30}"/>
    <cellStyle name="Total 4 3" xfId="3098" xr:uid="{281EDFB4-DEDE-4AD5-A432-A9BC674824A0}"/>
    <cellStyle name="Total 4 4" xfId="3099" xr:uid="{3B963CE6-22A8-4F9A-B466-DFD47DF7963D}"/>
    <cellStyle name="Total 4 5" xfId="3686" xr:uid="{C19AEA61-D4DC-4F4D-9DA4-F0E75921F681}"/>
    <cellStyle name="Total 5" xfId="3100" xr:uid="{F1FEC378-43D0-4509-8420-A0C81B2B46AC}"/>
    <cellStyle name="Total 5 2" xfId="3101" xr:uid="{A5C359BF-81D7-4E35-99FE-E1A40FB02BE7}"/>
    <cellStyle name="Total 5 3" xfId="3102" xr:uid="{B5F812F6-E59D-4ABC-909C-B8BB59342AC2}"/>
    <cellStyle name="Total 5 4" xfId="3103" xr:uid="{7993C52F-B2CF-4295-84E3-F6F88E950627}"/>
    <cellStyle name="Total 5 5" xfId="3819" xr:uid="{2C51D962-33AF-49EC-A6DE-60D8BB2D713B}"/>
    <cellStyle name="Total 6" xfId="3104" xr:uid="{BA73E599-9531-4067-B14F-45B1BD4DFD44}"/>
    <cellStyle name="Total 7" xfId="3105" xr:uid="{383EA0B2-877B-495A-B58E-50A0BA413E33}"/>
    <cellStyle name="Total 8" xfId="3106" xr:uid="{D9441A0A-7968-432F-BBE0-4DBFBC852121}"/>
    <cellStyle name="Total 9" xfId="3107" xr:uid="{8AAC698E-0080-424D-99BB-5D7BBDD01744}"/>
    <cellStyle name="_x0002_V" xfId="3108" xr:uid="{4A8688F2-179B-48BC-9873-CC5C1130D672}"/>
    <cellStyle name="Warning Text" xfId="28" builtinId="11" customBuiltin="1"/>
    <cellStyle name="Warning Text 10" xfId="3109" xr:uid="{7C9A2769-DDF1-40BC-AC61-97FA5C21A3D8}"/>
    <cellStyle name="Warning Text 11" xfId="3110" xr:uid="{50FC14C6-A867-4B4B-8407-1BD321052E08}"/>
    <cellStyle name="Warning Text 12" xfId="3111" xr:uid="{C319BD1A-F6BB-4EB2-854B-CDD216E315D4}"/>
    <cellStyle name="Warning Text 13" xfId="3112" xr:uid="{4CC6B802-00E1-43D2-A144-A57C4BEF89B7}"/>
    <cellStyle name="Warning Text 14" xfId="3113" xr:uid="{3F71062C-E286-4720-ACBE-3A142F6F541B}"/>
    <cellStyle name="Warning Text 2" xfId="266" xr:uid="{A4EA54AA-5880-40B0-A1F6-3742BA2E71BE}"/>
    <cellStyle name="Warning Text 2 10" xfId="3114" xr:uid="{38C6FF04-85BD-446C-9EDA-418382AF0465}"/>
    <cellStyle name="Warning Text 2 11" xfId="3115" xr:uid="{456BFCDB-7782-452D-855C-45D36B87128F}"/>
    <cellStyle name="Warning Text 2 12" xfId="3116" xr:uid="{945D2967-8A88-4F5A-80D6-6242637565DE}"/>
    <cellStyle name="Warning Text 2 13" xfId="3531" xr:uid="{B31949A4-91B5-4DA8-9E55-7356A3004A7F}"/>
    <cellStyle name="Warning Text 2 2" xfId="3117" xr:uid="{34EAF5F8-4CF6-4132-AEC0-634D167A8E0F}"/>
    <cellStyle name="Warning Text 2 2 2" xfId="3118" xr:uid="{772E66A9-84CF-4B20-9745-FEFF8365994B}"/>
    <cellStyle name="Warning Text 2 2 2 2" xfId="3119" xr:uid="{E3F0D2B4-4DAA-4C39-914D-DA3823E74785}"/>
    <cellStyle name="Warning Text 2 2 2 3" xfId="3120" xr:uid="{136DB8CA-2C6F-48B4-8E91-686DC8BAF0B8}"/>
    <cellStyle name="Warning Text 2 2 2 4" xfId="3121" xr:uid="{0A82D2F3-652D-4B2E-99A5-7A4A19E74877}"/>
    <cellStyle name="Warning Text 2 2 3" xfId="3122" xr:uid="{86EC340A-A642-48B6-9889-A048CCE13F1E}"/>
    <cellStyle name="Warning Text 2 2 4" xfId="3123" xr:uid="{666088F7-BD34-42B1-BA95-542C1B8B0355}"/>
    <cellStyle name="Warning Text 2 2 5" xfId="3124" xr:uid="{10AB3CC4-E60C-4968-A429-2C88FEE4D83D}"/>
    <cellStyle name="Warning Text 2 2 6" xfId="3125" xr:uid="{A76FFF26-8F05-4C7B-8D4E-4E2027FB22DD}"/>
    <cellStyle name="Warning Text 2 2 7" xfId="3761" xr:uid="{7B317B63-41A1-41C1-B564-E85D1DDD17B3}"/>
    <cellStyle name="Warning Text 2 3" xfId="3126" xr:uid="{138EB4D0-31C2-41F1-A799-5CB2B6C1EB40}"/>
    <cellStyle name="Warning Text 2 3 2" xfId="3127" xr:uid="{ED8FE61A-B9E7-4DEB-9D1C-4577573C0C61}"/>
    <cellStyle name="Warning Text 2 3 3" xfId="3128" xr:uid="{FA414281-CC33-4794-852D-208597560218}"/>
    <cellStyle name="Warning Text 2 3 4" xfId="3129" xr:uid="{95A4F229-F02F-4405-84A3-920B56CD704F}"/>
    <cellStyle name="Warning Text 2 3 5" xfId="4178" xr:uid="{C78821E4-6397-440A-851A-1F323C2A0B6B}"/>
    <cellStyle name="Warning Text 2 4" xfId="3130" xr:uid="{8D3AD86F-F8A9-431B-B0A6-E408DF81A614}"/>
    <cellStyle name="Warning Text 2 4 2" xfId="3131" xr:uid="{4ECDE7F1-2CEB-4962-A4AC-9C6F0EC5E9E4}"/>
    <cellStyle name="Warning Text 2 4 3" xfId="3132" xr:uid="{B200754D-0D86-4DA7-A4A4-298CE7D6D2B5}"/>
    <cellStyle name="Warning Text 2 4 4" xfId="3133" xr:uid="{B06AAAC7-D4BF-4773-83B3-F92D33F729DF}"/>
    <cellStyle name="Warning Text 2 5" xfId="3134" xr:uid="{2CB0C6BE-6FF1-4F06-A3C8-5602060CC261}"/>
    <cellStyle name="Warning Text 2 6" xfId="3135" xr:uid="{089358FF-7A2F-477C-8192-824AF21D5C7E}"/>
    <cellStyle name="Warning Text 2 7" xfId="3136" xr:uid="{4998BBF8-A661-4FE1-B693-AEC0DE51E138}"/>
    <cellStyle name="Warning Text 2 8" xfId="3137" xr:uid="{C178FACE-8CFE-48BB-8330-F07659BCA8CE}"/>
    <cellStyle name="Warning Text 2 9" xfId="3138" xr:uid="{29DAF124-DE21-46CD-8A6C-A661FAB4A0D5}"/>
    <cellStyle name="Warning Text 2_wp2010 ingTFFC2" xfId="3139" xr:uid="{F631975D-21BB-4468-BDDB-8B1F58169FE4}"/>
    <cellStyle name="Warning Text 3" xfId="3140" xr:uid="{46B7EBC5-0BBA-4E8C-A5F4-C374F6FCCF68}"/>
    <cellStyle name="Warning Text 3 2" xfId="3141" xr:uid="{D22D8A94-BD84-4A18-A563-FAADC478221D}"/>
    <cellStyle name="Warning Text 3 3" xfId="3142" xr:uid="{BF6DAE68-8AB7-4A76-A8F2-0E1204B5F433}"/>
    <cellStyle name="Warning Text 3 4" xfId="3143" xr:uid="{E4C29471-DF62-42C2-8011-F3D2F26BCE78}"/>
    <cellStyle name="Warning Text 3 5" xfId="3687" xr:uid="{900C435E-B2BF-4312-B966-8CEFC861CA8E}"/>
    <cellStyle name="Warning Text 3_Lead 31.08.10_MSI #9" xfId="3144" xr:uid="{5D0DD819-1E21-4277-8D95-6A4845589E02}"/>
    <cellStyle name="Warning Text 4" xfId="3145" xr:uid="{CA37A754-7B25-4E2B-AA3C-8629093FC0FD}"/>
    <cellStyle name="Warning Text 4 2" xfId="3146" xr:uid="{D832D0BD-8798-4E3D-B54E-5B9D50C256B6}"/>
    <cellStyle name="Warning Text 4 3" xfId="3147" xr:uid="{27DDB11E-CFD0-4F4F-B0FB-601F3BEE5CAE}"/>
    <cellStyle name="Warning Text 4 4" xfId="3148" xr:uid="{5F952637-65F5-4DBC-8093-BEC80D27A27A}"/>
    <cellStyle name="Warning Text 4 5" xfId="3688" xr:uid="{A7900CAA-DE54-4A1B-9D84-83FEC645308F}"/>
    <cellStyle name="Warning Text 5" xfId="3149" xr:uid="{9CFBC5D1-6E4F-4DB4-8FDF-F0BC670DBA78}"/>
    <cellStyle name="Warning Text 5 2" xfId="3150" xr:uid="{075A8F43-C829-44B5-A83B-3FDBF7CE4C46}"/>
    <cellStyle name="Warning Text 5 3" xfId="3151" xr:uid="{FFF737C9-1E3E-42E6-98E7-17B2F5C32DB6}"/>
    <cellStyle name="Warning Text 5 4" xfId="3152" xr:uid="{D8FE1E01-0111-4185-B257-04D181FAED4B}"/>
    <cellStyle name="Warning Text 5 5" xfId="3816" xr:uid="{10E04F37-212D-4FC5-889C-5665868082EF}"/>
    <cellStyle name="Warning Text 6" xfId="3153" xr:uid="{6E0E94B8-8482-4130-B22A-1561DA206E19}"/>
    <cellStyle name="Warning Text 7" xfId="3154" xr:uid="{181400AF-6591-41D4-B307-DE98ED53CAB9}"/>
    <cellStyle name="Warning Text 8" xfId="3155" xr:uid="{425105C2-1DFE-418B-BF24-9CFDC167A075}"/>
    <cellStyle name="Warning Text 9" xfId="3156" xr:uid="{6F8770B8-4F8F-4D20-AF2B-A3EAE1D35F94}"/>
    <cellStyle name="เครื่องหมายจุลภาค [0]" xfId="267" xr:uid="{88FE7492-CCF9-4D40-A07D-554084CA6A04}"/>
    <cellStyle name="เครื่องหมายจุลภาค 2" xfId="3166" xr:uid="{5B5C7044-9E3A-4A36-BD8E-6B9C57E3422B}"/>
    <cellStyle name="เครื่องหมายจุลภาค 2 2" xfId="3167" xr:uid="{80BDFD78-68B9-4656-ABAD-FC819E03B514}"/>
    <cellStyle name="เครื่องหมายจุลภาค 2 2 2" xfId="3168" xr:uid="{C6471BA4-0FDE-4284-8141-0A32E881E612}"/>
    <cellStyle name="เครื่องหมายจุลภาค 2 2 3" xfId="3169" xr:uid="{651489FB-2E5D-4AD8-930D-20EC1C5921AE}"/>
    <cellStyle name="เครื่องหมายจุลภาค 2 2 4" xfId="3170" xr:uid="{53D1BB3F-2818-4636-8A7E-3E20F3503668}"/>
    <cellStyle name="เครื่องหมายจุลภาค 2 2_TISCO ทรัพย์สมดุล lead 08" xfId="3171" xr:uid="{F1B37489-A74B-42E5-9922-FAE4E1694ABC}"/>
    <cellStyle name="เครื่องหมายจุลภาค 2 3" xfId="3172" xr:uid="{31930F47-A7D8-4415-9B24-532D0DC230A4}"/>
    <cellStyle name="เครื่องหมายจุลภาค 2 3 2" xfId="3432" xr:uid="{593CB8CA-7186-4786-8324-F89387A32E94}"/>
    <cellStyle name="เครื่องหมายจุลภาค 2 4" xfId="3173" xr:uid="{F7608EE6-0DC8-46C2-9F1E-60BDD97AA897}"/>
    <cellStyle name="เครื่องหมายจุลภาค 2 4 2" xfId="3433" xr:uid="{DF40204B-DCC4-4665-8279-16BCAD8903B5}"/>
    <cellStyle name="เครื่องหมายจุลภาค 2 5" xfId="3174" xr:uid="{B8EFE95C-D499-44C3-BDC3-6B1A00C15131}"/>
    <cellStyle name="เครื่องหมายจุลภาค 2 6" xfId="3175" xr:uid="{09205950-C528-48AE-960F-A97DE9FF2635}"/>
    <cellStyle name="เครื่องหมายจุลภาค 2_Copy of UOB S 36.1 LEAD จุ๋ม" xfId="3176" xr:uid="{5E1D388C-776C-4CC8-837D-D9D4F2E7FBC6}"/>
    <cellStyle name="เครื่องหมายจุลภาค 3" xfId="3177" xr:uid="{FF7C4B9D-2A7A-4709-B8F2-3781960BF9C7}"/>
    <cellStyle name="เครื่องหมายจุลภาค 3 2" xfId="3178" xr:uid="{6FE7B75C-6746-4E7E-BD0D-5EB1E98F4FB4}"/>
    <cellStyle name="เครื่องหมายจุลภาค 3 2 2" xfId="3179" xr:uid="{6FBBD96D-A8BD-4ACD-969B-88CA83987978}"/>
    <cellStyle name="เครื่องหมายจุลภาค 3 2 3" xfId="3180" xr:uid="{8A491FD8-EE1C-419E-9CE1-01B00B6E3676}"/>
    <cellStyle name="เครื่องหมายจุลภาค 3 3" xfId="3181" xr:uid="{D4D75F63-961D-4909-89B2-D62AA6433AFE}"/>
    <cellStyle name="เครื่องหมายจุลภาค 3 4" xfId="3182" xr:uid="{8430B224-DC51-48AD-8BD9-229F569F53DE}"/>
    <cellStyle name="เครื่องหมายจุลภาค 3 5" xfId="3183" xr:uid="{F6BA2013-124E-4E2E-8E07-E1CB8223CF06}"/>
    <cellStyle name="เครื่องหมายจุลภาค 3_Copy of UOB S 36.1 LEAD จุ๋ม" xfId="3184" xr:uid="{11E5E84C-A526-40D7-ADBF-692241988D88}"/>
    <cellStyle name="เครื่องหมายจุลภาค 4" xfId="3185" xr:uid="{F2E79623-A572-472B-93E8-4DF1974795C8}"/>
    <cellStyle name="เครื่องหมายจุลภาค 4 2" xfId="3186" xr:uid="{2BDED7B0-599E-4C14-8CB5-B777EE4A61E8}"/>
    <cellStyle name="เครื่องหมายจุลภาค 4 3" xfId="3187" xr:uid="{67D60D87-0F7A-4A95-B34D-07FB1435AE18}"/>
    <cellStyle name="เครื่องหมายจุลภาค 5" xfId="3188" xr:uid="{EC275791-8BC2-4C58-A296-6F6BF423EA49}"/>
    <cellStyle name="เครื่องหมายจุลภาค 5 2" xfId="3189" xr:uid="{E07A4FF8-3B13-4CBA-BD59-168F15892E84}"/>
    <cellStyle name="เครื่องหมายจุลภาค 5 2 2" xfId="3190" xr:uid="{0C13DA8E-F69B-4841-9863-6C34F6A2BF80}"/>
    <cellStyle name="เครื่องหมายจุลภาค 5 2 3" xfId="3191" xr:uid="{C3C3F0E9-A6FB-4AFB-9D64-8DF962A93C35}"/>
    <cellStyle name="เครื่องหมายจุลภาค 5 3" xfId="3192" xr:uid="{A72C8883-E026-4EE9-AD5F-A773BB2CF019}"/>
    <cellStyle name="เครื่องหมายจุลภาค 5 4" xfId="3193" xr:uid="{3827C350-6A90-477D-9F5C-6F97AB68DD4A}"/>
    <cellStyle name="เครื่องหมายจุลภาค 5_Copy of UOB S 36.1 LEAD จุ๋ม" xfId="3194" xr:uid="{9A93191A-5078-48E0-9817-15C588EE3535}"/>
    <cellStyle name="เครื่องหมายจุลภาค 6" xfId="3195" xr:uid="{95D94790-5D8E-454A-9D3E-8260A62926C3}"/>
    <cellStyle name="เครื่องหมายจุลภาค 6 10" xfId="3196" xr:uid="{6A80E6D3-D0E8-43E9-856F-AD0324EC7B85}"/>
    <cellStyle name="เครื่องหมายจุลภาค 6 11" xfId="3197" xr:uid="{2D2889A4-6BA6-46CD-9156-D0FACAD71F7C}"/>
    <cellStyle name="เครื่องหมายจุลภาค 6 12" xfId="3198" xr:uid="{43C6D46E-702C-4E1C-B13D-9E0C9837D769}"/>
    <cellStyle name="เครื่องหมายจุลภาค 6 2" xfId="3199" xr:uid="{704D646A-4D13-465A-9FE4-15DF7C0D7A56}"/>
    <cellStyle name="เครื่องหมายจุลภาค 6 2 2" xfId="3200" xr:uid="{905C98B7-28CF-4759-9F49-8FED7FFD4380}"/>
    <cellStyle name="เครื่องหมายจุลภาค 6 2 3" xfId="3201" xr:uid="{552F50CC-BB07-4BF8-BDE4-41808E7BE276}"/>
    <cellStyle name="เครื่องหมายจุลภาค 6 2 4" xfId="3202" xr:uid="{B5A8FB29-3C09-4070-BF68-691621B56DA5}"/>
    <cellStyle name="เครื่องหมายจุลภาค 6 3" xfId="3203" xr:uid="{BAE0A6F4-9D54-4337-B0D0-560EFEE92BEC}"/>
    <cellStyle name="เครื่องหมายจุลภาค 6 4" xfId="3204" xr:uid="{46A28893-F0CC-4E43-B834-570EFD32A15E}"/>
    <cellStyle name="เครื่องหมายจุลภาค 6 5" xfId="3205" xr:uid="{3D741215-FF36-4FDE-B03C-2B833D26528D}"/>
    <cellStyle name="เครื่องหมายจุลภาค 6 6" xfId="3206" xr:uid="{3341C103-4D24-419C-856B-9640FB6E7C99}"/>
    <cellStyle name="เครื่องหมายจุลภาค 6 7" xfId="3207" xr:uid="{739487D9-0B91-472D-8633-223CF6A8606A}"/>
    <cellStyle name="เครื่องหมายจุลภาค 6 8" xfId="3208" xr:uid="{95C2D493-1847-4113-8F62-5F9808F4163D}"/>
    <cellStyle name="เครื่องหมายจุลภาค 6 9" xfId="3209" xr:uid="{0FB3BC90-EC8D-4648-8884-D3FC74580EFE}"/>
    <cellStyle name="เครื่องหมายจุลภาค 7" xfId="3210" xr:uid="{592BED32-4CC3-491C-8E0E-C8C40D584216}"/>
    <cellStyle name="เครื่องหมายจุลภาค 7 2" xfId="3211" xr:uid="{4F4F988F-7C6A-4C75-9707-DB8E160B3074}"/>
    <cellStyle name="เครื่องหมายจุลภาค 7 2 2" xfId="3212" xr:uid="{2737BDC6-E8F9-4A6A-8F36-579293B2BC21}"/>
    <cellStyle name="เครื่องหมายจุลภาค 7 2 3" xfId="3213" xr:uid="{007B14AE-DD0B-49CD-974B-6AA37752BAD8}"/>
    <cellStyle name="เครื่องหมายจุลภาค 7 3" xfId="3214" xr:uid="{565B34A5-2C69-4510-BCB5-748AF9984118}"/>
    <cellStyle name="เครื่องหมายจุลภาค 7 4" xfId="3215" xr:uid="{08C2AFE5-E50A-4D34-8662-8B615B04C324}"/>
    <cellStyle name="เครื่องหมายจุลภาค 7_Copy of UOB S 36.1 LEAD จุ๋ม" xfId="3216" xr:uid="{2BF25BB7-371C-4DD0-B61F-7E825E512358}"/>
    <cellStyle name="เครื่องหมายจุลภาค 8" xfId="3217" xr:uid="{0AD06254-85EB-487F-9AA5-93BAA26566E7}"/>
    <cellStyle name="เครื่องหมายจุลภาค 8 10" xfId="3218" xr:uid="{A9D0991D-A7A5-42DF-8585-86CDD44DC32A}"/>
    <cellStyle name="เครื่องหมายจุลภาค 8 11" xfId="3219" xr:uid="{C9C65870-67DB-4B58-9317-82D2D4DAC89B}"/>
    <cellStyle name="เครื่องหมายจุลภาค 8 12" xfId="3220" xr:uid="{8CAF2E17-7C3E-464B-8C5B-3FEA0C8328C5}"/>
    <cellStyle name="เครื่องหมายจุลภาค 8 2" xfId="3221" xr:uid="{308E84A6-2346-4278-871C-86C8A8BAF846}"/>
    <cellStyle name="เครื่องหมายจุลภาค 8 2 2" xfId="3222" xr:uid="{BEDF528E-9179-4F4D-9A6D-8D0F271BEAE4}"/>
    <cellStyle name="เครื่องหมายจุลภาค 8 2 3" xfId="3223" xr:uid="{0D94AB93-778B-4A51-A670-D0DDF4D1CBDE}"/>
    <cellStyle name="เครื่องหมายจุลภาค 8 2 4" xfId="3224" xr:uid="{4A303557-FC56-4507-AEC1-A99B4F8AF809}"/>
    <cellStyle name="เครื่องหมายจุลภาค 8 3" xfId="3225" xr:uid="{C13654D1-CFCE-4A6F-A5A5-EC359E5FD54B}"/>
    <cellStyle name="เครื่องหมายจุลภาค 8 4" xfId="3226" xr:uid="{E384968A-C3F9-49F6-9FBA-3AF755A05C02}"/>
    <cellStyle name="เครื่องหมายจุลภาค 8 5" xfId="3227" xr:uid="{4AC73146-07FF-40DA-992C-B1A7E99A6920}"/>
    <cellStyle name="เครื่องหมายจุลภาค 8 6" xfId="3228" xr:uid="{707D5FF7-4AAA-4F9C-B1BB-00514CE83EC8}"/>
    <cellStyle name="เครื่องหมายจุลภาค 8 7" xfId="3229" xr:uid="{8F8C9852-6122-4D7E-8848-97C373E683FE}"/>
    <cellStyle name="เครื่องหมายจุลภาค 8 8" xfId="3230" xr:uid="{23085D93-C3F4-4E65-9DEB-611F7B271838}"/>
    <cellStyle name="เครื่องหมายจุลภาค 8 9" xfId="3231" xr:uid="{EE9FC71D-70B1-45A9-B06F-985D0BBE99B5}"/>
    <cellStyle name="เครื่องหมายจุลภาค 9" xfId="3232" xr:uid="{528497DD-0509-4549-A6DC-40F8EBCB613C}"/>
    <cellStyle name="เครื่องหมายจุลภาค_%E0%B8%81%E0%B8%B3%E0%B9%84%E0%B8%A3%E0%B8%88%E0%B8%B2%E0%B8%81%E0%B8%81%E0%B8%B2%E0%B8%A3%E0%B8%97%E0%B8%B3%20Heding(1)" xfId="3233" xr:uid="{9792317D-128F-447C-863A-E87AC1A20091}"/>
    <cellStyle name="เครื่องหมายสกุลเงิน [0]" xfId="268" xr:uid="{9EDD7875-11C4-41F8-80F7-C0B90CDA7A13}"/>
    <cellStyle name="เครื่องหมายสกุลเงิน_Apr'02" xfId="3234" xr:uid="{801F4BC1-2B9F-45C2-B015-4824B46AD855}"/>
    <cellStyle name="เชื่อมโยงหลายมิติ" xfId="269" xr:uid="{5A58B530-3F3A-4E03-9D0A-B3863C986B35}"/>
    <cellStyle name="เชื่อมโยงหลายมิติ 2" xfId="3238" xr:uid="{700649DA-FF0E-4993-8A47-83E56A4D998C}"/>
    <cellStyle name="เชื่อมโยงหลายมิติ 3" xfId="3548" xr:uid="{352E218D-4C32-4855-84CD-00ABCBD0EE03}"/>
    <cellStyle name="เซลล์ตรวจสอบ" xfId="3239" xr:uid="{370559A4-A7D5-4D00-87FD-F8A3E0F03886}"/>
    <cellStyle name="เซลล์ตรวจสอบ 2" xfId="3240" xr:uid="{952C8B65-D802-425B-BF6F-47D35A998D78}"/>
    <cellStyle name="เซลล์ตรวจสอบ 3" xfId="3241" xr:uid="{E4C5E74C-DF27-4B7A-A79E-5B1E7C0FFC81}"/>
    <cellStyle name="เซลล์ที่มีการเชื่อมโยง" xfId="3242" xr:uid="{60EEFF54-A2A8-477F-BEF8-04B72D67CC21}"/>
    <cellStyle name="เซลล์ที่มีการเชื่อมโยง 2" xfId="3243" xr:uid="{3BDB430A-BAA8-453D-B372-98559467B9BA}"/>
    <cellStyle name="เซลล์ที่มีการเชื่อมโยง 3" xfId="3244" xr:uid="{70EFC0E2-420B-4039-A222-FF67A6377111}"/>
    <cellStyle name="เปอร์เซ็นต์ 2" xfId="3280" xr:uid="{D2C07E67-3FC2-4D68-94D5-056DD961E8AC}"/>
    <cellStyle name="เปอร์เซ็นต์ 2 2" xfId="3281" xr:uid="{74222F2F-6D4F-43D7-B4AF-0F6AA1B619E1}"/>
    <cellStyle name="เปอร์เซ็นต์ 2 2 2" xfId="3282" xr:uid="{1F8902DC-AA47-461F-8FC6-F58138314590}"/>
    <cellStyle name="เปอร์เซ็นต์ 2 2 3" xfId="3283" xr:uid="{90C292B9-4F89-4FA1-B964-33F4055D30DF}"/>
    <cellStyle name="เปอร์เซ็นต์ 2 3" xfId="3284" xr:uid="{4366120A-FD42-4E98-907B-6CBA280C5E18}"/>
    <cellStyle name="เปอร์เซ็นต์ 2 4" xfId="3285" xr:uid="{7EF4B6D3-8BBD-4AA6-9893-729791EBAA32}"/>
    <cellStyle name="เปอร์เซ็นต์ 2 5" xfId="3286" xr:uid="{76F4D7F2-D751-4E2A-B59F-4860415993C6}"/>
    <cellStyle name="เปอร์เซ็นต์ 3" xfId="3287" xr:uid="{FF02B8C7-C8AE-45A1-BC6F-142A805D3468}"/>
    <cellStyle name="เปอร์เซ็นต์ 3 2" xfId="3288" xr:uid="{390124AA-1D12-4C3E-98E2-C722FABF4E26}"/>
    <cellStyle name="เปอร์เซ็นต์ 3 3" xfId="3289" xr:uid="{BC972669-9507-4E16-B057-D1F34F75D50D}"/>
    <cellStyle name="เปอร์เซ็นต์ 4" xfId="3290" xr:uid="{D4F5D274-810E-4E71-A2D4-8DE368364F1D}"/>
    <cellStyle name="เปอร์เซ็นต์ 4 2" xfId="3291" xr:uid="{CFEEAD57-352E-4984-8617-549C5465101F}"/>
    <cellStyle name="เปอร์เซ็นต์ 4 2 2" xfId="3292" xr:uid="{5FD95062-4EEF-466A-8D0A-9241B5CF4D68}"/>
    <cellStyle name="เปอร์เซ็นต์ 4 2 3" xfId="3293" xr:uid="{AF46D903-1DF8-419C-9573-F7EA3F845CA2}"/>
    <cellStyle name="เปอร์เซ็นต์ 4 3" xfId="3294" xr:uid="{547A6629-B077-4AF4-AFB2-3B176AE15397}"/>
    <cellStyle name="เปอร์เซ็นต์ 4 4" xfId="3295" xr:uid="{8729F092-6C60-4678-97A5-F40BFC5B06AE}"/>
    <cellStyle name="แย่" xfId="3299" xr:uid="{17556F82-8744-4ECC-B61E-23238BB37A07}"/>
    <cellStyle name="แย่ 2" xfId="3300" xr:uid="{A3CAC554-0DDD-4F88-9D2D-18F4D3C9E70D}"/>
    <cellStyle name="แย่ 3" xfId="3301" xr:uid="{BC0F6AC2-1ABF-414A-BA83-DCE306E55DCD}"/>
    <cellStyle name="แสดงผล" xfId="3326" xr:uid="{C70F29A8-A6C3-49D0-9005-EB9421F880D9}"/>
    <cellStyle name="แสดงผล 2" xfId="3327" xr:uid="{4552B789-9B28-4851-951F-13FC841C84B3}"/>
    <cellStyle name="แสดงผล 3" xfId="3328" xr:uid="{CAC48F2C-960C-417E-899E-819D6A9B73C2}"/>
    <cellStyle name="การคำนวณ" xfId="3157" xr:uid="{0EFF7DD1-83F6-4B59-8714-4860E908C89B}"/>
    <cellStyle name="การคำนวณ 2" xfId="3158" xr:uid="{5AEECBC4-DBC1-45AD-8EF0-2BA518804182}"/>
    <cellStyle name="การคำนวณ 3" xfId="3159" xr:uid="{3FAD99B0-36C1-46E5-9AAF-073D5DF1B678}"/>
    <cellStyle name="ข้อความเตือน" xfId="3160" xr:uid="{13DA9A3A-9BEA-4523-AE7C-E81B810404EA}"/>
    <cellStyle name="ข้อความเตือน 2" xfId="3161" xr:uid="{7F854662-D2FA-4E57-8B51-ACBA96F8DF66}"/>
    <cellStyle name="ข้อความเตือน 3" xfId="3162" xr:uid="{A0041835-C0B8-4EA7-AE6D-A2F3197684AC}"/>
    <cellStyle name="ข้อความอธิบาย" xfId="3163" xr:uid="{09154D05-7AEF-4F9C-B669-64C5D29AFCF3}"/>
    <cellStyle name="ข้อความอธิบาย 2" xfId="3164" xr:uid="{F70EA633-5B5D-493F-8CD9-B1B749E4B57E}"/>
    <cellStyle name="ข้อความอธิบาย 3" xfId="3165" xr:uid="{8275162E-C912-411A-B51E-CFA836A6A40D}"/>
    <cellStyle name="ค@ฏ๋_1111D2111DQ2" xfId="270" xr:uid="{AB6CD149-2191-49F7-B45C-32F9156671E1}"/>
    <cellStyle name="คdคภฆ์[0]_1111D2111DQ2" xfId="271" xr:uid="{4FDB55C7-4DCE-4277-9B13-A75230FEFEC9}"/>
    <cellStyle name="คdคภฆ์_1111D2111DQ1" xfId="272" xr:uid="{684B508C-682B-4865-99C6-6F7BF0CA5F6B}"/>
    <cellStyle name="ชื่อเรื่อง" xfId="3235" xr:uid="{03522626-19A3-4583-BEB4-DA200F752764}"/>
    <cellStyle name="ชื่อเรื่อง 2" xfId="3236" xr:uid="{586EB5E4-C585-420D-BAA6-2F40BD37F05F}"/>
    <cellStyle name="ชื่อเรื่อง 3" xfId="3237" xr:uid="{A3AD32A2-7965-40CA-A4AA-734B52C6A5AF}"/>
    <cellStyle name="ณfน๔ [0]_Book1" xfId="273" xr:uid="{91636FDB-82C5-4A68-B9A7-363903BECEE8}"/>
    <cellStyle name="ณfน๔_Book1" xfId="274" xr:uid="{3B24D335-03F4-4D92-AA62-5D55A1F5B2CD}"/>
    <cellStyle name="ดี" xfId="3245" xr:uid="{2F9836E3-D01F-452B-851A-492F008A2C14}"/>
    <cellStyle name="ดี 2" xfId="3246" xr:uid="{7CE26E22-74F6-4B05-B980-96A43467FAAF}"/>
    <cellStyle name="ดี 3" xfId="3247" xr:uid="{114DBC9C-5E98-49B2-B9B6-6D48B5AE7E20}"/>
    <cellStyle name="ตามการเชื่อมโยงหลายมิติ" xfId="275" xr:uid="{6C85B778-0D61-4D7E-8643-9FE33D7D0DF8}"/>
    <cellStyle name="ตามการเชื่อมโยงหลายมิติ 2" xfId="3248" xr:uid="{10B73787-07E2-4BF4-B608-2E731EDE7488}"/>
    <cellStyle name="ตามการเชื่อมโยงหลายมิติ 3" xfId="3549" xr:uid="{8E88E052-4504-45AD-8FB2-A478778CE9FE}"/>
    <cellStyle name="น้บะภฒ_95" xfId="3249" xr:uid="{ECA73C39-EC5B-4491-A8CF-E33F7CD9995A}"/>
    <cellStyle name="ปกติ 2" xfId="3250" xr:uid="{DA3880CA-FC81-4A5C-9BA4-D143B056F349}"/>
    <cellStyle name="ปกติ 2 2" xfId="3251" xr:uid="{CF767562-8FE4-455B-AF29-461FDF825261}"/>
    <cellStyle name="ปกติ 2 2 2" xfId="3252" xr:uid="{48979EFB-0B57-42A8-99BA-169188A20D29}"/>
    <cellStyle name="ปกติ 2 2 3" xfId="3253" xr:uid="{1A2DF087-CD54-4C9C-88BD-0FC43DB58D9C}"/>
    <cellStyle name="ปกติ 2 2 4" xfId="3254" xr:uid="{DF7C4604-A28F-4077-8D1D-9D9C9787C724}"/>
    <cellStyle name="ปกติ 2 2_Lead - ING TFFC 14-3- 2010 " xfId="3255" xr:uid="{6ABAAAE2-6A86-4994-BADB-A350FBBE977E}"/>
    <cellStyle name="ปกติ 2 3" xfId="3256" xr:uid="{4545960A-1A80-465B-92E8-C897DE37E7CC}"/>
    <cellStyle name="ปกติ 2 3 2" xfId="3257" xr:uid="{C0F13D84-41FE-495A-86AC-B1F8EAC09355}"/>
    <cellStyle name="ปกติ 2 3 3" xfId="3258" xr:uid="{E1E3EDB5-9DCB-4D8C-8CD4-C5F7BAF01104}"/>
    <cellStyle name="ปกติ 2 3 4" xfId="3434" xr:uid="{08F9F434-6B7A-430B-92B3-238D2C7745EE}"/>
    <cellStyle name="ปกติ 2 3_ING TGEM - DIV  Lead  31.08.2010" xfId="3259" xr:uid="{518593B3-6B89-4547-A6BD-2B2A23776CD1}"/>
    <cellStyle name="ปกติ 2 4" xfId="3260" xr:uid="{53B68079-19C4-42AD-A9F9-3B161FB5625B}"/>
    <cellStyle name="ปกติ 2 4 2" xfId="3435" xr:uid="{24B3B8A1-1B75-4094-8E77-29F32BB0EBF3}"/>
    <cellStyle name="ปกติ 2 5" xfId="3261" xr:uid="{044C4961-5064-4434-9A61-C6E56428DF77}"/>
    <cellStyle name="ปกติ 2 6" xfId="3262" xr:uid="{5889AB68-F16B-49A9-873B-F6C870C8EA6E}"/>
    <cellStyle name="ปกติ 2_2y1 Working Paper Vee" xfId="3263" xr:uid="{7690E8F1-7CFF-4B91-A41D-1AD597B564E0}"/>
    <cellStyle name="ปกติ 3" xfId="3264" xr:uid="{E5BF6DFC-88CB-43C9-B113-7EEB082E42C3}"/>
    <cellStyle name="ปกติ 3 2" xfId="3265" xr:uid="{839C3436-23C1-4F7D-8E3A-8468DF480D8E}"/>
    <cellStyle name="ปกติ 3 2 2" xfId="3266" xr:uid="{50DA197C-0C84-41AA-BA83-CBCA1A93B917}"/>
    <cellStyle name="ปกติ 3 2 3" xfId="3267" xr:uid="{A31F6E28-FB26-4874-815A-D7826CA8AFF3}"/>
    <cellStyle name="ปกติ 3 3" xfId="3268" xr:uid="{C2FF46DC-ED8A-4C44-A9F5-9C003820120D}"/>
    <cellStyle name="ปกติ 3 4" xfId="3269" xr:uid="{AC857DE1-D523-49BD-9AA7-0A76996C33D4}"/>
    <cellStyle name="ปกติ 3_25%" xfId="3270" xr:uid="{8AB4E91C-135B-44AD-97C7-72E67143260E}"/>
    <cellStyle name="ปกติ 7" xfId="3271" xr:uid="{DEC0A9C2-9CEB-4F86-B1F0-F516FD72A120}"/>
    <cellStyle name="ปกติ 8" xfId="3272" xr:uid="{07970830-DF7D-4DB9-9FBC-F3EECCD4C1A5}"/>
    <cellStyle name="ปกติ 9" xfId="3273" xr:uid="{0281A7BA-5D56-4931-9BF1-D47F15A5E9A4}"/>
    <cellStyle name="ปกติ_ BS re ตาม auditor" xfId="276" xr:uid="{A87F423A-8353-4FED-A742-071F82EB5350}"/>
    <cellStyle name="ป้อนค่า" xfId="3274" xr:uid="{75EFFBAE-CACA-4C19-A5E0-0ADC54C7E42D}"/>
    <cellStyle name="ป้อนค่า 2" xfId="3275" xr:uid="{72D3FF99-D522-4E73-85E6-18426CC644F7}"/>
    <cellStyle name="ป้อนค่า 3" xfId="3276" xr:uid="{2202985C-B6C8-455F-A877-2A5C1AAF7982}"/>
    <cellStyle name="ปานกลาง" xfId="3277" xr:uid="{2CCF70FB-C22E-4B88-8CA1-27758F07C33A}"/>
    <cellStyle name="ปานกลาง 2" xfId="3278" xr:uid="{2EBEBFBB-D7CE-4EA8-8993-9D4090047F84}"/>
    <cellStyle name="ปานกลาง 3" xfId="3279" xr:uid="{5BC5578B-9E3A-4DC2-8C33-081E545A4B86}"/>
    <cellStyle name="ผลรวม" xfId="3296" xr:uid="{A3A64E58-B0BD-4ED2-9319-ECF08612E2F9}"/>
    <cellStyle name="ผลรวม 2" xfId="3297" xr:uid="{038CAE38-8211-4F30-8A21-58DE9D738658}"/>
    <cellStyle name="ผลรวม 3" xfId="3298" xr:uid="{036FFED8-BB13-4DA9-B3B8-309E32830EC2}"/>
    <cellStyle name="ฤธถ [0]_95" xfId="3302" xr:uid="{E5A1F457-6CD8-4F28-B499-106DE698324D}"/>
    <cellStyle name="ฤธถ_95" xfId="3303" xr:uid="{3A54E9A0-2DCB-45C8-9BE0-1B163AD9A021}"/>
    <cellStyle name="ล๋ศญ [0]_95" xfId="3304" xr:uid="{A192E8FF-6B33-40CB-B2E4-F85B2C7BD5C9}"/>
    <cellStyle name="ล๋ศญ_95" xfId="3305" xr:uid="{057074C0-659A-4301-AC34-5C3524A0A2A9}"/>
    <cellStyle name="ลักษณะ 1" xfId="3306" xr:uid="{6DFA89FA-586E-49CE-B7CA-5A87299822F3}"/>
    <cellStyle name="วฅมุ_4ฟ๙ฝวภ๛" xfId="3307" xr:uid="{9F06C0B8-216D-4AF0-B26F-9DE39C3AB657}"/>
    <cellStyle name="ส่วนที่ถูกเน้น1" xfId="3308" xr:uid="{DC0216F6-B3EB-4AEA-B8F3-19F5A86BD3E6}"/>
    <cellStyle name="ส่วนที่ถูกเน้น1 2" xfId="3309" xr:uid="{2F8F0354-5DE0-406B-8147-108E457B7161}"/>
    <cellStyle name="ส่วนที่ถูกเน้น1 3" xfId="3310" xr:uid="{1C3237B2-E1D4-4294-B56B-43CF5D5A1D60}"/>
    <cellStyle name="ส่วนที่ถูกเน้น2" xfId="3311" xr:uid="{312C9247-4E5A-455C-B25B-3904FB2B8A7D}"/>
    <cellStyle name="ส่วนที่ถูกเน้น2 2" xfId="3312" xr:uid="{5C7289A4-B4F9-4120-A87A-05B91B9B9290}"/>
    <cellStyle name="ส่วนที่ถูกเน้น2 3" xfId="3313" xr:uid="{703A03CB-56A2-47A7-A252-F5BA7AFEB471}"/>
    <cellStyle name="ส่วนที่ถูกเน้น3" xfId="3314" xr:uid="{F72209A1-30D5-4C26-A337-DCD5BDE5429D}"/>
    <cellStyle name="ส่วนที่ถูกเน้น3 2" xfId="3315" xr:uid="{BBC90C48-038B-414A-BC26-0408B2C4758C}"/>
    <cellStyle name="ส่วนที่ถูกเน้น3 3" xfId="3316" xr:uid="{C75AC841-0B6E-49BB-AF90-626F8BA6F13D}"/>
    <cellStyle name="ส่วนที่ถูกเน้น4" xfId="3317" xr:uid="{22EC8D57-9EF0-4586-B5AA-11B944B77CDA}"/>
    <cellStyle name="ส่วนที่ถูกเน้น4 2" xfId="3318" xr:uid="{0A6377C1-7995-4796-A8C2-5D9C0441476C}"/>
    <cellStyle name="ส่วนที่ถูกเน้น4 3" xfId="3319" xr:uid="{58124D07-B282-4CEA-91FD-248A71E5A22F}"/>
    <cellStyle name="ส่วนที่ถูกเน้น5" xfId="3320" xr:uid="{16FD6469-325E-426F-BAC2-0AC9F53E18E2}"/>
    <cellStyle name="ส่วนที่ถูกเน้น5 2" xfId="3321" xr:uid="{B37761FA-725D-4520-9435-791110B5896E}"/>
    <cellStyle name="ส่วนที่ถูกเน้น5 3" xfId="3322" xr:uid="{9D09ED12-41E4-41AA-A2EC-DF9D67465B06}"/>
    <cellStyle name="ส่วนที่ถูกเน้น6" xfId="3323" xr:uid="{7C48786A-3D58-4B77-A92C-3D5D35C9E4E7}"/>
    <cellStyle name="ส่วนที่ถูกเน้น6 2" xfId="3324" xr:uid="{E59E82D1-57CA-4D49-90A5-996975C9927F}"/>
    <cellStyle name="ส่วนที่ถูกเน้น6 3" xfId="3325" xr:uid="{26752B48-4174-4E4D-BCB0-DBEBDDE113AC}"/>
    <cellStyle name="หมายเหตุ" xfId="3329" xr:uid="{0E3FEEF9-DA0A-4693-83C3-81548CC186D9}"/>
    <cellStyle name="หมายเหตุ 10" xfId="3330" xr:uid="{FE6CCBF0-B547-4799-9EBF-8ECE2E8A2C85}"/>
    <cellStyle name="หมายเหตุ 11" xfId="3331" xr:uid="{FD57EE3C-6DE5-47CD-A0E5-FFF866DC47F3}"/>
    <cellStyle name="หมายเหตุ 2" xfId="3332" xr:uid="{E068F7AB-791E-4492-8FEF-39C86ED429E8}"/>
    <cellStyle name="หมายเหตุ 3" xfId="3333" xr:uid="{48C74141-06DA-4C27-91DE-132FC802725A}"/>
    <cellStyle name="หมายเหตุ 4" xfId="3334" xr:uid="{767D721A-9295-4EC8-A99A-31A2A8403D9D}"/>
    <cellStyle name="หมายเหตุ 5" xfId="3335" xr:uid="{D99E1CEF-4332-4306-85F7-3C3D531EA2FF}"/>
    <cellStyle name="หมายเหตุ 6" xfId="3336" xr:uid="{39109D84-813A-499A-9BA3-4BB861225610}"/>
    <cellStyle name="หมายเหตุ 7" xfId="3337" xr:uid="{23959B30-52D2-45E3-81CC-4483DE045EAA}"/>
    <cellStyle name="หมายเหตุ 8" xfId="3338" xr:uid="{03A822B4-DE40-4C23-AFEF-C363E7BBB170}"/>
    <cellStyle name="หมายเหตุ 9" xfId="3339" xr:uid="{E87B5AA5-F2CC-4872-8FA3-A3A93105EA92}"/>
    <cellStyle name="หัวเรื่อง 1" xfId="3340" xr:uid="{0AD10E61-EDA7-43B0-AB88-DC6115D823C9}"/>
    <cellStyle name="หัวเรื่อง 1 2" xfId="3341" xr:uid="{0754534E-80EF-4A2B-BEB9-4BA8DE37A077}"/>
    <cellStyle name="หัวเรื่อง 1 3" xfId="3342" xr:uid="{3B6A2354-0E2A-4626-B02D-F9C760DD0118}"/>
    <cellStyle name="หัวเรื่อง 2" xfId="3343" xr:uid="{D60B9A56-8A5D-413A-B087-F7C718BE052F}"/>
    <cellStyle name="หัวเรื่อง 2 2" xfId="3344" xr:uid="{C539A04A-A557-4E71-8593-C60C1DBB3364}"/>
    <cellStyle name="หัวเรื่อง 2 3" xfId="3345" xr:uid="{81914F7F-0ACD-479C-B405-B1D14C74AAE0}"/>
    <cellStyle name="หัวเรื่อง 3" xfId="3346" xr:uid="{B66FE84C-D557-4ED0-AFAF-7F05F95DF429}"/>
    <cellStyle name="หัวเรื่อง 3 2" xfId="3347" xr:uid="{CCB2EB1F-E13B-4A3F-87C6-B749A67BF801}"/>
    <cellStyle name="หัวเรื่อง 3 3" xfId="3348" xr:uid="{FAF3F31E-E2AA-446F-AC24-A71C0378F42A}"/>
    <cellStyle name="หัวเรื่อง 4" xfId="3349" xr:uid="{503D0099-53FF-4F95-8F00-ABE883552E91}"/>
    <cellStyle name="หัวเรื่อง 4 2" xfId="3350" xr:uid="{C5A6D310-99B4-45CB-A2CD-2FF87D071850}"/>
    <cellStyle name="หัวเรื่อง 4 3" xfId="3351" xr:uid="{68716D4B-E523-4ED8-90C7-546BCA06A33F}"/>
    <cellStyle name="一般_Book1" xfId="277" xr:uid="{0C1C442D-DEA2-4084-A2FA-FF6F8BF3132A}"/>
    <cellStyle name="標準_001SETUP(AP)" xfId="3352" xr:uid="{78FDB931-AB84-4B62-804B-59A1EF35C20A}"/>
  </cellStyles>
  <dxfs count="0"/>
  <tableStyles count="0" defaultTableStyle="TableStyleMedium9" defaultPivotStyle="PivotStyleLight16"/>
  <colors>
    <mruColors>
      <color rgb="FF99FF66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8.xml"/><Relationship Id="rId21" Type="http://schemas.openxmlformats.org/officeDocument/2006/relationships/externalLink" Target="externalLinks/externalLink13.xml"/><Relationship Id="rId42" Type="http://schemas.openxmlformats.org/officeDocument/2006/relationships/externalLink" Target="externalLinks/externalLink34.xml"/><Relationship Id="rId47" Type="http://schemas.openxmlformats.org/officeDocument/2006/relationships/externalLink" Target="externalLinks/externalLink39.xml"/><Relationship Id="rId63" Type="http://schemas.openxmlformats.org/officeDocument/2006/relationships/theme" Target="theme/theme1.xml"/><Relationship Id="rId68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9" Type="http://schemas.openxmlformats.org/officeDocument/2006/relationships/externalLink" Target="externalLinks/externalLink21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externalLink" Target="externalLinks/externalLink37.xml"/><Relationship Id="rId53" Type="http://schemas.openxmlformats.org/officeDocument/2006/relationships/externalLink" Target="externalLinks/externalLink45.xml"/><Relationship Id="rId58" Type="http://schemas.openxmlformats.org/officeDocument/2006/relationships/externalLink" Target="externalLinks/externalLink50.xml"/><Relationship Id="rId66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3.xml"/><Relationship Id="rId19" Type="http://schemas.openxmlformats.org/officeDocument/2006/relationships/externalLink" Target="externalLinks/externalLink1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Relationship Id="rId48" Type="http://schemas.openxmlformats.org/officeDocument/2006/relationships/externalLink" Target="externalLinks/externalLink40.xml"/><Relationship Id="rId56" Type="http://schemas.openxmlformats.org/officeDocument/2006/relationships/externalLink" Target="externalLinks/externalLink48.xml"/><Relationship Id="rId64" Type="http://schemas.openxmlformats.org/officeDocument/2006/relationships/styles" Target="styles.xml"/><Relationship Id="rId69" Type="http://schemas.openxmlformats.org/officeDocument/2006/relationships/customXml" Target="../customXml/item3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externalLink" Target="externalLinks/externalLink38.xml"/><Relationship Id="rId59" Type="http://schemas.openxmlformats.org/officeDocument/2006/relationships/externalLink" Target="externalLinks/externalLink51.xml"/><Relationship Id="rId67" Type="http://schemas.openxmlformats.org/officeDocument/2006/relationships/customXml" Target="../customXml/item1.xml"/><Relationship Id="rId20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33.xml"/><Relationship Id="rId54" Type="http://schemas.openxmlformats.org/officeDocument/2006/relationships/externalLink" Target="externalLinks/externalLink46.xml"/><Relationship Id="rId62" Type="http://schemas.openxmlformats.org/officeDocument/2006/relationships/externalLink" Target="externalLinks/externalLink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49" Type="http://schemas.openxmlformats.org/officeDocument/2006/relationships/externalLink" Target="externalLinks/externalLink41.xml"/><Relationship Id="rId57" Type="http://schemas.openxmlformats.org/officeDocument/2006/relationships/externalLink" Target="externalLinks/externalLink49.xml"/><Relationship Id="rId10" Type="http://schemas.openxmlformats.org/officeDocument/2006/relationships/externalLink" Target="externalLinks/externalLink2.xml"/><Relationship Id="rId31" Type="http://schemas.openxmlformats.org/officeDocument/2006/relationships/externalLink" Target="externalLinks/externalLink23.xml"/><Relationship Id="rId44" Type="http://schemas.openxmlformats.org/officeDocument/2006/relationships/externalLink" Target="externalLinks/externalLink36.xml"/><Relationship Id="rId52" Type="http://schemas.openxmlformats.org/officeDocument/2006/relationships/externalLink" Target="externalLinks/externalLink44.xml"/><Relationship Id="rId60" Type="http://schemas.openxmlformats.org/officeDocument/2006/relationships/externalLink" Target="externalLinks/externalLink52.xml"/><Relationship Id="rId6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39" Type="http://schemas.openxmlformats.org/officeDocument/2006/relationships/externalLink" Target="externalLinks/externalLink31.xml"/><Relationship Id="rId34" Type="http://schemas.openxmlformats.org/officeDocument/2006/relationships/externalLink" Target="externalLinks/externalLink26.xml"/><Relationship Id="rId50" Type="http://schemas.openxmlformats.org/officeDocument/2006/relationships/externalLink" Target="externalLinks/externalLink42.xml"/><Relationship Id="rId55" Type="http://schemas.openxmlformats.org/officeDocument/2006/relationships/externalLink" Target="externalLinks/externalLink4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01-net\S-BAL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Documents%20and%20Settings/bktci/My%20Documents/JOB/Major/MAJOR'Q3%20TCI/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My%20Documents\ann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WINDOWS\Desktop\JOB\ASIMAR\Quarter\Q3'2002\LeadQ3_20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Documents%20and%20Settings/somprat.kunnarat/Desktop/MBK%20YE'09/02%20Lead/MbkLead08'09_Q4-Equity_JV0906049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WG_MAIL\DATA\LRH\CONSO00\LRHGROU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488\aws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ANUAL2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ROT\POOLS$\UCOM\Account_Pool\Budget\Budget%20Y2004\UTEL%202004\Interco%20Transactions%20Y2004_02.12.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FUNDS/01-Net/NewPortCom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Documents%20and%20Settings/bkpns/Desktop/LRH-Q2'04/Land%20Bank%20Q2'04/LRH%20Q1'04/TWRH%20Q1'04/ARAC/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70\aws\WINDOWS\Desktop\WP%20TTT\k\Asset\AssetAllocation_20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FixAsset/Asset41-42(07-03-01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Documents%20and%20Settings/bknpa/Desktop/Q2'03-23-7/Interlife/Q2'03/Investment/Debentur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Users/lenovo/Desktop/OKL/Consolidate%20worksheet/2018/YE'18/1.%202018_YE_Consolidate%20worksheet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SSD%20Pool\Management%20Report\2002\3.Management%20Report%20(March)\OLG%20consolidated%20MR_0202_P1,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My%20Documents\ann\WINDOWS\Desktop\Ess\done\Documents%20and%20Settings\bkklo\Desktop\working\Section%20K.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Documents%20and%20Settings/bknpa/My%20Documents/Job/Inlife/Q2'03/Interlife/Q1'03/H/Monthly%20Report/Bond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Documents%20and%20Settings/bktci/My%20Documents/JOB/Major/MAJOR'Q3%20TCI/DETAILAC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Autoliv\AUTOLIV%20hard%20close%2024.9.04\Lead%2024.9.04\WINDOWS\Desktop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My%20Documents\ann\A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Documents%20and%20Settings/bkskc/Desktop/Autoliv_YE%202003/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WINDOWS\Desktop\WINDOWS\Desktop\Ess\done\AP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Documents%20and%20Settings\bkwct\My%20Documents\Jobs\2004\Sompo%20Japan%20Insurance\Sompo%20YE'04\Workdone%2031.12.04\Sompo%20Q'3\Documents%20and%20Settings\bkpl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8\Account\Documents%20and%20Settings\tbs.MMN\Desktop\CIMC\Client%20Data%20Receive%20Oustanding\CIMCTH200812A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Documents%20and%20Settings/bksac/My%20Documents/Job/Trinity%20Group/2003/TAC/Q3'03/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Temp\NPI\Q2'03\HCC\Account\account\jum\audit311245\fa\Note%20to%20TPC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Documents%20and%20Settings/sivaporn.sudthoi/My%20Documents/JOB_SVS/TRC/TRC'Q3_update/TRC%20Q2'05/JOB/ASIMAR/Quarter/Q3'2002/LeadQ3_20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Documents%20and%20Settings/bkpns/Desktop/LRH-Q2'04/Land%20Bank%20Q2'04/LRH%20Q1'04/TWRH%20Q1'04/ARAC/A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Documents%20and%20Settings/bkskc/Desktop/Autoliv_YE%202003/DETAILAC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Users/parichat.nakku/AppData/Local/Temp/GAMxFiles/ReadOnly/01e9ca444c1e490daf487ff9f167d534/S404_2013_D130_Private%20Fund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TAB-U2-50-002\DATA1\KOE\KATALOG\GENERELL\ARKIV-ID\TTSEFJ\AARSPAK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gcacd01\reports\DTAC_SG&amp;A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Temp\To%20P'tong%20from%20Pao\NPI\Q2'03\RY\movement%20FA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WINDOWS/Local%20Settings/Temporary%20Internet%20Files/Content.IE5/UT6HITM7/commonstoc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Users/parichat.nakku/Desktop/Year/STP&amp;I%20YearEnd%202014/Investment/Private%20Fund%202014-12_BOS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Documents%20and%20Settings/bkuma/My%20Documents/EY%20Work/LRH%20YE'04%20and%20other%20sub/LRH%2031.12.04/LRH%20Q3'04-16.10.04/working%20paper%20Q2-04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My%20Documents\ann\JOB\ASIMAR\Quarter\Q3'2002\LeadQ3_20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Temp\Account\account\jum\audit311245\fa\Note%20to%20TPC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Documents%20and%20Settings/boonchai.tiproongroj/Desktop/MBK_2011_Q1/Client/Lead/MbkLead10'11_Q1-Equity#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Temp\movement%20FA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Documents%20and%20Settings\bkslu\Desktop\Documents%20and%20Settings\bkwct\My%20Documents\Q'3%20(2004)\Rayong%20Q'3\K\WINDOWS\Desktop\Ess\done\A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Documents%20and%20Settings\bkwct\My%20Documents\Jobs\2004\Sompo%20Japan%20Insurance\Sompo%20YE'04\Workdone%2031.12.04\Sompo%20Q'3\WINNT\TEMP\A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Documents%20and%20Settings/bkcin/Desktop/Q2'04F,K,J,S%2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C8E7CF\FA41-45forMarch46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WINNT/TEMP/FA41-45forMarch4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CIPA"/>
      <sheetName val="03中"/>
      <sheetName val="Disposal"/>
      <sheetName val="เงินกู้ธนชาติ"/>
      <sheetName val="BANK"/>
      <sheetName val="BS"/>
      <sheetName val="เงินกู้ MGC"/>
      <sheetName val="HPL"/>
      <sheetName val="HBS"/>
      <sheetName val="ข้อมูล PM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M1,2"/>
      <sheetName val="Item Code - Machine"/>
      <sheetName val="M9"/>
      <sheetName val="Sap_927_Vdr"/>
      <sheetName val="B053 (990701)공정실적PP%계산"/>
      <sheetName val="recon"/>
      <sheetName val="Compare"/>
      <sheetName val="TB Worksheet"/>
      <sheetName val="DealerData"/>
      <sheetName val="ELEC45-01"/>
      <sheetName val="Update_041110"/>
      <sheetName val="sub-mat2011"/>
      <sheetName val="Sheet1"/>
      <sheetName val="Sheet2"/>
      <sheetName val="Sheet3"/>
      <sheetName val="DataInput1"/>
      <sheetName val="ADJ - RATE"/>
      <sheetName val="cc Nov08"/>
      <sheetName val="2003 Growth"/>
      <sheetName val="10-1 Media"/>
      <sheetName val="10-cut"/>
      <sheetName val="DEP12"/>
      <sheetName val="เครื่องตกแต่ง"/>
      <sheetName val="อาคาร"/>
      <sheetName val="BS-SCH"/>
      <sheetName val="Front"/>
      <sheetName val="141010"/>
      <sheetName val="ap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BS-Thai"/>
      <sheetName val="CST1198"/>
      <sheetName val="Selling and Admins (DONE)"/>
      <sheetName val="03?"/>
      <sheetName val="ops tb"/>
      <sheetName val="ProductData"/>
      <sheetName val=" Direct load "/>
      <sheetName val="สมมติฐาน"/>
      <sheetName val="TB SAP"/>
      <sheetName val="Cover2"/>
      <sheetName val="130709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S33"/>
      <sheetName val="[BANK.XLS뉮׾_x0003_㌏Joint"/>
      <sheetName val="DLD Query Query Query"/>
      <sheetName val="หักกลบ-ลบหนี้"/>
      <sheetName val="RANK"/>
      <sheetName val="FA"/>
      <sheetName val="pa group"/>
      <sheetName val="F1 Log On"/>
      <sheetName val="43"/>
      <sheetName val="REC GROUP"/>
      <sheetName val="Write off"/>
      <sheetName val="JV"/>
      <sheetName val="Clientes"/>
      <sheetName val="Op_Produccion"/>
      <sheetName val="MMRR"/>
      <sheetName val="Details"/>
      <sheetName val="IBASE"/>
      <sheetName val="List"/>
      <sheetName val="Unrecorded Misstatement"/>
      <sheetName val="見積表紙原紙"/>
      <sheetName val="Main"/>
      <sheetName val="INV(未作成)"/>
      <sheetName val="N-2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RPR3050"/>
      <sheetName val="ADVANCE-STAFF"/>
      <sheetName val="Menu"/>
      <sheetName val="Parameters"/>
      <sheetName val="Links"/>
      <sheetName val="Detail_เงินให้กู้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BANESCO"/>
      <sheetName val="Pd01 vsl sked"/>
      <sheetName val="_BANK.XLS뉮׾_x005f_x0003_㌏Joint"/>
      <sheetName val="IE UPS"/>
      <sheetName val="_BANK.XLS뉮׾_x0003_㌏Joint"/>
      <sheetName val="AM_COST"/>
      <sheetName val="Newspaper"/>
      <sheetName val="Drop down list"/>
      <sheetName val="LOOSECHKLI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K110_NFS"/>
      <sheetName val="February-17"/>
      <sheetName val="InvPlan_NI and WIN 2017"/>
      <sheetName val="RA-Grouping"/>
      <sheetName val="PRɉCE_LIST4"/>
      <sheetName val="Bill No. 2 - Carpark"/>
      <sheetName val="411and431sum"/>
      <sheetName val="Trial Balance"/>
      <sheetName val="dongia (2)"/>
      <sheetName val="LRA"/>
      <sheetName val="START"/>
      <sheetName val="B131 "/>
      <sheetName val="[BANK.XLS뉮׾_x005f_x0003_㌏Joint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P'ต่าย"/>
      <sheetName val="GiaVL"/>
      <sheetName val="IS"/>
      <sheetName val="สัญญาบริการอื่น"/>
      <sheetName val="ค่าที่ปรึกษา"/>
      <sheetName val="สัญญาเช่าสนง"/>
      <sheetName val="Estimation - 2018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Bill_No__2_-_Carpark"/>
      <sheetName val="SAN_REDUCED_1"/>
      <sheetName val="Quarterly 4"/>
      <sheetName val="PL"/>
      <sheetName val="CA Sheet"/>
      <sheetName val="_BANK_XLS뉮׾㌏Joint"/>
      <sheetName val="สรุป"/>
      <sheetName val="_BANK.XLS뉮׾_x005f_x005f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&amp;LFINAL - 44"/>
      <sheetName val="Prm"/>
      <sheetName val="table"/>
      <sheetName val="interest tree generation"/>
      <sheetName val="JV Entry"/>
      <sheetName val="DPLA"/>
      <sheetName val="M_Maincomp"/>
      <sheetName val="StandingData"/>
      <sheetName val="BSI"/>
      <sheetName val="Nature of Expense"/>
      <sheetName val="mapping"/>
      <sheetName val="F9 Parameters "/>
      <sheetName val="tb Q3'08"/>
      <sheetName val="EAS"/>
      <sheetName val="Balance Sheet"/>
      <sheetName val="Pd01_vsl_sked"/>
      <sheetName val="YSS31"/>
      <sheetName val="db"/>
      <sheetName val="REPORT"/>
      <sheetName val="FRECEFECBAILEYS"/>
      <sheetName val="Drop_down_list"/>
      <sheetName val="רכוש_קבוע_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warehouse fixed v var. (calcs)"/>
      <sheetName val="dBase"/>
      <sheetName val="F8.1 Slw mving stck"/>
      <sheetName val="F 5.7 Value red"/>
      <sheetName val="F6.4 Slow Moving SP 2004"/>
      <sheetName val="名簿データ"/>
      <sheetName val="CON_infrai"/>
      <sheetName val="SFFee"/>
      <sheetName val="alamat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PL12M"/>
      <sheetName val="FF_4"/>
      <sheetName val="C 1"/>
      <sheetName val="_BANK.XLS뉮׾_x005f_x005f_x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ลูกค้า"/>
      <sheetName val="Nature_of_Expense"/>
      <sheetName val="品情"/>
      <sheetName val="免驗"/>
      <sheetName val="Workbook Inputs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Life &amp; Health"/>
      <sheetName val="CA_Sheet"/>
      <sheetName val="ตารางลูกหนี้สัญญาเช่า__"/>
      <sheetName val="_IBPL0001"/>
      <sheetName val="_IB-PL-YTD"/>
      <sheetName val="Age311299TAS"/>
      <sheetName val="TASintDec00"/>
      <sheetName val="P4DDBFTAS"/>
      <sheetName val="공사비 내역 (가)"/>
      <sheetName val="Ratio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P&amp;LFINAL_-_44"/>
      <sheetName val="Estimation_-_2018"/>
      <sheetName val="[BANK_XLS뉮׾_x005f_x0003_㌏Joint"/>
      <sheetName val="????-??"/>
      <sheetName val="By  Customer"/>
      <sheetName val="SCB_2_-_Curren2็"/>
      <sheetName val="KPI F1.3 พรทิพย์ 2559"/>
      <sheetName val="Addition_AUC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Drop Down"/>
      <sheetName val="SAN_REDUCED_12"/>
      <sheetName val="Gen_Info2"/>
      <sheetName val="OMC_April_02"/>
      <sheetName val="RF_April_02"/>
      <sheetName val="Manual"/>
      <sheetName val="DATABASE -sumifTB"/>
      <sheetName val="สมุดรายวัน"/>
      <sheetName val="OthCode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Unit rate Architecture"/>
      <sheetName val="conso"/>
      <sheetName val="FSSummary"/>
      <sheetName val="Summary Adjustment"/>
      <sheetName val="WM"/>
      <sheetName val="original"/>
      <sheetName val="UA120"/>
      <sheetName val="PL_16"/>
      <sheetName val="PL_15"/>
      <sheetName val="BudgetInput"/>
      <sheetName val="F9_Parameters_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เงินกู้_MGC15"/>
      <sheetName val="FP_Friends_Other14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Item_Code_-_Machine12"/>
      <sheetName val="TB_Worksheet12"/>
      <sheetName val="B053_(990701)공정실적PP%계산12"/>
      <sheetName val="cc_Nov0812"/>
      <sheetName val="ADJ_-_RATE12"/>
      <sheetName val="2003_Growth12"/>
      <sheetName val="10-1_Media12"/>
      <sheetName val="MPT_07_Sale_Forecast12"/>
      <sheetName val="MPT_08_Sale_Forecast12"/>
      <sheetName val="TL_Scrap_rate12"/>
      <sheetName val="ops_tb12"/>
      <sheetName val="_Direct_load_14"/>
      <sheetName val="Selling_and_Admins_(DONE)12"/>
      <sheetName val="TB_SAP14"/>
      <sheetName val="Standing_Data12"/>
      <sheetName val="DLD_Query_Query_Query11"/>
      <sheetName val="Unrecorded_Misstatement11"/>
      <sheetName val="pa_group12"/>
      <sheetName val="F1_Log_On12"/>
      <sheetName val="REC_GROUP11"/>
      <sheetName val="Write_off12"/>
      <sheetName val="Spa_Sales10"/>
      <sheetName val="Sale_050211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Bill_No__2_-_Carpark6"/>
      <sheetName val="InvPlan_NI_and_WIN_20176"/>
      <sheetName val="Trial_Balance6"/>
      <sheetName val="ตารางลูกหนี้สัญญาเช่า__1"/>
      <sheetName val="SAN_REDUCED_13"/>
      <sheetName val="Gen_Info3"/>
      <sheetName val="Estimation_-_20181"/>
      <sheetName val="B131_6"/>
      <sheetName val="[BANK_XLS뉮׾_x005f_x0003_㌏Joint1"/>
      <sheetName val="F9_Parameters_1"/>
      <sheetName val="CA_Sheet1"/>
      <sheetName val="Balance_Sheet"/>
      <sheetName val="_IBPL00011"/>
      <sheetName val="_IB-PL-YTD1"/>
      <sheetName val="Quarterly_4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P&amp;LFINAL_-_444"/>
      <sheetName val="interest_tree_generation1"/>
      <sheetName val="tb_Q3'08"/>
      <sheetName val="JV_Entry"/>
      <sheetName val="Nature_of_Expense1"/>
      <sheetName val="dongia_(2)6"/>
      <sheetName val="F8_1_Slw_mving_stck"/>
      <sheetName val="F_5_7_Value_red"/>
      <sheetName val="F6_4_Slow_Moving_SP_2004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Tickmarks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_BANK_XLS뉮׾_x0003_㌏Joint"/>
      <sheetName val="BMCT2003"/>
      <sheetName val="_BANK_XLS뉮׾_x0003_㌏Joint1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chiller"/>
      <sheetName val="mea"/>
      <sheetName val="PDR_PL _ACCT-MBK"/>
      <sheetName val="SCB_1_-_Current24"/>
      <sheetName val="SCB_2_-_Current23"/>
      <sheetName val="SCB_1___Current23"/>
      <sheetName val="SCB_2___Current23"/>
      <sheetName val="2_DL_22"/>
      <sheetName val="2_2_IDL22"/>
      <sheetName val="Seal_1-07-0423"/>
      <sheetName val="BALANCE_SHEET_23"/>
      <sheetName val="TrialBalance_Q3-200222"/>
      <sheetName val="เงินกู้_MGC23"/>
      <sheetName val="FP_Friends_Other22"/>
      <sheetName val="ข้อมูล_PM23"/>
      <sheetName val="ACS_Revenue22"/>
      <sheetName val="N-4_Patent_right22"/>
      <sheetName val="B&amp;S_199922"/>
      <sheetName val="คชจ_ดำเนินงาน6-4322"/>
      <sheetName val="P&amp;L_Rates22"/>
      <sheetName val="PRICE_LIST22"/>
      <sheetName val="FG_Joint23"/>
      <sheetName val="Non_Movement23"/>
      <sheetName val="Jun_0622"/>
      <sheetName val="Mkt_Dev_1291_ONL_1290_-_101020"/>
      <sheetName val="Item_Code_-_Machine20"/>
      <sheetName val="TB_Worksheet20"/>
      <sheetName val="B053_(990701)공정실적PP%계산20"/>
      <sheetName val="cc_Nov0820"/>
      <sheetName val="ADJ_-_RATE20"/>
      <sheetName val="2003_Growth20"/>
      <sheetName val="10-1_Media20"/>
      <sheetName val="MPT_07_Sale_Forecast20"/>
      <sheetName val="MPT_08_Sale_Forecast20"/>
      <sheetName val="TL_Scrap_rate20"/>
      <sheetName val="ops_tb20"/>
      <sheetName val="_Direct_load_22"/>
      <sheetName val="Selling_and_Admins_(DONE)20"/>
      <sheetName val="TB_SAP22"/>
      <sheetName val="Standing_Data20"/>
      <sheetName val="DLD_Query_Query_Query19"/>
      <sheetName val="Unrecorded_Misstatement19"/>
      <sheetName val="pa_group20"/>
      <sheetName val="F1_Log_On20"/>
      <sheetName val="REC_GROUP19"/>
      <sheetName val="Write_off20"/>
      <sheetName val="Spa_Sales18"/>
      <sheetName val="Sale_050219"/>
      <sheetName val="U-5_216"/>
      <sheetName val="Seagate__share_in_units16"/>
      <sheetName val="_BANK_XLS뉮׾_x005f_x0003_㌏Joint16"/>
      <sheetName val="Pd01_vsl_sked14"/>
      <sheetName val="IE_UPS16"/>
      <sheetName val="Drop_down_list14"/>
      <sheetName val="רכוש_קבוע_13"/>
      <sheetName val="Bill_No__2_-_Carpark12"/>
      <sheetName val="InvPlan_NI_and_WIN_201712"/>
      <sheetName val="Trial_Balance12"/>
      <sheetName val="ตารางลูกหนี้สัญญาเช่า__7"/>
      <sheetName val="SAN_REDUCED_19"/>
      <sheetName val="Gen_Info9"/>
      <sheetName val="Estimation_-_20187"/>
      <sheetName val="B131_12"/>
      <sheetName val="[BANK_XLS뉮׾_x005f_x0003_㌏Joint7"/>
      <sheetName val="F9_Parameters_7"/>
      <sheetName val="CA_Sheet7"/>
      <sheetName val="Balance_Sheet6"/>
      <sheetName val="_IBPL00017"/>
      <sheetName val="_IB-PL-YTD7"/>
      <sheetName val="Quarterly_46"/>
      <sheetName val="_BANK_XLS뉮׾_x005f_x005f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P&amp;LFINAL_-_4410"/>
      <sheetName val="interest_tree_generation7"/>
      <sheetName val="tb_Q3'086"/>
      <sheetName val="JV_Entry6"/>
      <sheetName val="Nature_of_Expense7"/>
      <sheetName val="dongia_(2)12"/>
      <sheetName val="F8_1_Slw_mving_stck6"/>
      <sheetName val="F_5_7_Value_red6"/>
      <sheetName val="F6_4_Slow_Moving_SP_20046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Life_&amp;_Health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bs_is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SCB_1_-_Current21"/>
      <sheetName val="SCB_2_-_Current20"/>
      <sheetName val="SCB_1___Current20"/>
      <sheetName val="SCB_2___Current20"/>
      <sheetName val="2_DL_19"/>
      <sheetName val="2_2_IDL19"/>
      <sheetName val="Seal_1-07-0420"/>
      <sheetName val="BALANCE_SHEET_20"/>
      <sheetName val="TrialBalance_Q3-200219"/>
      <sheetName val="เงินกู้_MGC20"/>
      <sheetName val="FP_Friends_Other19"/>
      <sheetName val="ข้อมูล_PM20"/>
      <sheetName val="ACS_Revenue19"/>
      <sheetName val="N-4_Patent_right19"/>
      <sheetName val="B&amp;S_199919"/>
      <sheetName val="คชจ_ดำเนินงาน6-4319"/>
      <sheetName val="P&amp;L_Rates19"/>
      <sheetName val="PRICE_LIST19"/>
      <sheetName val="FG_Joint20"/>
      <sheetName val="Non_Movement20"/>
      <sheetName val="Jun_0619"/>
      <sheetName val="Mkt_Dev_1291_ONL_1290_-_101017"/>
      <sheetName val="Item_Code_-_Machine17"/>
      <sheetName val="TB_Worksheet17"/>
      <sheetName val="B053_(990701)공정실적PP%계산17"/>
      <sheetName val="cc_Nov0817"/>
      <sheetName val="ADJ_-_RATE17"/>
      <sheetName val="2003_Growth17"/>
      <sheetName val="10-1_Media17"/>
      <sheetName val="MPT_07_Sale_Forecast17"/>
      <sheetName val="MPT_08_Sale_Forecast17"/>
      <sheetName val="TL_Scrap_rate17"/>
      <sheetName val="ops_tb17"/>
      <sheetName val="_Direct_load_19"/>
      <sheetName val="Selling_and_Admins_(DONE)17"/>
      <sheetName val="TB_SAP19"/>
      <sheetName val="Standing_Data17"/>
      <sheetName val="DLD_Query_Query_Query16"/>
      <sheetName val="Unrecorded_Misstatement16"/>
      <sheetName val="pa_group17"/>
      <sheetName val="F1_Log_On17"/>
      <sheetName val="REC_GROUP16"/>
      <sheetName val="Write_off17"/>
      <sheetName val="Spa_Sales15"/>
      <sheetName val="Sale_050216"/>
      <sheetName val="U-5_213"/>
      <sheetName val="Seagate__share_in_units13"/>
      <sheetName val="_BANK_XLS뉮׾_x005f_x0003_㌏Joint13"/>
      <sheetName val="Pd01_vsl_sked11"/>
      <sheetName val="IE_UPS13"/>
      <sheetName val="Drop_down_list11"/>
      <sheetName val="רכוש_קבוע_10"/>
      <sheetName val="Bill_No__2_-_Carpark9"/>
      <sheetName val="InvPlan_NI_and_WIN_20179"/>
      <sheetName val="Trial_Balance9"/>
      <sheetName val="ตารางลูกหนี้สัญญาเช่า__4"/>
      <sheetName val="SAN_REDUCED_16"/>
      <sheetName val="Gen_Info6"/>
      <sheetName val="Estimation_-_20184"/>
      <sheetName val="B131_9"/>
      <sheetName val="[BANK_XLS뉮׾_x005f_x0003_㌏Joint4"/>
      <sheetName val="F9_Parameters_4"/>
      <sheetName val="CA_Sheet4"/>
      <sheetName val="Balance_Sheet3"/>
      <sheetName val="_IBPL00014"/>
      <sheetName val="_IB-PL-YTD4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P&amp;LFINAL_-_447"/>
      <sheetName val="interest_tree_generation4"/>
      <sheetName val="tb_Q3'083"/>
      <sheetName val="JV_Entry3"/>
      <sheetName val="Nature_of_Expense4"/>
      <sheetName val="dongia_(2)9"/>
      <sheetName val="F8_1_Slw_mving_stck3"/>
      <sheetName val="F_5_7_Value_red3"/>
      <sheetName val="F6_4_Slow_Moving_SP_20043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Life_&amp;_Health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bs_is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SCB_1_-_Current22"/>
      <sheetName val="SCB_2_-_Current21"/>
      <sheetName val="SCB_1___Current21"/>
      <sheetName val="SCB_2___Current21"/>
      <sheetName val="2_DL_20"/>
      <sheetName val="2_2_IDL20"/>
      <sheetName val="Seal_1-07-0421"/>
      <sheetName val="BALANCE_SHEET_21"/>
      <sheetName val="TrialBalance_Q3-200220"/>
      <sheetName val="เงินกู้_MGC21"/>
      <sheetName val="FP_Friends_Other20"/>
      <sheetName val="ข้อมูล_PM21"/>
      <sheetName val="ACS_Revenue20"/>
      <sheetName val="N-4_Patent_right20"/>
      <sheetName val="B&amp;S_199920"/>
      <sheetName val="คชจ_ดำเนินงาน6-4320"/>
      <sheetName val="P&amp;L_Rates20"/>
      <sheetName val="PRICE_LIST20"/>
      <sheetName val="FG_Joint21"/>
      <sheetName val="Non_Movement21"/>
      <sheetName val="Jun_0620"/>
      <sheetName val="Mkt_Dev_1291_ONL_1290_-_101018"/>
      <sheetName val="Item_Code_-_Machine18"/>
      <sheetName val="TB_Worksheet18"/>
      <sheetName val="B053_(990701)공정실적PP%계산18"/>
      <sheetName val="cc_Nov0818"/>
      <sheetName val="ADJ_-_RATE18"/>
      <sheetName val="2003_Growth18"/>
      <sheetName val="10-1_Media18"/>
      <sheetName val="MPT_07_Sale_Forecast18"/>
      <sheetName val="MPT_08_Sale_Forecast18"/>
      <sheetName val="TL_Scrap_rate18"/>
      <sheetName val="ops_tb18"/>
      <sheetName val="_Direct_load_20"/>
      <sheetName val="Selling_and_Admins_(DONE)18"/>
      <sheetName val="TB_SAP20"/>
      <sheetName val="Standing_Data18"/>
      <sheetName val="DLD_Query_Query_Query17"/>
      <sheetName val="Unrecorded_Misstatement17"/>
      <sheetName val="pa_group18"/>
      <sheetName val="F1_Log_On18"/>
      <sheetName val="REC_GROUP17"/>
      <sheetName val="Write_off18"/>
      <sheetName val="Spa_Sales16"/>
      <sheetName val="Sale_050217"/>
      <sheetName val="U-5_214"/>
      <sheetName val="Seagate__share_in_units14"/>
      <sheetName val="_BANK_XLS뉮׾_x005f_x0003_㌏Joint14"/>
      <sheetName val="Pd01_vsl_sked12"/>
      <sheetName val="IE_UPS14"/>
      <sheetName val="Drop_down_list12"/>
      <sheetName val="רכוש_קבוע_11"/>
      <sheetName val="Bill_No__2_-_Carpark10"/>
      <sheetName val="InvPlan_NI_and_WIN_201710"/>
      <sheetName val="Trial_Balance10"/>
      <sheetName val="ตารางลูกหนี้สัญญาเช่า__5"/>
      <sheetName val="SAN_REDUCED_17"/>
      <sheetName val="Gen_Info7"/>
      <sheetName val="Estimation_-_20185"/>
      <sheetName val="B131_10"/>
      <sheetName val="[BANK_XLS뉮׾_x005f_x0003_㌏Joint5"/>
      <sheetName val="F9_Parameters_5"/>
      <sheetName val="CA_Sheet5"/>
      <sheetName val="Balance_Sheet4"/>
      <sheetName val="_IBPL00015"/>
      <sheetName val="_IB-PL-YTD5"/>
      <sheetName val="Quarterly_44"/>
      <sheetName val="_BANK_XLS뉮׾_x005f_x005f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P&amp;LFINAL_-_448"/>
      <sheetName val="interest_tree_generation5"/>
      <sheetName val="tb_Q3'084"/>
      <sheetName val="JV_Entry4"/>
      <sheetName val="Nature_of_Expense5"/>
      <sheetName val="dongia_(2)10"/>
      <sheetName val="F8_1_Slw_mving_stck4"/>
      <sheetName val="F_5_7_Value_red4"/>
      <sheetName val="F6_4_Slow_Moving_SP_20044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Life_&amp;_Health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bs_is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3"/>
      <sheetName val="SCB_2_-_Current22"/>
      <sheetName val="SCB_1___Current22"/>
      <sheetName val="SCB_2___Current22"/>
      <sheetName val="2_DL_21"/>
      <sheetName val="2_2_IDL21"/>
      <sheetName val="Seal_1-07-0422"/>
      <sheetName val="BALANCE_SHEET_22"/>
      <sheetName val="TrialBalance_Q3-200221"/>
      <sheetName val="เงินกู้_MGC22"/>
      <sheetName val="FP_Friends_Other21"/>
      <sheetName val="ข้อมูล_PM22"/>
      <sheetName val="ACS_Revenue21"/>
      <sheetName val="N-4_Patent_right21"/>
      <sheetName val="B&amp;S_199921"/>
      <sheetName val="คชจ_ดำเนินงาน6-4321"/>
      <sheetName val="P&amp;L_Rates21"/>
      <sheetName val="PRICE_LIST21"/>
      <sheetName val="FG_Joint22"/>
      <sheetName val="Non_Movement22"/>
      <sheetName val="Jun_0621"/>
      <sheetName val="Mkt_Dev_1291_ONL_1290_-_101019"/>
      <sheetName val="Item_Code_-_Machine19"/>
      <sheetName val="TB_Worksheet19"/>
      <sheetName val="B053_(990701)공정실적PP%계산19"/>
      <sheetName val="cc_Nov0819"/>
      <sheetName val="ADJ_-_RATE19"/>
      <sheetName val="2003_Growth19"/>
      <sheetName val="10-1_Media19"/>
      <sheetName val="MPT_07_Sale_Forecast19"/>
      <sheetName val="MPT_08_Sale_Forecast19"/>
      <sheetName val="TL_Scrap_rate19"/>
      <sheetName val="ops_tb19"/>
      <sheetName val="_Direct_load_21"/>
      <sheetName val="Selling_and_Admins_(DONE)19"/>
      <sheetName val="TB_SAP21"/>
      <sheetName val="Standing_Data19"/>
      <sheetName val="DLD_Query_Query_Query18"/>
      <sheetName val="Unrecorded_Misstatement18"/>
      <sheetName val="pa_group19"/>
      <sheetName val="F1_Log_On19"/>
      <sheetName val="REC_GROUP18"/>
      <sheetName val="Write_off19"/>
      <sheetName val="Spa_Sales17"/>
      <sheetName val="Sale_050218"/>
      <sheetName val="U-5_215"/>
      <sheetName val="Seagate__share_in_units15"/>
      <sheetName val="_BANK_XLS뉮׾_x005f_x0003_㌏Joint15"/>
      <sheetName val="Pd01_vsl_sked13"/>
      <sheetName val="IE_UPS15"/>
      <sheetName val="Drop_down_list13"/>
      <sheetName val="רכוש_קבוע_12"/>
      <sheetName val="Bill_No__2_-_Carpark11"/>
      <sheetName val="InvPlan_NI_and_WIN_201711"/>
      <sheetName val="Trial_Balance11"/>
      <sheetName val="ตารางลูกหนี้สัญญาเช่า__6"/>
      <sheetName val="SAN_REDUCED_18"/>
      <sheetName val="Gen_Info8"/>
      <sheetName val="Estimation_-_20186"/>
      <sheetName val="B131_11"/>
      <sheetName val="[BANK_XLS뉮׾_x005f_x0003_㌏Joint6"/>
      <sheetName val="F9_Parameters_6"/>
      <sheetName val="CA_Sheet6"/>
      <sheetName val="Balance_Sheet5"/>
      <sheetName val="_IBPL00016"/>
      <sheetName val="_IB-PL-YTD6"/>
      <sheetName val="Quarterly_45"/>
      <sheetName val="_BANK_XLS뉮׾_x005f_x005f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P&amp;LFINAL_-_449"/>
      <sheetName val="interest_tree_generation6"/>
      <sheetName val="tb_Q3'085"/>
      <sheetName val="JV_Entry5"/>
      <sheetName val="Nature_of_Expense6"/>
      <sheetName val="dongia_(2)11"/>
      <sheetName val="F8_1_Slw_mving_stck5"/>
      <sheetName val="F_5_7_Value_red5"/>
      <sheetName val="F6_4_Slow_Moving_SP_2004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רכוש_קבוע_14"/>
      <sheetName val="Bill_No__2_-_Carpark13"/>
      <sheetName val="InvPlan_NI_and_WIN_201713"/>
      <sheetName val="Trial_Balance13"/>
      <sheetName val="ตารางลูกหนี้สัญญาเช่า__8"/>
      <sheetName val="SAN_REDUCED_110"/>
      <sheetName val="Gen_Info10"/>
      <sheetName val="Estimation_-_20188"/>
      <sheetName val="B131_13"/>
      <sheetName val="[BANK_XLS뉮׾_x005f_x0003_㌏Joint8"/>
      <sheetName val="F9_Parameters_8"/>
      <sheetName val="_IBPL00018"/>
      <sheetName val="_IB-PL-YTD8"/>
      <sheetName val="Quarterly_47"/>
      <sheetName val="CA_Sheet8"/>
      <sheetName val="_BANK_XLS뉮׾_x005f_x005f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P&amp;LFINAL_-_4411"/>
      <sheetName val="interest_tree_generation8"/>
      <sheetName val="tb_Q3'087"/>
      <sheetName val="Balance_Sheet7"/>
      <sheetName val="JV_Entry7"/>
      <sheetName val="Nature_of_Expense8"/>
      <sheetName val="dongia_(2)13"/>
      <sheetName val="F8_1_Slw_mving_stck7"/>
      <sheetName val="F_5_7_Value_red7"/>
      <sheetName val="F6_4_Slow_Moving_SP_20047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Life_&amp;_Health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bs_is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9"/>
      <sheetName val="Vol_Rev"/>
      <sheetName val="GLTRIAL0704"/>
      <sheetName val="GLTRIAL0708"/>
      <sheetName val="Life_&amp;_Health7"/>
      <sheetName val="bs_is7"/>
      <sheetName val="Bill_No__2_-_Carpark14"/>
      <sheetName val="P&amp;LFINAL_-_4412"/>
      <sheetName val="tb_Q3'088"/>
      <sheetName val="B131_14"/>
      <sheetName val="InvPlan_NI_and_WIN_201714"/>
      <sheetName val="Trial_Balance14"/>
      <sheetName val="Quarterly_48"/>
      <sheetName val="_BANK_XLS뉮׾_x005f_x005f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Balance_Sheet8"/>
      <sheetName val="dongia_(2)14"/>
      <sheetName val="Life_&amp;_Health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PR4"/>
      <sheetName val="Reckitt"/>
      <sheetName val="R544"/>
      <sheetName val="U120_Asset"/>
      <sheetName val="group"/>
      <sheetName val="Office Improve"/>
      <sheetName val="pl.cps "/>
      <sheetName val="detail bs"/>
      <sheetName val="Index"/>
      <sheetName val="10-1 Media:10-cut"/>
      <sheetName val="mix"/>
      <sheetName val="cf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Combine"/>
      <sheetName val="Parameter"/>
      <sheetName val="PL-D"/>
      <sheetName val="_BANK_XLS뉮׾㌏Joint1"/>
      <sheetName val="N-4.4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Review"/>
      <sheetName val="KPI Score"/>
      <sheetName val="Key"/>
      <sheetName val="RW6"/>
      <sheetName val="Work sheet FB"/>
      <sheetName val="CA"/>
      <sheetName val="SAME"/>
      <sheetName val="0100"/>
      <sheetName val="FS"/>
      <sheetName val="TB1207"/>
      <sheetName val="Employee"/>
      <sheetName val="JobOrder"/>
      <sheetName val="Graph"/>
      <sheetName val="Actual"/>
      <sheetName val="PROCESS"/>
      <sheetName val="FS-YTD"/>
      <sheetName val="06X02-5001"/>
      <sheetName val="06X02-1300"/>
      <sheetName val="ต้นฉบับ"/>
      <sheetName val="เงินกู้MGC"/>
      <sheetName val="RW1&amp;3 of9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Quarterly_49"/>
      <sheetName val="_BANK_XLS뉮׾㌏Joint2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P&amp;LFINAL_-_4413"/>
      <sheetName val="Bill_No__2_-_Carpark15"/>
      <sheetName val="B131_15"/>
      <sheetName val="InvPlan_NI_and_WIN_201715"/>
      <sheetName val="Trial_Balance15"/>
      <sheetName val="JV_Entry9"/>
      <sheetName val="dongia_(2)15"/>
      <sheetName val="Balance_Sheet9"/>
      <sheetName val="tb_Q3'08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TW_銷售分析_200909"/>
      <sheetName val="TW_銷售分析_200906"/>
      <sheetName val="營業中"/>
      <sheetName val="day end stock"/>
      <sheetName val="P'Tai(ห้ามลบ)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[BANK_XLS뉮׾_x0003_㌏Joint"/>
      <sheetName val="dec'04"/>
      <sheetName val="งบบริหาร_PL-report"/>
      <sheetName val="Int_"/>
      <sheetName val="2_Conso"/>
      <sheetName val="8_1|Invest_in_Equity"/>
      <sheetName val="Work_sheet_FB"/>
      <sheetName val="Office_Improve"/>
      <sheetName val="PL _ACCT-MBK"/>
      <sheetName val="FOR PL_ACCT-MBK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당초"/>
      <sheetName val="งบการเงิน"/>
      <sheetName val="cash flow 1"/>
      <sheetName val="cash flow 2"/>
      <sheetName val="Overview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CA Lab Equp"/>
      <sheetName val="SGXLHIDDENSHEET"/>
      <sheetName val="2003 Forecast"/>
      <sheetName val="2004 Risk Adjusted AOP"/>
      <sheetName val="FR"/>
      <sheetName val="9109"/>
      <sheetName val="ESO"/>
      <sheetName val="ESL"/>
      <sheetName val="PortSTDSave"/>
      <sheetName val="LE1(act3mth)"/>
      <sheetName val="11922"/>
      <sheetName val="Sheet1 (2)"/>
      <sheetName val="ROOMS_ST"/>
      <sheetName val="SCH_B13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[BANK.XLS]10-1 Media:10-cut"/>
      <sheetName val="Country"/>
      <sheetName val="Sheet1_(2)"/>
      <sheetName val="Cashflow(Scenario)"/>
      <sheetName val="TB1112"/>
      <sheetName val="安全服务"/>
      <sheetName val="ENGG_VAL"/>
      <sheetName val="BF2003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Order_Oct_w40"/>
      <sheetName val="Order_Oct_w41"/>
      <sheetName val="Factor"/>
      <sheetName val="SCB_1_-_Current28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ops_tb24"/>
      <sheetName val="Selling_and_Admins_(DONE)24"/>
      <sheetName val="_Direct_load_26"/>
      <sheetName val="TB_SAP26"/>
      <sheetName val="Standing_Data24"/>
      <sheetName val="[BANK_XLS뉮׾㌏Joint1"/>
      <sheetName val="DLD_Query_Query_Query23"/>
      <sheetName val="REC_GROUP23"/>
      <sheetName val="pa_group24"/>
      <sheetName val="F1_Log_On24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IE_UPS20"/>
      <sheetName val="Pd01_vsl_sked18"/>
      <sheetName val="Drop_down_list18"/>
      <sheetName val="רכוש_קבוע_18"/>
      <sheetName val="InvPlan_NI_and_WIN_201718"/>
      <sheetName val="Bill_No__2_-_Carpark18"/>
      <sheetName val="ตารางลูกหนี้สัญญาเช่า__12"/>
      <sheetName val="SAN_REDUCED_113"/>
      <sheetName val="Gen_Info13"/>
      <sheetName val="Estimation_-_201812"/>
      <sheetName val="B131_18"/>
      <sheetName val="[BANK_XLS뉮׾_x005f_x0003_㌏Joint12"/>
      <sheetName val="P&amp;LFINAL_-_4416"/>
      <sheetName val="Trial_Balance18"/>
      <sheetName val="_IBPL000112"/>
      <sheetName val="_IB-PL-YTD12"/>
      <sheetName val="Quarterly_4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Balance_Sheet12"/>
      <sheetName val="dongia_(2)18"/>
      <sheetName val="F9_Parameters_12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Life_&amp;_Health12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s_is12"/>
      <sheetName val="By__Customer9"/>
      <sheetName val="KPI_F1_3_พรทิพย์_25599"/>
      <sheetName val="DATABASE_-sumifTB9"/>
      <sheetName val="MD_-_Bank9"/>
      <sheetName val="Bank_Country9"/>
      <sheetName val="Drop_Down3"/>
      <sheetName val="Unit_rate_Architecture9"/>
      <sheetName val="Office_Improve1"/>
      <sheetName val="MS_Box3"/>
      <sheetName val="LC___TR_Listing3"/>
      <sheetName val="Gain_Loss_Calculation3"/>
      <sheetName val="งบบริหาร_PL-report1"/>
      <sheetName val="Int_1"/>
      <sheetName val="2_Conso1"/>
      <sheetName val="8_1|Invest_in_Equity1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day_end_stock"/>
      <sheetName val="cash_flow_1"/>
      <sheetName val="cash_flow_2"/>
      <sheetName val="pl_cps_"/>
      <sheetName val="detail_bs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SCB_1_-_Current29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Item_Code_-_Machine25"/>
      <sheetName val="B053_(990701)공정실적PP%계산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pa_group25"/>
      <sheetName val="F1_Log_On25"/>
      <sheetName val="DLD_Query_Query_Query24"/>
      <sheetName val="REC_GROUP24"/>
      <sheetName val="Write_off25"/>
      <sheetName val="Sale_050224"/>
      <sheetName val="Unrecorded_Misstatement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InvPlan_NI_and_WIN_201719"/>
      <sheetName val="ตารางลูกหนี้สัญญาเช่า__13"/>
      <sheetName val="SAN_REDUCED_114"/>
      <sheetName val="Gen_Info14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Trial_Balance19"/>
      <sheetName val="CA_Sheet13"/>
      <sheetName val="Balance_Sheet13"/>
      <sheetName val="P&amp;LFINAL_-_4417"/>
      <sheetName val="Quarterly_4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tb_Q3'0813"/>
      <sheetName val="JV_Entry13"/>
      <sheetName val="Nature_of_Expense13"/>
      <sheetName val="dongia_(2)19"/>
      <sheetName val="F8_1_Slw_mving_stck13"/>
      <sheetName val="F_5_7_Value_red13"/>
      <sheetName val="F6_4_Slow_Moving_SP_200413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Life_&amp;_Health13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bs_is13"/>
      <sheetName val="Drop_Down4"/>
      <sheetName val="DATABASE_-sumifTB10"/>
      <sheetName val="MS_Box4"/>
      <sheetName val="LC___TR_Listing4"/>
      <sheetName val="Gain_Loss_Calculation4"/>
      <sheetName val="Unit_rate_Architecture10"/>
      <sheetName val="Summary_Adjustment10"/>
      <sheetName val="SumP&amp;L_current_Sites2"/>
      <sheetName val="SPP_52"/>
      <sheetName val="Summary_ตามตาราง2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4"/>
      <sheetName val="7Long_term_liabilities4"/>
      <sheetName val="1Cash_for_Interest4"/>
      <sheetName val="3Detail_of_cash_flow4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PDR_PL__ACCT-MBK2"/>
      <sheetName val="รายงาน_Promotion2"/>
      <sheetName val="KPI_Score2"/>
      <sheetName val="N-4_42"/>
      <sheetName val="Work_sheet_FB2"/>
      <sheetName val="Office_Improve2"/>
      <sheetName val="งบบริหาร_PL-report2"/>
      <sheetName val="Int_2"/>
      <sheetName val="2_Conso2"/>
      <sheetName val="8_1|Invest_in_Equity2"/>
      <sheetName val="10-1_Media:10-cut1"/>
      <sheetName val="マクロバランス表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Item_Code_-_Machine26"/>
      <sheetName val="B053_(990701)공정실적PP%계산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pa_group26"/>
      <sheetName val="F1_Log_On26"/>
      <sheetName val="DLD_Query_Query_Query25"/>
      <sheetName val="REC_GROUP25"/>
      <sheetName val="Write_off26"/>
      <sheetName val="Sale_050225"/>
      <sheetName val="Unrecorded_Misstatement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InvPlan_NI_and_WIN_201720"/>
      <sheetName val="ตารางลูกหนี้สัญญาเช่า__14"/>
      <sheetName val="SAN_REDUCED_115"/>
      <sheetName val="Gen_Info15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Life_&amp;_Health14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bs_is14"/>
      <sheetName val="Drop_Down5"/>
      <sheetName val="DATABASE_-sumifTB11"/>
      <sheetName val="MS_Box5"/>
      <sheetName val="LC___TR_Listing5"/>
      <sheetName val="Gain_Loss_Calculation5"/>
      <sheetName val="Unit_rate_Architecture11"/>
      <sheetName val="Summary_Adjustment11"/>
      <sheetName val="SumP&amp;L_current_Sites3"/>
      <sheetName val="SPP_53"/>
      <sheetName val="Summary_ตามตาราง3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5"/>
      <sheetName val="7Long_term_liabilities5"/>
      <sheetName val="1Cash_for_Interest5"/>
      <sheetName val="3Detail_of_cash_flow5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PDR_PL__ACCT-MBK3"/>
      <sheetName val="รายงาน_Promotion3"/>
      <sheetName val="KPI_Score3"/>
      <sheetName val="N-4_43"/>
      <sheetName val="Work_sheet_FB3"/>
      <sheetName val="Office_Improve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Depre"/>
      <sheetName val="Office_Improve4"/>
      <sheetName val="10Segment_report6"/>
      <sheetName val="7Long_term_liabilities6"/>
      <sheetName val="1Cash_for_Interest6"/>
      <sheetName val="3Detail_of_cash_flow6"/>
      <sheetName val="Office_Improve5"/>
      <sheetName val="Market Insights and Opportuniti"/>
      <sheetName val="Income Statement"/>
      <sheetName val="ลูกหนี้(เก่า)"/>
      <sheetName val="10K4"/>
      <sheetName val="STO"/>
      <sheetName val="SCB_1_-_Current31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FG_Joint30"/>
      <sheetName val="Non_Movement30"/>
      <sheetName val="Mkt_Dev_1291_ONL_1290_-_101027"/>
      <sheetName val="TB_Worksheet27"/>
      <sheetName val="ADJ_-_RATE27"/>
      <sheetName val="Item_Code_-_Machin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ops_tb27"/>
      <sheetName val="_Direct_load_29"/>
      <sheetName val="Selling_and_Admins_(DONE)27"/>
      <sheetName val="pa_group27"/>
      <sheetName val="F1_Log_On27"/>
      <sheetName val="TB_SAP29"/>
      <sheetName val="Standing_Data27"/>
      <sheetName val="DLD_Query_Query_Query26"/>
      <sheetName val="REC_GROUP26"/>
      <sheetName val="Write_off27"/>
      <sheetName val="Sale_050226"/>
      <sheetName val="Unrecorded_Misstatement26"/>
      <sheetName val="Spa_Sales25"/>
      <sheetName val="U-5_223"/>
      <sheetName val="Seagate__share_in_units23"/>
      <sheetName val="Pd01_vsl_sked21"/>
      <sheetName val="_BANK_XLS뉮׾_x005f_x0003_㌏Joint23"/>
      <sheetName val="IE_UPS23"/>
      <sheetName val="Drop_down_list21"/>
      <sheetName val="רכוש_קבוע_21"/>
      <sheetName val="Bill_No__2_-_Carpark21"/>
      <sheetName val="InvPlan_NI_and_WIN_201721"/>
      <sheetName val="ตารางลูกหนี้สัญญาเช่า__15"/>
      <sheetName val="SAN_REDUCED_116"/>
      <sheetName val="Gen_Info16"/>
      <sheetName val="Trial_Balance21"/>
      <sheetName val="Estimation_-_201815"/>
      <sheetName val="_IBPL000115"/>
      <sheetName val="_IB-PL-YTD15"/>
      <sheetName val="B131_21"/>
      <sheetName val="Quarterly_415"/>
      <sheetName val="CA_Sheet15"/>
      <sheetName val="_BANK_XLS뉮׾_x005f_x005f_x005f_x0003_㌏Join15"/>
      <sheetName val="[BANK_XLS뉮׾_x005f_x0003_㌏Joint15"/>
      <sheetName val="Asset_&amp;_Liability15"/>
      <sheetName val="Net_asset_value15"/>
      <sheetName val="_BANK_XLS뉮׾_x005f_x005f_x005f_x005f_x005f15"/>
      <sheetName val="[BANK_XLS뉮׾_x005f_x005f_x005f_x0003_㌏Join15"/>
      <sheetName val="P&amp;LFINAL_-_4419"/>
      <sheetName val="interest_tree_generation15"/>
      <sheetName val="tb_Q3'0815"/>
      <sheetName val="Balance_Sheet15"/>
      <sheetName val="JV_Entry15"/>
      <sheetName val="Nature_of_Expense15"/>
      <sheetName val="F9_Parameters_15"/>
      <sheetName val="dongia_(2)21"/>
      <sheetName val="F8_1_Slw_mving_stck15"/>
      <sheetName val="F_5_7_Value_red15"/>
      <sheetName val="F6_4_Slow_Moving_SP_200415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Life_&amp;_Health15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Drop_Down6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bs_is15"/>
      <sheetName val="Summary_Adjustment12"/>
      <sheetName val="By__Customer12"/>
      <sheetName val="Unit_rate_Architecture12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Work_sheet_FB4"/>
      <sheetName val="SumP&amp;L_current_Sites4"/>
      <sheetName val="SPP_54"/>
      <sheetName val="Summary_ตามตาราง4"/>
      <sheetName val="รายงาน_Promotion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10-1_Media:10-cut3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[BANK.XLS][BANK.XLS]10_1_Medi_3"/>
      <sheetName val="[BANK.XLS][BANK.XLS]10_1_Medi_2"/>
      <sheetName val="[BANK.XLS][BANK.XLS]10_1_Medi_5"/>
      <sheetName val="[BANK.XLS][BANK.XLS]10_1_Medi_4"/>
      <sheetName val="生涸"/>
      <sheetName val="総合B"/>
      <sheetName val="P_2005_4511 (Rachel)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CRA-Detail"/>
      <sheetName val="SFP"/>
      <sheetName val="SCI"/>
      <sheetName val="PL_TB as of Dec-2015"/>
      <sheetName val="Budget_2013|14 MEE. B.Centers"/>
      <sheetName val="Accounts"/>
      <sheetName val="addl cost"/>
      <sheetName val="accumdeprn"/>
      <sheetName val="description"/>
      <sheetName val="Cum.91-93"/>
      <sheetName val="Dec 94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Cash Flow"/>
      <sheetName val="Financial Summary"/>
      <sheetName val="BAL42"/>
      <sheetName val="212"/>
      <sheetName val="個品ﾘｽﾄ"/>
      <sheetName val="Val_Ind"/>
      <sheetName val="ifs"/>
      <sheetName val="uf"/>
      <sheetName val="Code1"/>
      <sheetName val="part-local"/>
      <sheetName val="Compงบต้นทุนผลิตAct&amp;Bud(จริง)"/>
      <sheetName val="New Item"/>
      <sheetName val="Cost centre expenditure"/>
      <sheetName val="spytd"/>
      <sheetName val="1131 "/>
      <sheetName val="PL_A05 APA Input"/>
      <sheetName val="PAYROLL"/>
      <sheetName val="Sale 0408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ผ้าสำเร็จ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Summary cheque"/>
      <sheetName val="elim "/>
      <sheetName val="FR管理工程図"/>
      <sheetName val="pd"/>
      <sheetName val="inputs"/>
      <sheetName val="dcf"/>
      <sheetName val="EURO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入力"/>
      <sheetName val="_Bal Int Acp"/>
      <sheetName val="AILC004"/>
      <sheetName val="TB09.30.04"/>
      <sheetName val="Totaloversikt"/>
      <sheetName val="현금및현금등가물"/>
      <sheetName val="PBC Template"/>
      <sheetName val="현금흐름표"/>
      <sheetName val="capacity"/>
      <sheetName val="Man power"/>
      <sheetName val="[BANK_XLS뉮׾_x005f_x005f_9"/>
      <sheetName val="ใบรับที่เคยบัญชีบัญชีแล้ว"/>
      <sheetName val="manreq"/>
      <sheetName val="smfix"/>
      <sheetName val="extra"/>
      <sheetName val="prf"/>
      <sheetName val="[BANK.XLS][BANK.XLS]10_1_Medi_6"/>
      <sheetName val="Profit and Loss"/>
      <sheetName val="[BANK.XLS][BANK.XLS]10_1_Medi_7"/>
      <sheetName val="[BANK.XLS][BANK.XLS]10_1_Medi_8"/>
      <sheetName val="[BANK.XLS]10-1_Media:10-cut"/>
      <sheetName val="[BANK.XLS]10-1_Media:10-cut1"/>
      <sheetName val="[BANK.XLS]10-1_Media:10-cut2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Submit"/>
      <sheetName val="accure"/>
      <sheetName val="Boq(1)"/>
      <sheetName val="_Bal_Int_Acp"/>
      <sheetName val="10Segment_report7"/>
      <sheetName val="7Long_term_liabilities7"/>
      <sheetName val="1Cash_for_Interest7"/>
      <sheetName val="3Detail_of_cash_flow7"/>
      <sheetName val="Office_Improve6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Work_sheet_FB5"/>
      <sheetName val="รายงาน_Promotion5"/>
      <sheetName val="Account Code_E"/>
      <sheetName val="Prft&amp;Loss"/>
      <sheetName val="FIN TB_SI"/>
      <sheetName val="Basics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DATABASE_-sumifTB13"/>
      <sheetName val="Unit_rate_Architecture13"/>
      <sheetName val="Summary_Adjustment13"/>
      <sheetName val="SumP&amp;L_current_Sites5"/>
      <sheetName val="SPP_55"/>
      <sheetName val="Summary_ตามตาราง5"/>
      <sheetName val="PDR_PL__ACCT-MBK5"/>
      <sheetName val="KPI_Score5"/>
      <sheetName val="N-4_45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Sheet1_(2)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Income_Statement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[BANK_XLS][BANK_XLS]10_1_Medi_3"/>
      <sheetName val="[BANK_XLS][BANK_XLS]10_1_Medi_2"/>
      <sheetName val="[BANK_XLS][BANK_XLS]10_1_Medi_5"/>
      <sheetName val="[BANK_XLS][BANK_XLS]10_1_Medi_4"/>
      <sheetName val="[BANK.XLS][BANK.XLS]10_1_Med_17"/>
      <sheetName val="[BANK.XLS][BANK.XLS]10_1_Med_18"/>
      <sheetName val="[BANK.XLS][BANK.XLS]10_1_Med_19"/>
      <sheetName val="[BANK.XLS][BANK.XLS]10_1_Med_20"/>
      <sheetName val="[BANK.XLS][BANK.XLS]10_1_Med_21"/>
      <sheetName val="[BANK.XLS][BANK.XLS]10_1_Med_22"/>
      <sheetName val="[BANK.XLS][BANK.XLS]10_1_Med_23"/>
      <sheetName val="[BANK.XLS][BANK.XLS]10_1_Med_24"/>
      <sheetName val="[BANK.XLS][BANK.XLS]10_1_Med_25"/>
      <sheetName val="[BANK.XLS][BANK.XLS]10_1_Med_26"/>
      <sheetName val="[BANK.XLS][BANK.XLS]10_1_Med_27"/>
      <sheetName val="[BANK.XLS][BANK.XLS]10_1_Med_28"/>
      <sheetName val="[BANK.XLS][BANK.XLS]10_1_Med_29"/>
      <sheetName val="[BANK.XLS][BANK.XLS]10_1_Med_30"/>
      <sheetName val="[BANK.XLS][BANK.XLS]10_1_Med_31"/>
      <sheetName val="[BANK.XLS][BANK.XLS]10_1_Med_32"/>
      <sheetName val="[BANK_XLS뉮׾_x005f_x005f_x005f_x005F_x1"/>
      <sheetName val="_BANK_XLS뉮׾_x0003_㌏Joint8"/>
      <sheetName val="[BANK_XLS뉮׾_x0003_㌏Joint1"/>
      <sheetName val="_BANK_XLS뉮׾_x0003_㌏Joint9"/>
      <sheetName val="_BANK_XLS뉮׾_x0003_㌏Joint11"/>
      <sheetName val="_BANK_XLS뉮׾_x0003_㌏Joint10"/>
      <sheetName val="[BANK_XLS뉮׾_x0003_㌏Joint2"/>
      <sheetName val="[BANK_XLS뉮׾_x0003_㌏Joint3"/>
      <sheetName val="_BANK_XLS뉮׾_x0003_㌏Joint12"/>
      <sheetName val="_BANK_XLS뉮׾_x0003_㌏Joint16"/>
      <sheetName val="[BANK_XLS뉮׾_x0003_㌏Joint7"/>
      <sheetName val="_BANK_XLS뉮׾_x0003_㌏Joint13"/>
      <sheetName val="[BANK_XLS뉮׾_x0003_㌏Joint4"/>
      <sheetName val="_BANK_XLS뉮׾_x0003_㌏Joint14"/>
      <sheetName val="[BANK_XLS뉮׾_x0003_㌏Joint5"/>
      <sheetName val="_BANK_XLS뉮׾_x0003_㌏Joint15"/>
      <sheetName val="[BANK_XLS뉮׾_x0003_㌏Joint6"/>
      <sheetName val="_BANK_XLS뉮׾_x0003_㌏Joint17"/>
      <sheetName val="[BANK_XLS뉮׾_x0003_㌏Joint8"/>
      <sheetName val="_BANK_XLS뉮׾_x0003_㌏Joint18"/>
      <sheetName val="[BANK_XLS뉮׾_x0003_㌏Joint9"/>
      <sheetName val="_BANK_XLS뉮׾_1"/>
      <sheetName val="_BANK_XLS뉮׾_2"/>
      <sheetName val="_BANK_XLS뉮׾_3"/>
      <sheetName val="_BANK_XLS뉮׾_4"/>
      <sheetName val="_BANK_XLS뉮׾_5"/>
      <sheetName val="_BANK_XLS뉮׾_6"/>
      <sheetName val="_BANK_XLS뉮׾_7"/>
      <sheetName val="_BANK_XLS뉮׾_8"/>
      <sheetName val="[BANK_XLS뉮׾_1"/>
      <sheetName val="[BANK_XLS뉮׾_2"/>
      <sheetName val="_BANK_XLS뉮׾_x0003_㌏Joint19"/>
      <sheetName val="[BANK_XLS뉮׾_x0003_㌏Joint11"/>
      <sheetName val="[BANK_XLS뉮׾_x0003_㌏Joint10"/>
      <sheetName val="[BANK_XLS뉮׾_6"/>
      <sheetName val="[BANK_XLS뉮׾_3"/>
      <sheetName val="[BANK_XLS뉮׾_4"/>
      <sheetName val="[BANK_XLS뉮׾_5"/>
      <sheetName val="[BANK_XLS뉮׾_7"/>
      <sheetName val="[BANK_XLS뉮׾_8"/>
      <sheetName val="BAL"/>
      <sheetName val="INCTAX"/>
      <sheetName val="Entity Data"/>
      <sheetName val="OTC market"/>
      <sheetName val="NPV"/>
      <sheetName val="AD output"/>
      <sheetName val="Boots OTC"/>
      <sheetName val="pro forma"/>
      <sheetName val="day_end_stock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10-1_Media:10-cut5"/>
      <sheetName val="day_end_stock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 APS  APS-DI ING"/>
      <sheetName val="BEplan-Paper"/>
      <sheetName val="14 Graphs"/>
      <sheetName val="stat local"/>
      <sheetName val="39.0OK"/>
      <sheetName val="02.1OK"/>
      <sheetName val="02.2OK"/>
      <sheetName val="daily 12.57"/>
      <sheetName val="TB MAY'09"/>
      <sheetName val="[BANK.XLS][BANK.XLS]10_1_Med_33"/>
      <sheetName val="[BANK.XLS][BANK.XLS]10_1_Med_34"/>
      <sheetName val="[BANK.XLS][BANK.XLS]10_1_Med_35"/>
      <sheetName val="[BANK.XLS][BANK.XLS]10_1_Med_36"/>
      <sheetName val="EY12.13SA"/>
      <sheetName val="Cap Charge (EY12)"/>
      <sheetName val="bod"/>
      <sheetName val="Sheet298"/>
      <sheetName val="Reimbursements"/>
      <sheetName val="all"/>
      <sheetName val="Month"/>
      <sheetName val="donnee lct"/>
      <sheetName val="BPR-Bloom"/>
      <sheetName val="currency"/>
      <sheetName val="CORPORATE TAX01"/>
      <sheetName val="Linkage Quote"/>
      <sheetName val="SCB_1_-_Current47"/>
      <sheetName val="SCB_2_-_Current46"/>
      <sheetName val="SCB_1___Current46"/>
      <sheetName val="SCB_2___Current46"/>
      <sheetName val="Drop_down_list37"/>
      <sheetName val="2_DL_45"/>
      <sheetName val="2_2_IDL45"/>
      <sheetName val="Seal_1-07-0446"/>
      <sheetName val="BALANCE_SHEET_46"/>
      <sheetName val="TrialBalance_Q3-200245"/>
      <sheetName val="FP_Friends_Other45"/>
      <sheetName val="เงินกู้_MGC46"/>
      <sheetName val="ข้อมูล_PM46"/>
      <sheetName val="N-4_Patent_right45"/>
      <sheetName val="B&amp;S_199945"/>
      <sheetName val="คชจ_ดำเนินงาน6-4345"/>
      <sheetName val="ACS_Revenue45"/>
      <sheetName val="P&amp;L_Rates45"/>
      <sheetName val="PRICE_LIST45"/>
      <sheetName val="FG_Joint46"/>
      <sheetName val="Non_Movement46"/>
      <sheetName val="Jun_0645"/>
      <sheetName val="Mkt_Dev_1291_ONL_1290_-_101043"/>
      <sheetName val="TB_Worksheet43"/>
      <sheetName val="ADJ_-_RATE43"/>
      <sheetName val="Item_Code_-_Machine43"/>
      <sheetName val="B053_(990701)공정실적PP%계산43"/>
      <sheetName val="cc_Nov0843"/>
      <sheetName val="2003_Growth43"/>
      <sheetName val="10-1_Media43"/>
      <sheetName val="MPT_07_Sale_Forecast43"/>
      <sheetName val="MPT_08_Sale_Forecast43"/>
      <sheetName val="TL_Scrap_rate43"/>
      <sheetName val="_Direct_load_45"/>
      <sheetName val="ops_tb43"/>
      <sheetName val="Selling_and_Admins_(DONE)43"/>
      <sheetName val="TB_SAP45"/>
      <sheetName val="Standing_Data43"/>
      <sheetName val="pa_group43"/>
      <sheetName val="F1_Log_On43"/>
      <sheetName val="DLD_Query_Query_Query42"/>
      <sheetName val="REC_GROUP42"/>
      <sheetName val="Write_off43"/>
      <sheetName val="Unrecorded_Misstatement42"/>
      <sheetName val="Spa_Sales41"/>
      <sheetName val="Sale_050242"/>
      <sheetName val="U-5_239"/>
      <sheetName val="Seagate__share_in_units39"/>
      <sheetName val="_BANK_XLS뉮׾_x005f_x0003_㌏Joint39"/>
      <sheetName val="Pd01_vsl_sked37"/>
      <sheetName val="IE_UPS39"/>
      <sheetName val="Quarterly_431"/>
      <sheetName val="Q4_Y1928"/>
      <sheetName val="Target_Y2028"/>
      <sheetName val="Q1_Y2028"/>
      <sheetName val="Actual_&amp;_Target28"/>
      <sheetName val="1_Cash_Flow28"/>
      <sheetName val="2_P&amp;L_Performance28"/>
      <sheetName val="3_Corporate_Risk28"/>
      <sheetName val="רכוש_קבוע_37"/>
      <sheetName val="Bill_No__2_-_Carpark37"/>
      <sheetName val="tb_Q3'0831"/>
      <sheetName val="P&amp;LFINAL_-_4435"/>
      <sheetName val="B131_37"/>
      <sheetName val="[BANK_XLS뉮׾_x005f_x0003_㌏Joint31"/>
      <sheetName val="SAN_REDUCED_132"/>
      <sheetName val="Gen_Info32"/>
      <sheetName val="InvPlan_NI_and_WIN_201737"/>
      <sheetName val="ตารางลูกหนี้สัญญาเช่า__31"/>
      <sheetName val="_IBPL000131"/>
      <sheetName val="_IB-PL-YTD31"/>
      <sheetName val="Estimation_-_201831"/>
      <sheetName val="F9_Parameters_31"/>
      <sheetName val="Trial_Balance37"/>
      <sheetName val="JV_Entry31"/>
      <sheetName val="Nature_of_Expense31"/>
      <sheetName val="Balance_Sheet31"/>
      <sheetName val="dongia_(2)37"/>
      <sheetName val="CA_Sheet31"/>
      <sheetName val="_BANK_XLS뉮׾_x005f_x005f_x005f_x0003_㌏Join31"/>
      <sheetName val="Asset_&amp;_Liability31"/>
      <sheetName val="Net_asset_value31"/>
      <sheetName val="_BANK_XLS뉮׾_x005f_x005f_x005f_x005f_x005f31"/>
      <sheetName val="[BANK_XLS뉮׾_x005f_x005f_x005f_x0003_㌏Join31"/>
      <sheetName val="interest_tree_generation31"/>
      <sheetName val="공사비_내역_(가)28"/>
      <sheetName val="Summary_Adjustment28"/>
      <sheetName val="warehouse_fixed_v_var__(calcs29"/>
      <sheetName val="F8_1_Slw_mving_stck31"/>
      <sheetName val="F_5_7_Value_red31"/>
      <sheetName val="F6_4_Slow_Moving_SP_200431"/>
      <sheetName val="OMC_April_0229"/>
      <sheetName val="RF_April_0229"/>
      <sheetName val="Review_wording28"/>
      <sheetName val="Summary_of_documents28"/>
      <sheetName val="Workbook_Inputs29"/>
      <sheetName val="OutstandingDec#019__29"/>
      <sheetName val="OutstandingJan05#019_29"/>
      <sheetName val="OutstandingFeb05#019_29"/>
      <sheetName val="OutstandingMay05#019_29"/>
      <sheetName val="Outstanding_June05#019_29"/>
      <sheetName val="Outstanding_July0529"/>
      <sheetName val="Outstanding_Aug_05_29"/>
      <sheetName val="Outstanding_Sep_05_29"/>
      <sheetName val="Outstanding_Oct_0529"/>
      <sheetName val="Outstanding_Nov_05_29"/>
      <sheetName val="Outstanding_Dec_0529"/>
      <sheetName val="Bank_Statement_#01929"/>
      <sheetName val="未兌現支票&amp;已開立支票_#91029"/>
      <sheetName val="_BANK_XLS뉮׾_x005f_x005f_x29"/>
      <sheetName val="Life_&amp;_Health31"/>
      <sheetName val="C_129"/>
      <sheetName val="License_BOI29"/>
      <sheetName val="Asset_Class29"/>
      <sheetName val="Depre__Key29"/>
      <sheetName val="[BANK_XLS뉮׾_x005f_x005f_x005f_x005f_x005f29"/>
      <sheetName val="Data_229"/>
      <sheetName val="_BANK_XLS뉮׾_x29"/>
      <sheetName val="cal_(2)29"/>
      <sheetName val="อุปกรณ์_a229"/>
      <sheetName val="อุปกรณ์_a129"/>
      <sheetName val="[BANK_XLS뉮׾_x005f_x005f_x29"/>
      <sheetName val="U-2_129"/>
      <sheetName val="[BANK_XLS뉮׾_x29"/>
      <sheetName val="GL_CB28"/>
      <sheetName val="GL_M28"/>
      <sheetName val="acc_depre-report-old28"/>
      <sheetName val="By__Customer28"/>
      <sheetName val="KPI_F1_3_พรทิพย์_255928"/>
      <sheetName val="MD_-_Bank28"/>
      <sheetName val="Bank_Country28"/>
      <sheetName val="bs_is31"/>
      <sheetName val="Drop_Down22"/>
      <sheetName val="KPI_Score20"/>
      <sheetName val="Weighted_Ave_Cost28"/>
      <sheetName val="Inventory_Master_List28"/>
      <sheetName val="default_values28"/>
      <sheetName val="ave_6_months_del_qty28"/>
      <sheetName val="Unit_rate_Architecture28"/>
      <sheetName val="DATABASE_-sumifTB28"/>
      <sheetName val="6A_CA28"/>
      <sheetName val="_BANK_XLS뉮׾_x005f_x005f_x005f_x005f_x20"/>
      <sheetName val="Office_Improve20"/>
      <sheetName val="Co_info28"/>
      <sheetName val="gold_แลกทอง28"/>
      <sheetName val="งบบริหาร_PL-report20"/>
      <sheetName val="Int_20"/>
      <sheetName val="2_Conso20"/>
      <sheetName val="8_1|Invest_in_Equity20"/>
      <sheetName val="MS_Box21"/>
      <sheetName val="LC___TR_Listing21"/>
      <sheetName val="Gain_Loss_Calculation21"/>
      <sheetName val="Capital_Expenditure_1999-200122"/>
      <sheetName val="Capital_by_division22"/>
      <sheetName val="DEPRECIATION_1998-NEW_ASSETS22"/>
      <sheetName val="DEPRECIATION_199922"/>
      <sheetName val="Summery_Depreciation_1998-20031"/>
      <sheetName val="Stock_Aging22"/>
      <sheetName val="cost_allocation22"/>
      <sheetName val="PF_PL_OP22"/>
      <sheetName val="10Segment_report22"/>
      <sheetName val="7Long_term_liabilities22"/>
      <sheetName val="1Cash_for_Interest22"/>
      <sheetName val="3Detail_of_cash_flow22"/>
      <sheetName val="0_0ControlSheet22"/>
      <sheetName val="เครื่องตกแต่ง-PJ_(BF)22"/>
      <sheetName val="Debt_Info22"/>
      <sheetName val="Job_header22"/>
      <sheetName val="2005_DATA22"/>
      <sheetName val="Old_IAC_Canada22"/>
      <sheetName val="Template_Data21"/>
      <sheetName val="ocean_voyage21"/>
      <sheetName val="PDR_PL__ACCT-MBK20"/>
      <sheetName val="รายงาน_Promotion20"/>
      <sheetName val="SumP&amp;L_current_Sites20"/>
      <sheetName val="SPP_520"/>
      <sheetName val="Summary_ตามตาราง20"/>
      <sheetName val="10-1_Media:10-cut20"/>
      <sheetName val="day_end_stock20"/>
      <sheetName val="Work_sheet_FB20"/>
      <sheetName val="N-4_420"/>
      <sheetName val="RW1&amp;3_of920"/>
      <sheetName val="U1_620"/>
      <sheetName val="U1_220"/>
      <sheetName val="U1_520"/>
      <sheetName val="U1_320"/>
      <sheetName val="Monthly_Vessel_IS_-_Level_320"/>
      <sheetName val="Two_Step_Revenue_Testing_Mast20"/>
      <sheetName val="TRIAL_BAL_20"/>
      <sheetName val="pl_cps_20"/>
      <sheetName val="detail_bs20"/>
      <sheetName val="Proj_Data21"/>
      <sheetName val="Lock-up_CM_rev21"/>
      <sheetName val="YTD_Perf21"/>
      <sheetName val="YTD_Perf_incl_subs21"/>
      <sheetName val="EditedYTD_by_Function21"/>
      <sheetName val="ohead_distribution21"/>
      <sheetName val="Debtors_Pivot21"/>
      <sheetName val="sub_Advs21"/>
      <sheetName val="OS_Advs21"/>
      <sheetName val="Accruals_CM21"/>
      <sheetName val="Accruals_LM21"/>
      <sheetName val="Internal_contribution_trf21"/>
      <sheetName val="Int_West_Lock_Up_Analysis21"/>
      <sheetName val="Int_East_Lock_Up_Analysis21"/>
      <sheetName val="Australia_Lockup_Analysis21"/>
      <sheetName val="Range_Names21"/>
      <sheetName val="COVERING_SHEET21"/>
      <sheetName val="Sch1a_21"/>
      <sheetName val="Sch_221"/>
      <sheetName val="Sch_2a21"/>
      <sheetName val="Sch_2b21"/>
      <sheetName val="Sch_321"/>
      <sheetName val="Sch_421"/>
      <sheetName val="Sch_521"/>
      <sheetName val="Sch_621"/>
      <sheetName val="Sch_721"/>
      <sheetName val="Sch_821"/>
      <sheetName val="CASH_FLOW_CALCULATION_SHEET21"/>
      <sheetName val="SCB_1_-_Current48"/>
      <sheetName val="SCB_2_-_Current47"/>
      <sheetName val="SCB_1___Current47"/>
      <sheetName val="SCB_2___Current47"/>
      <sheetName val="Drop_down_list38"/>
      <sheetName val="2_DL_46"/>
      <sheetName val="2_2_IDL46"/>
      <sheetName val="Seal_1-07-0447"/>
      <sheetName val="BALANCE_SHEET_47"/>
      <sheetName val="TrialBalance_Q3-200246"/>
      <sheetName val="FP_Friends_Other46"/>
      <sheetName val="เงินกู้_MGC47"/>
      <sheetName val="ข้อมูล_PM47"/>
      <sheetName val="N-4_Patent_right46"/>
      <sheetName val="B&amp;S_199946"/>
      <sheetName val="คชจ_ดำเนินงาน6-4346"/>
      <sheetName val="ACS_Revenue46"/>
      <sheetName val="P&amp;L_Rates46"/>
      <sheetName val="PRICE_LIST46"/>
      <sheetName val="FG_Joint47"/>
      <sheetName val="Non_Movement47"/>
      <sheetName val="Jun_0646"/>
      <sheetName val="Mkt_Dev_1291_ONL_1290_-_101044"/>
      <sheetName val="TB_Worksheet44"/>
      <sheetName val="ADJ_-_RATE44"/>
      <sheetName val="Item_Code_-_Machine44"/>
      <sheetName val="B053_(990701)공정실적PP%계산44"/>
      <sheetName val="cc_Nov0844"/>
      <sheetName val="2003_Growth44"/>
      <sheetName val="10-1_Media44"/>
      <sheetName val="MPT_07_Sale_Forecast44"/>
      <sheetName val="MPT_08_Sale_Forecast44"/>
      <sheetName val="TL_Scrap_rate44"/>
      <sheetName val="_Direct_load_46"/>
      <sheetName val="ops_tb44"/>
      <sheetName val="Selling_and_Admins_(DONE)44"/>
      <sheetName val="TB_SAP46"/>
      <sheetName val="Standing_Data44"/>
      <sheetName val="pa_group44"/>
      <sheetName val="F1_Log_On44"/>
      <sheetName val="DLD_Query_Query_Query43"/>
      <sheetName val="REC_GROUP43"/>
      <sheetName val="Write_off44"/>
      <sheetName val="Unrecorded_Misstatement43"/>
      <sheetName val="Spa_Sales42"/>
      <sheetName val="Sale_050243"/>
      <sheetName val="U-5_240"/>
      <sheetName val="Seagate__share_in_units40"/>
      <sheetName val="_BANK_XLS뉮׾_x005f_x0003_㌏Joint40"/>
      <sheetName val="Pd01_vsl_sked38"/>
      <sheetName val="IE_UPS40"/>
      <sheetName val="Quarterly_432"/>
      <sheetName val="Q4_Y1929"/>
      <sheetName val="Target_Y2029"/>
      <sheetName val="Q1_Y2029"/>
      <sheetName val="Actual_&amp;_Target29"/>
      <sheetName val="1_Cash_Flow29"/>
      <sheetName val="2_P&amp;L_Performance29"/>
      <sheetName val="3_Corporate_Risk29"/>
      <sheetName val="רכוש_קבוע_38"/>
      <sheetName val="Bill_No__2_-_Carpark38"/>
      <sheetName val="tb_Q3'0832"/>
      <sheetName val="P&amp;LFINAL_-_4436"/>
      <sheetName val="B131_38"/>
      <sheetName val="[BANK_XLS뉮׾_x005f_x0003_㌏Joint32"/>
      <sheetName val="SAN_REDUCED_133"/>
      <sheetName val="Gen_Info33"/>
      <sheetName val="InvPlan_NI_and_WIN_201738"/>
      <sheetName val="ตารางลูกหนี้สัญญาเช่า__32"/>
      <sheetName val="_IBPL000132"/>
      <sheetName val="_IB-PL-YTD32"/>
      <sheetName val="Estimation_-_201832"/>
      <sheetName val="F9_Parameters_32"/>
      <sheetName val="Trial_Balance38"/>
      <sheetName val="JV_Entry32"/>
      <sheetName val="Nature_of_Expense32"/>
      <sheetName val="Balance_Sheet32"/>
      <sheetName val="dongia_(2)38"/>
      <sheetName val="CA_Sheet32"/>
      <sheetName val="_BANK_XLS뉮׾_x005f_x005f_x005f_x0003_㌏Join32"/>
      <sheetName val="Asset_&amp;_Liability32"/>
      <sheetName val="Net_asset_value32"/>
      <sheetName val="_BANK_XLS뉮׾_x005f_x005f_x005f_x005f_x005f32"/>
      <sheetName val="[BANK_XLS뉮׾_x005f_x005f_x005f_x0003_㌏Join32"/>
      <sheetName val="interest_tree_generation32"/>
      <sheetName val="공사비_내역_(가)29"/>
      <sheetName val="Summary_Adjustment29"/>
      <sheetName val="warehouse_fixed_v_var__(calcs30"/>
      <sheetName val="F8_1_Slw_mving_stck32"/>
      <sheetName val="F_5_7_Value_red32"/>
      <sheetName val="F6_4_Slow_Moving_SP_200432"/>
      <sheetName val="OMC_April_0230"/>
      <sheetName val="RF_April_0230"/>
      <sheetName val="Review_wording29"/>
      <sheetName val="Summary_of_documents29"/>
      <sheetName val="Workbook_Inputs30"/>
      <sheetName val="OutstandingDec#019__30"/>
      <sheetName val="OutstandingJan05#019_30"/>
      <sheetName val="OutstandingFeb05#019_30"/>
      <sheetName val="OutstandingMay05#019_30"/>
      <sheetName val="Outstanding_June05#019_30"/>
      <sheetName val="Outstanding_July0530"/>
      <sheetName val="Outstanding_Aug_05_30"/>
      <sheetName val="Outstanding_Sep_05_30"/>
      <sheetName val="Outstanding_Oct_0530"/>
      <sheetName val="Outstanding_Nov_05_30"/>
      <sheetName val="Outstanding_Dec_0530"/>
      <sheetName val="Bank_Statement_#01930"/>
      <sheetName val="未兌現支票&amp;已開立支票_#91030"/>
      <sheetName val="_BANK_XLS뉮׾_x005f_x005f_x30"/>
      <sheetName val="Life_&amp;_Health32"/>
      <sheetName val="C_130"/>
      <sheetName val="License_BOI30"/>
      <sheetName val="Asset_Class30"/>
      <sheetName val="Depre__Key30"/>
      <sheetName val="[BANK_XLS뉮׾_x005f_x005f_x005f_x005f_x005f30"/>
      <sheetName val="Data_230"/>
      <sheetName val="_BANK_XLS뉮׾_x30"/>
      <sheetName val="cal_(2)30"/>
      <sheetName val="อุปกรณ์_a230"/>
      <sheetName val="อุปกรณ์_a130"/>
      <sheetName val="[BANK_XLS뉮׾_x005f_x005f_x30"/>
      <sheetName val="U-2_130"/>
      <sheetName val="[BANK_XLS뉮׾_x30"/>
      <sheetName val="GL_CB29"/>
      <sheetName val="GL_M29"/>
      <sheetName val="acc_depre-report-old29"/>
      <sheetName val="By__Customer29"/>
      <sheetName val="KPI_F1_3_พรทิพย์_255929"/>
      <sheetName val="MD_-_Bank29"/>
      <sheetName val="Bank_Country29"/>
      <sheetName val="bs_is32"/>
      <sheetName val="Drop_Down23"/>
      <sheetName val="KPI_Score21"/>
      <sheetName val="Weighted_Ave_Cost29"/>
      <sheetName val="Inventory_Master_List29"/>
      <sheetName val="default_values29"/>
      <sheetName val="ave_6_months_del_qty29"/>
      <sheetName val="Unit_rate_Architecture29"/>
      <sheetName val="DATABASE_-sumifTB29"/>
      <sheetName val="6A_CA29"/>
      <sheetName val="_BANK_XLS뉮׾_x005f_x005f_x005f_x005f_x21"/>
      <sheetName val="Office_Improve21"/>
      <sheetName val="Co_info29"/>
      <sheetName val="gold_แลกทอง29"/>
      <sheetName val="งบบริหาร_PL-report21"/>
      <sheetName val="Int_21"/>
      <sheetName val="2_Conso21"/>
      <sheetName val="8_1|Invest_in_Equity21"/>
      <sheetName val="MS_Box22"/>
      <sheetName val="LC___TR_Listing22"/>
      <sheetName val="Gain_Loss_Calculation22"/>
      <sheetName val="Capital_Expenditure_1999-200123"/>
      <sheetName val="Capital_by_division23"/>
      <sheetName val="DEPRECIATION_1998-NEW_ASSETS23"/>
      <sheetName val="DEPRECIATION_199923"/>
      <sheetName val="Summery_Depreciation_1998-20032"/>
      <sheetName val="Stock_Aging23"/>
      <sheetName val="cost_allocation23"/>
      <sheetName val="PF_PL_OP23"/>
      <sheetName val="10Segment_report23"/>
      <sheetName val="7Long_term_liabilities23"/>
      <sheetName val="1Cash_for_Interest23"/>
      <sheetName val="3Detail_of_cash_flow23"/>
      <sheetName val="0_0ControlSheet23"/>
      <sheetName val="เครื่องตกแต่ง-PJ_(BF)23"/>
      <sheetName val="Debt_Info23"/>
      <sheetName val="Job_header23"/>
      <sheetName val="2005_DATA23"/>
      <sheetName val="Old_IAC_Canada23"/>
      <sheetName val="Template_Data22"/>
      <sheetName val="ocean_voyage22"/>
      <sheetName val="PDR_PL__ACCT-MBK21"/>
      <sheetName val="รายงาน_Promotion21"/>
      <sheetName val="SumP&amp;L_current_Sites21"/>
      <sheetName val="SPP_521"/>
      <sheetName val="Summary_ตามตาราง21"/>
      <sheetName val="10-1_Media:10-cut21"/>
      <sheetName val="day_end_stock21"/>
      <sheetName val="Work_sheet_FB21"/>
      <sheetName val="N-4_421"/>
      <sheetName val="RW1&amp;3_of921"/>
      <sheetName val="U1_621"/>
      <sheetName val="U1_221"/>
      <sheetName val="U1_521"/>
      <sheetName val="U1_321"/>
      <sheetName val="Monthly_Vessel_IS_-_Level_321"/>
      <sheetName val="Two_Step_Revenue_Testing_Mast21"/>
      <sheetName val="TRIAL_BAL_21"/>
      <sheetName val="pl_cps_21"/>
      <sheetName val="detail_bs21"/>
      <sheetName val="Proj_Data22"/>
      <sheetName val="Lock-up_CM_rev22"/>
      <sheetName val="YTD_Perf22"/>
      <sheetName val="YTD_Perf_incl_subs22"/>
      <sheetName val="EditedYTD_by_Function22"/>
      <sheetName val="ohead_distribution22"/>
      <sheetName val="Debtors_Pivot22"/>
      <sheetName val="sub_Advs22"/>
      <sheetName val="OS_Advs22"/>
      <sheetName val="Accruals_CM22"/>
      <sheetName val="Accruals_LM22"/>
      <sheetName val="Internal_contribution_trf22"/>
      <sheetName val="Int_West_Lock_Up_Analysis22"/>
      <sheetName val="Int_East_Lock_Up_Analysis22"/>
      <sheetName val="Australia_Lockup_Analysis22"/>
      <sheetName val="Range_Names22"/>
      <sheetName val="COVERING_SHEET22"/>
      <sheetName val="Sch1a_22"/>
      <sheetName val="Sch_222"/>
      <sheetName val="Sch_2a22"/>
      <sheetName val="Sch_2b22"/>
      <sheetName val="Sch_322"/>
      <sheetName val="Sch_422"/>
      <sheetName val="Sch_522"/>
      <sheetName val="Sch_622"/>
      <sheetName val="Sch_722"/>
      <sheetName val="Sch_822"/>
      <sheetName val="CASH_FLOW_CALCULATION_SHEET22"/>
      <sheetName val="SCB_1_-_Current49"/>
      <sheetName val="SCB_2_-_Current48"/>
      <sheetName val="SCB_1___Current48"/>
      <sheetName val="SCB_2___Current48"/>
      <sheetName val="Drop_down_list39"/>
      <sheetName val="2_DL_47"/>
      <sheetName val="2_2_IDL47"/>
      <sheetName val="Seal_1-07-0448"/>
      <sheetName val="BALANCE_SHEET_48"/>
      <sheetName val="TrialBalance_Q3-200247"/>
      <sheetName val="FP_Friends_Other47"/>
      <sheetName val="เงินกู้_MGC48"/>
      <sheetName val="ข้อมูล_PM48"/>
      <sheetName val="N-4_Patent_right47"/>
      <sheetName val="B&amp;S_199947"/>
      <sheetName val="คชจ_ดำเนินงาน6-4347"/>
      <sheetName val="ACS_Revenue47"/>
      <sheetName val="P&amp;L_Rates47"/>
      <sheetName val="PRICE_LIST47"/>
      <sheetName val="FG_Joint48"/>
      <sheetName val="Non_Movement48"/>
      <sheetName val="Jun_0647"/>
      <sheetName val="Mkt_Dev_1291_ONL_1290_-_101045"/>
      <sheetName val="TB_Worksheet45"/>
      <sheetName val="ADJ_-_RATE45"/>
      <sheetName val="Item_Code_-_Machine45"/>
      <sheetName val="B053_(990701)공정실적PP%계산45"/>
      <sheetName val="cc_Nov0845"/>
      <sheetName val="2003_Growth45"/>
      <sheetName val="10-1_Media45"/>
      <sheetName val="MPT_07_Sale_Forecast45"/>
      <sheetName val="MPT_08_Sale_Forecast45"/>
      <sheetName val="TL_Scrap_rate45"/>
      <sheetName val="_Direct_load_47"/>
      <sheetName val="ops_tb45"/>
      <sheetName val="Selling_and_Admins_(DONE)45"/>
      <sheetName val="TB_SAP47"/>
      <sheetName val="Standing_Data45"/>
      <sheetName val="pa_group45"/>
      <sheetName val="F1_Log_On45"/>
      <sheetName val="DLD_Query_Query_Query44"/>
      <sheetName val="REC_GROUP44"/>
      <sheetName val="Write_off45"/>
      <sheetName val="Unrecorded_Misstatement44"/>
      <sheetName val="Spa_Sales43"/>
      <sheetName val="Sale_050244"/>
      <sheetName val="U-5_241"/>
      <sheetName val="Seagate__share_in_units41"/>
      <sheetName val="_BANK_XLS뉮׾_x005f_x0003_㌏Joint41"/>
      <sheetName val="Pd01_vsl_sked39"/>
      <sheetName val="IE_UPS41"/>
      <sheetName val="Quarterly_433"/>
      <sheetName val="Q4_Y1930"/>
      <sheetName val="Target_Y2030"/>
      <sheetName val="Q1_Y2030"/>
      <sheetName val="Actual_&amp;_Target30"/>
      <sheetName val="1_Cash_Flow30"/>
      <sheetName val="2_P&amp;L_Performance30"/>
      <sheetName val="3_Corporate_Risk30"/>
      <sheetName val="רכוש_קבוע_39"/>
      <sheetName val="Bill_No__2_-_Carpark39"/>
      <sheetName val="tb_Q3'0833"/>
      <sheetName val="P&amp;LFINAL_-_4437"/>
      <sheetName val="B131_39"/>
      <sheetName val="[BANK_XLS뉮׾_x005f_x0003_㌏Joint33"/>
      <sheetName val="SAN_REDUCED_134"/>
      <sheetName val="Gen_Info34"/>
      <sheetName val="InvPlan_NI_and_WIN_201739"/>
      <sheetName val="ตารางลูกหนี้สัญญาเช่า__33"/>
      <sheetName val="_IBPL000133"/>
      <sheetName val="_IB-PL-YTD33"/>
      <sheetName val="Estimation_-_201833"/>
      <sheetName val="F9_Parameters_33"/>
      <sheetName val="Trial_Balance39"/>
      <sheetName val="JV_Entry33"/>
      <sheetName val="Nature_of_Expense33"/>
      <sheetName val="Balance_Sheet33"/>
      <sheetName val="dongia_(2)39"/>
      <sheetName val="CA_Sheet33"/>
      <sheetName val="_BANK_XLS뉮׾_x005f_x005f_x005f_x0003_㌏Join33"/>
      <sheetName val="Asset_&amp;_Liability33"/>
      <sheetName val="Net_asset_value33"/>
      <sheetName val="_BANK_XLS뉮׾_x005f_x005f_x005f_x005f_x005f33"/>
      <sheetName val="[BANK_XLS뉮׾_x005f_x005f_x005f_x0003_㌏Join33"/>
      <sheetName val="interest_tree_generation33"/>
      <sheetName val="공사비_내역_(가)30"/>
      <sheetName val="Summary_Adjustment30"/>
      <sheetName val="warehouse_fixed_v_var__(calcs31"/>
      <sheetName val="F8_1_Slw_mving_stck33"/>
      <sheetName val="F_5_7_Value_red33"/>
      <sheetName val="F6_4_Slow_Moving_SP_200433"/>
      <sheetName val="OMC_April_0231"/>
      <sheetName val="RF_April_0231"/>
      <sheetName val="Review_wording30"/>
      <sheetName val="Summary_of_documents30"/>
      <sheetName val="Workbook_Inputs31"/>
      <sheetName val="OutstandingDec#019__31"/>
      <sheetName val="OutstandingJan05#019_31"/>
      <sheetName val="OutstandingFeb05#019_31"/>
      <sheetName val="OutstandingMay05#019_31"/>
      <sheetName val="Outstanding_June05#019_31"/>
      <sheetName val="Outstanding_July0531"/>
      <sheetName val="Outstanding_Aug_05_31"/>
      <sheetName val="Outstanding_Sep_05_31"/>
      <sheetName val="Outstanding_Oct_0531"/>
      <sheetName val="Outstanding_Nov_05_31"/>
      <sheetName val="Outstanding_Dec_0531"/>
      <sheetName val="Bank_Statement_#01931"/>
      <sheetName val="未兌現支票&amp;已開立支票_#91031"/>
      <sheetName val="_BANK_XLS뉮׾_x005f_x005f_x31"/>
      <sheetName val="Life_&amp;_Health33"/>
      <sheetName val="C_131"/>
      <sheetName val="License_BOI31"/>
      <sheetName val="Asset_Class31"/>
      <sheetName val="Depre__Key31"/>
      <sheetName val="[BANK_XLS뉮׾_x005f_x005f_x005f_x005f_x005f31"/>
      <sheetName val="Data_231"/>
      <sheetName val="_BANK_XLS뉮׾_x31"/>
      <sheetName val="cal_(2)31"/>
      <sheetName val="อุปกรณ์_a231"/>
      <sheetName val="อุปกรณ์_a131"/>
      <sheetName val="[BANK_XLS뉮׾_x005f_x005f_x31"/>
      <sheetName val="U-2_131"/>
      <sheetName val="[BANK_XLS뉮׾_x31"/>
      <sheetName val="GL_CB30"/>
      <sheetName val="GL_M30"/>
      <sheetName val="acc_depre-report-old30"/>
      <sheetName val="By__Customer30"/>
      <sheetName val="KPI_F1_3_พรทิพย์_255930"/>
      <sheetName val="MD_-_Bank30"/>
      <sheetName val="Bank_Country30"/>
      <sheetName val="bs_is33"/>
      <sheetName val="Drop_Down24"/>
      <sheetName val="KPI_Score22"/>
      <sheetName val="Weighted_Ave_Cost30"/>
      <sheetName val="Inventory_Master_List30"/>
      <sheetName val="default_values30"/>
      <sheetName val="ave_6_months_del_qty30"/>
      <sheetName val="Unit_rate_Architecture30"/>
      <sheetName val="DATABASE_-sumifTB30"/>
      <sheetName val="6A_CA30"/>
      <sheetName val="_BANK_XLS뉮׾_x005f_x005f_x005f_x005f_x22"/>
      <sheetName val="Office_Improve22"/>
      <sheetName val="Co_info30"/>
      <sheetName val="gold_แลกทอง30"/>
      <sheetName val="งบบริหาร_PL-report22"/>
      <sheetName val="Int_22"/>
      <sheetName val="2_Conso22"/>
      <sheetName val="8_1|Invest_in_Equity22"/>
      <sheetName val="MS_Box23"/>
      <sheetName val="LC___TR_Listing23"/>
      <sheetName val="Gain_Loss_Calculation23"/>
      <sheetName val="Capital_Expenditure_1999-200124"/>
      <sheetName val="Capital_by_division24"/>
      <sheetName val="DEPRECIATION_1998-NEW_ASSETS24"/>
      <sheetName val="DEPRECIATION_199924"/>
      <sheetName val="Summery_Depreciation_1998-20033"/>
      <sheetName val="Stock_Aging24"/>
      <sheetName val="cost_allocation24"/>
      <sheetName val="PF_PL_OP24"/>
      <sheetName val="10Segment_report24"/>
      <sheetName val="7Long_term_liabilities24"/>
      <sheetName val="1Cash_for_Interest24"/>
      <sheetName val="3Detail_of_cash_flow24"/>
      <sheetName val="0_0ControlSheet24"/>
      <sheetName val="เครื่องตกแต่ง-PJ_(BF)24"/>
      <sheetName val="Debt_Info24"/>
      <sheetName val="Job_header24"/>
      <sheetName val="2005_DATA24"/>
      <sheetName val="Old_IAC_Canada24"/>
      <sheetName val="Template_Data23"/>
      <sheetName val="ocean_voyage23"/>
      <sheetName val="PDR_PL__ACCT-MBK22"/>
      <sheetName val="รายงาน_Promotion22"/>
      <sheetName val="SumP&amp;L_current_Sites22"/>
      <sheetName val="SPP_522"/>
      <sheetName val="Summary_ตามตาราง22"/>
      <sheetName val="10-1_Media:10-cut22"/>
      <sheetName val="day_end_stock22"/>
      <sheetName val="Work_sheet_FB22"/>
      <sheetName val="N-4_422"/>
      <sheetName val="RW1&amp;3_of922"/>
      <sheetName val="U1_622"/>
      <sheetName val="U1_222"/>
      <sheetName val="U1_522"/>
      <sheetName val="U1_322"/>
      <sheetName val="Monthly_Vessel_IS_-_Level_322"/>
      <sheetName val="Two_Step_Revenue_Testing_Mast22"/>
      <sheetName val="TRIAL_BAL_22"/>
      <sheetName val="pl_cps_22"/>
      <sheetName val="detail_bs22"/>
      <sheetName val="Proj_Data23"/>
      <sheetName val="Lock-up_CM_rev23"/>
      <sheetName val="YTD_Perf23"/>
      <sheetName val="YTD_Perf_incl_subs23"/>
      <sheetName val="EditedYTD_by_Function23"/>
      <sheetName val="ohead_distribution23"/>
      <sheetName val="Debtors_Pivot23"/>
      <sheetName val="sub_Advs23"/>
      <sheetName val="OS_Advs23"/>
      <sheetName val="Accruals_CM23"/>
      <sheetName val="Accruals_LM23"/>
      <sheetName val="Internal_contribution_trf23"/>
      <sheetName val="Int_West_Lock_Up_Analysis23"/>
      <sheetName val="Int_East_Lock_Up_Analysis23"/>
      <sheetName val="Australia_Lockup_Analysis23"/>
      <sheetName val="Range_Names23"/>
      <sheetName val="COVERING_SHEET23"/>
      <sheetName val="Sch1a_23"/>
      <sheetName val="Sch_223"/>
      <sheetName val="Sch_2a23"/>
      <sheetName val="Sch_2b23"/>
      <sheetName val="Sch_323"/>
      <sheetName val="Sch_423"/>
      <sheetName val="Sch_523"/>
      <sheetName val="Sch_623"/>
      <sheetName val="Sch_723"/>
      <sheetName val="Sch_823"/>
      <sheetName val="CASH_FLOW_CALCULATION_SHEET23"/>
      <sheetName val="EQ4NTV"/>
      <sheetName val="_BANK_XLS뉮׾_x005f_x0003_㌏Join15"/>
      <sheetName val="_BANK_XLS뉮׾_x005f_x005f_x005f15"/>
      <sheetName val="[BANK_XLS뉮׾_x005f_x0003_㌏Join15"/>
      <sheetName val="[BANK_XLS뉮׾_x005f_x005f_x005f13"/>
      <sheetName val="Consolidated"/>
      <sheetName val="[BANK_XLS뉮׾_x005f_x005f_x005f_x005F_x2"/>
      <sheetName val="ที่ดิน อาคาร"/>
      <sheetName val="รายละเอียดเสาเข็มที่ใช้แต่ละแบบ"/>
      <sheetName val="金具工程見出し"/>
      <sheetName val="C3_N DC改造投資"/>
      <sheetName val="013 - การสั่งการ"/>
      <sheetName val="cash_flow_14"/>
      <sheetName val="cash_flow_24"/>
      <sheetName val="2003_Forecast3"/>
      <sheetName val="2004_Risk_Adjusted_AOP3"/>
      <sheetName val="EQUITY_ITEMS4"/>
      <sheetName val="PL__ACCT-MBK4"/>
      <sheetName val="FOR_PL_ACCT-MBK4"/>
      <sheetName val="water_record___3"/>
      <sheetName val="Sheet1_(2)3"/>
      <sheetName val="CA_Lab_Equp2"/>
      <sheetName val="TONG_HOP_VL-NC2"/>
      <sheetName val="TONGKE3p_2"/>
      <sheetName val="TH_VL,_NC,_DDHT_Thanhphuoc2"/>
      <sheetName val="DON_GIA2"/>
      <sheetName val="CHITIET_VL-NC2"/>
      <sheetName val="[BANK_XLS]10-1_Media:10-cut1"/>
      <sheetName val="Income_Statement1"/>
      <sheetName val="addl_cost1"/>
      <sheetName val="Cum_91-931"/>
      <sheetName val="Dec_941"/>
      <sheetName val="securities_movement1"/>
      <sheetName val="MOLP_C1"/>
      <sheetName val="QR_4_11"/>
      <sheetName val="B-_11"/>
      <sheetName val="3_P&amp;L_1"/>
      <sheetName val="Deferred_Charge1"/>
      <sheetName val="Cash_Flow1"/>
      <sheetName val="Financial_Summary1"/>
      <sheetName val="New_Item1"/>
      <sheetName val="Cost_centre_expenditure1"/>
      <sheetName val="1131_1"/>
      <sheetName val="PL_A05_APA_Input1"/>
      <sheetName val="Sale_04081"/>
      <sheetName val="[BANK_XLS][BANK_XLS]10_1_Medi_1"/>
      <sheetName val="[BANK_XLS][BANK_XLS]10_1_Medi_6"/>
      <sheetName val="[BANK_XLS][BANK_XLS]10_1_Medi_7"/>
      <sheetName val="[BANK_XLS][BANK_XLS]10_1_Medi_8"/>
      <sheetName val="_Bal_Int_Acp1"/>
      <sheetName val="Man_power"/>
      <sheetName val="Market_Insights_and_Opportuniti"/>
      <sheetName val="TB09_30_04"/>
      <sheetName val="PBC_Template"/>
      <sheetName val="PL_TB_as_of_Dec-2015"/>
      <sheetName val="Budget_2013|14_MEE__B_Centers"/>
      <sheetName val="P_2005_4511_(Rachel)"/>
      <sheetName val="M_MM"/>
      <sheetName val="5_Analysis"/>
      <sheetName val="Sale_0501"/>
      <sheetName val="TB-Inet_"/>
      <sheetName val="FF_2__1_"/>
      <sheetName val="Sale_0401"/>
      <sheetName val="NewIndex_"/>
      <sheetName val="Interim_--&gt;_Top"/>
      <sheetName val="Company_Info"/>
      <sheetName val="CA_Comp"/>
      <sheetName val="Norms_SP"/>
      <sheetName val="Summary_cheque"/>
      <sheetName val="elim_"/>
      <sheetName val="[BANK_XLS][BANK_XLS]10_1_Medi_9"/>
      <sheetName val="Profit_and_Loss"/>
      <sheetName val="[BANK_XLS][BANK_XLS]10_1_Medi10"/>
      <sheetName val="[BANK_XLS][BANK_XLS]10_1_Medi11"/>
      <sheetName val="[BANK_XLS]10-1_Media:10-cut2"/>
      <sheetName val="[BANK_XLS]10-1_Media:10-cut11"/>
      <sheetName val="[BANK_XLS]10-1_Media:10-cut21"/>
      <sheetName val="Account_Code_E"/>
      <sheetName val="[BANK_XLS][BANK_XLS]10_1_Medi12"/>
      <sheetName val="[BANK_XLS][BANK_XLS]10_1_Med_10"/>
      <sheetName val="[BANK_XLS][BANK_XLS]10_1_Med_11"/>
      <sheetName val="[BANK_XLS][BANK_XLS]10_1_Med_12"/>
      <sheetName val="[BANK_XLS][BANK_XLS]10_1_Med_13"/>
      <sheetName val="[BANK_XLS][BANK_XLS]10_1_Med_14"/>
      <sheetName val="[BANK_XLS][BANK_XLS]10_1_Med_15"/>
      <sheetName val="[BANK_XLS][BANK_XLS]10_1_Med_16"/>
      <sheetName val="Variables"/>
      <sheetName val="Drivers"/>
      <sheetName val="SMP"/>
      <sheetName val="F汇总"/>
      <sheetName val="Land 28101"/>
      <sheetName val="ภูมิทัศน์"/>
      <sheetName val="PS-1995"/>
      <sheetName val="ﾀﾞｲﾊﾂ"/>
      <sheetName val="日野"/>
      <sheetName val="ﾏﾂﾀﾞ"/>
      <sheetName val="三菱名水"/>
      <sheetName val="東自"/>
      <sheetName val="いすゞ"/>
      <sheetName val="Library Procedures"/>
      <sheetName val="BOQ@CON"/>
      <sheetName val="AMOUNT"/>
      <sheetName val="PNDES"/>
      <sheetName val="SALES07"/>
      <sheetName val="RP_CO p"/>
      <sheetName val="JJDHT"/>
      <sheetName val="INC-A"/>
      <sheetName val="Customize Your Invoice"/>
      <sheetName val="Invoiced"/>
      <sheetName val="My Obs"/>
      <sheetName val="DATA BASE"/>
      <sheetName val="TB.."/>
      <sheetName val="K-3A"/>
      <sheetName val="XZLC004_PART2"/>
      <sheetName val="Elim Seg LM"/>
      <sheetName val="Elim Seg BM"/>
      <sheetName val="Elim Seg AM"/>
      <sheetName val="수정시산표"/>
      <sheetName val="Supplier Master IF"/>
      <sheetName val="Bridge-品类量价更新"/>
      <sheetName val="sheetNO"/>
      <sheetName val="SCH"/>
      <sheetName val="TBas400Budget"/>
      <sheetName val="TBas400Year"/>
      <sheetName val="IDC - Delay"/>
      <sheetName val="CashFlow"/>
      <sheetName val="IDC"/>
      <sheetName val="DebtService"/>
      <sheetName val="Contingency Funding"/>
      <sheetName val="_BANK_XLS뉮׾_x005f_x0003_㌏Join16"/>
      <sheetName val="_BANK_XLS뉮׾_x005f_x005f_x005f16"/>
      <sheetName val="[BANK_XLS뉮׾_x005f_x0003_㌏Join16"/>
      <sheetName val="[BANK_XLS뉮׾_x005f_x005f_x005f14"/>
      <sheetName val="_BANK_XLS뉮׾_x005f_x0003_㌏Join17"/>
      <sheetName val="_BANK_XLS뉮׾_x005f_x005f_x005f17"/>
      <sheetName val="[BANK_XLS뉮׾_x005f_x0003_㌏Join17"/>
      <sheetName val="_BANK_XLS뉮׾_x005f_x0003_㌏Join19"/>
      <sheetName val="_BANK_XLS뉮׾_x005f_x005f_x005f19"/>
      <sheetName val="[BANK_XLS뉮׾_x005f_x0003_㌏Join19"/>
      <sheetName val="[BANK_XLS뉮׾_x005f_x005f_x005f17"/>
      <sheetName val="[BANK_XLS뉮׾_x005f_x005f_x005f15"/>
      <sheetName val="_BANK_XLS뉮׾_x005f_x0003_㌏Join18"/>
      <sheetName val="_BANK_XLS뉮׾_x005f_x005f_x005f18"/>
      <sheetName val="[BANK_XLS뉮׾_x005f_x0003_㌏Join18"/>
      <sheetName val="[BANK_XLS뉮׾_x005f_x005f_x005f16"/>
      <sheetName val="_BANK_XLS뉮׾_x005f_x0003_㌏Join20"/>
      <sheetName val="_BANK_XLS뉮׾_x005f_x005f_x005f20"/>
      <sheetName val="[BANK_XLS뉮׾_x005f_x0003_㌏Join20"/>
      <sheetName val="[BANK_XLS뉮׾_x005f_x005f_x005f18"/>
      <sheetName val="_BANK_XLS뉮׾_x005f_x0003_㌏Join21"/>
      <sheetName val="_BANK_XLS뉮׾_x005f_x005f_x005f21"/>
      <sheetName val="[BANK_XLS뉮׾_x005f_x0003_㌏Join21"/>
      <sheetName val="[BANK_XLS뉮׾_x005f_x005f_x005f19"/>
      <sheetName val="_BANK_XLS뉮׾_x005f_x0003_㌏Join22"/>
      <sheetName val="_BANK_XLS뉮׾_x005f_x005f_x005f22"/>
      <sheetName val="[BANK_XLS뉮׾_x005f_x0003_㌏Join22"/>
      <sheetName val="[BANK_XLS뉮׾_x005f_x005f_x005f20"/>
      <sheetName val="_BANK_XLS뉮׾_x005f_x0003_㌏Join23"/>
      <sheetName val="_BANK_XLS뉮׾_x005f_x005f_x005f23"/>
      <sheetName val="[BANK_XLS뉮׾_x005f_x0003_㌏Join23"/>
      <sheetName val="[BANK_XLS뉮׾_x005f_x005f_x005f21"/>
      <sheetName val="_BANK_XLS뉮׾_x005f_x0003_㌏Join25"/>
      <sheetName val="_BANK_XLS뉮׾_x005f_x005f_x005f25"/>
      <sheetName val="[BANK_XLS뉮׾_x005f_x0003_㌏Join25"/>
      <sheetName val="[BANK_XLS뉮׾_x005f_x005f_x005f23"/>
      <sheetName val="_BANK_XLS뉮׾_x005f_x0003_㌏Join24"/>
      <sheetName val="_BANK_XLS뉮׾_x005f_x005f_x005f24"/>
      <sheetName val="[BANK_XLS뉮׾_x005f_x0003_㌏Join24"/>
      <sheetName val="[BANK_XLS뉮׾_x005f_x005f_x005f22"/>
      <sheetName val="_BANK_XLS뉮׾_x005f_x0003_㌏Join27"/>
      <sheetName val="_BANK_XLS뉮׾_x005f_x005f_x005f27"/>
      <sheetName val="[BANK_XLS뉮׾_x005f_x0003_㌏Join27"/>
      <sheetName val="[BANK_XLS뉮׾_x005f_x005f_x005f25"/>
      <sheetName val="_BANK_XLS뉮׾_x005f_x0003_㌏Join26"/>
      <sheetName val="_BANK_XLS뉮׾_x005f_x005f_x005f26"/>
      <sheetName val="[BANK_XLS뉮׾_x005f_x0003_㌏Join26"/>
      <sheetName val="[BANK_XLS뉮׾_x005f_x005f_x005f24"/>
      <sheetName val="_BANK_XLS뉮׾_x005f_x0003_㌏Join28"/>
      <sheetName val="_BANK_XLS뉮׾_x005f_x005f_x005f28"/>
      <sheetName val="[BANK_XLS뉮׾_x005f_x0003_㌏Join28"/>
      <sheetName val="[BANK_XLS뉮׾_x005f_x005f_x005f26"/>
      <sheetName val="_BANK_XLS뉮׾_x005f_x0003_㌏Join29"/>
      <sheetName val="_BANK_XLS뉮׾_x005f_x005f_x005f29"/>
      <sheetName val="[BANK_XLS뉮׾_x005f_x0003_㌏Join29"/>
      <sheetName val="[BANK_XLS뉮׾_x005f_x005f_x005f27"/>
      <sheetName val="_BANK_XLS뉮׾_x005f_x0003_㌏Join30"/>
      <sheetName val="_BANK_XLS뉮׾_x005f_x005f_x005f30"/>
      <sheetName val="[BANK_XLS뉮׾_x005f_x0003_㌏Join30"/>
      <sheetName val="[BANK_XLS뉮׾_x005f_x005f_x005f28"/>
      <sheetName val="0.1"/>
      <sheetName val="Budget"/>
      <sheetName val="bgt"/>
      <sheetName val="provisions"/>
      <sheetName val="Form 100_opn"/>
      <sheetName val="FF-PBG"/>
      <sheetName val="_BANK_XLS뉮׾_x005f_x0003_㌏Join31"/>
      <sheetName val="_BANK_XLS뉮׾_x005f_x005f_x005f31"/>
      <sheetName val="[BANK_XLS뉮׾_x005f_x0003_㌏Join31"/>
      <sheetName val="[BANK_XLS뉮׾_x005f_x005f_x005f29"/>
      <sheetName val="_BANK_XLS뉮׾_x005f_x0003_㌏Join32"/>
      <sheetName val="_BANK_XLS뉮׾_x005f_x005f_x005f32"/>
      <sheetName val="[BANK_XLS뉮׾_x005f_x0003_㌏Join32"/>
      <sheetName val="[BANK_XLS뉮׾_x005f_x005f_x005f30"/>
      <sheetName val="_BANK_XLS뉮׾_x005f_x0003_㌏Join33"/>
      <sheetName val="_BANK_XLS뉮׾_x005f_x005f_x005f33"/>
      <sheetName val="[BANK_XLS뉮׾_x005f_x0003_㌏Join33"/>
      <sheetName val="[BANK_XLS뉮׾_x005f_x005f_x005f31"/>
      <sheetName val="addl_cost2"/>
      <sheetName val="Cum_91-932"/>
      <sheetName val="Dec_942"/>
      <sheetName val="securities_movement2"/>
      <sheetName val="MOLP_C2"/>
      <sheetName val="QR_4_12"/>
      <sheetName val="B-_12"/>
      <sheetName val="3_P&amp;L_2"/>
      <sheetName val="Deferred_Charge2"/>
      <sheetName val="Cash_Flow2"/>
      <sheetName val="Financial_Summary2"/>
      <sheetName val="New_Item2"/>
      <sheetName val="Cost_centre_expenditure2"/>
      <sheetName val="1131_2"/>
      <sheetName val="PL_A05_APA_Input2"/>
      <sheetName val="Sale_04082"/>
      <sheetName val="addl_cost3"/>
      <sheetName val="Cum_91-933"/>
      <sheetName val="Dec_943"/>
      <sheetName val="securities_movement3"/>
      <sheetName val="MOLP_C3"/>
      <sheetName val="QR_4_13"/>
      <sheetName val="B-_13"/>
      <sheetName val="3_P&amp;L_3"/>
      <sheetName val="Deferred_Charge3"/>
      <sheetName val="Cash_Flow3"/>
      <sheetName val="Financial_Summary3"/>
      <sheetName val="New_Item3"/>
      <sheetName val="Cost_centre_expenditure3"/>
      <sheetName val="1131_3"/>
      <sheetName val="PL_A05_APA_Input3"/>
      <sheetName val="Sale_04083"/>
      <sheetName val="CASH98"/>
      <sheetName val="Man_power1"/>
      <sheetName val="Man_power2"/>
      <sheetName val="DFA"/>
      <sheetName val="Check Wine"/>
      <sheetName val="Saithong (2)"/>
      <sheetName val="Pool bar(1)"/>
      <sheetName val="TB - Apr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4">
          <cell r="B4">
            <v>111874</v>
          </cell>
        </row>
      </sheetData>
      <sheetData sheetId="11">
        <row r="4">
          <cell r="B4">
            <v>111874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>
        <row r="4">
          <cell r="B4">
            <v>111874</v>
          </cell>
        </row>
      </sheetData>
      <sheetData sheetId="527">
        <row r="4">
          <cell r="B4">
            <v>111874</v>
          </cell>
        </row>
      </sheetData>
      <sheetData sheetId="528">
        <row r="4">
          <cell r="B4">
            <v>111874</v>
          </cell>
        </row>
      </sheetData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>
        <row r="4">
          <cell r="B4">
            <v>111874</v>
          </cell>
        </row>
      </sheetData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>
        <row r="4">
          <cell r="B4">
            <v>111874</v>
          </cell>
        </row>
      </sheetData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>
        <row r="4">
          <cell r="B4">
            <v>111874</v>
          </cell>
        </row>
      </sheetData>
      <sheetData sheetId="983">
        <row r="4">
          <cell r="B4">
            <v>111874</v>
          </cell>
        </row>
      </sheetData>
      <sheetData sheetId="984" refreshError="1"/>
      <sheetData sheetId="985" refreshError="1"/>
      <sheetData sheetId="986" refreshError="1"/>
      <sheetData sheetId="987">
        <row r="4">
          <cell r="B4">
            <v>111874</v>
          </cell>
        </row>
      </sheetData>
      <sheetData sheetId="988">
        <row r="4">
          <cell r="B4">
            <v>111874</v>
          </cell>
        </row>
      </sheetData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>
        <row r="4">
          <cell r="B4">
            <v>111874</v>
          </cell>
        </row>
      </sheetData>
      <sheetData sheetId="1001">
        <row r="4">
          <cell r="B4">
            <v>111874</v>
          </cell>
        </row>
      </sheetData>
      <sheetData sheetId="1002">
        <row r="4">
          <cell r="B4">
            <v>111874</v>
          </cell>
        </row>
      </sheetData>
      <sheetData sheetId="1003">
        <row r="4">
          <cell r="B4">
            <v>111874</v>
          </cell>
        </row>
      </sheetData>
      <sheetData sheetId="1004">
        <row r="4">
          <cell r="B4">
            <v>111874</v>
          </cell>
        </row>
      </sheetData>
      <sheetData sheetId="1005">
        <row r="4">
          <cell r="B4">
            <v>111874</v>
          </cell>
        </row>
      </sheetData>
      <sheetData sheetId="1006">
        <row r="4">
          <cell r="B4">
            <v>111874</v>
          </cell>
        </row>
      </sheetData>
      <sheetData sheetId="1007">
        <row r="4">
          <cell r="B4">
            <v>111874</v>
          </cell>
        </row>
      </sheetData>
      <sheetData sheetId="1008">
        <row r="4">
          <cell r="B4">
            <v>111874</v>
          </cell>
        </row>
      </sheetData>
      <sheetData sheetId="1009">
        <row r="4">
          <cell r="B4">
            <v>111874</v>
          </cell>
        </row>
      </sheetData>
      <sheetData sheetId="1010">
        <row r="4">
          <cell r="B4">
            <v>111874</v>
          </cell>
        </row>
      </sheetData>
      <sheetData sheetId="1011" refreshError="1"/>
      <sheetData sheetId="1012" refreshError="1"/>
      <sheetData sheetId="1013" refreshError="1"/>
      <sheetData sheetId="1014" refreshError="1"/>
      <sheetData sheetId="1015">
        <row r="4">
          <cell r="B4">
            <v>111874</v>
          </cell>
        </row>
      </sheetData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>
        <row r="4">
          <cell r="B4">
            <v>111874</v>
          </cell>
        </row>
      </sheetData>
      <sheetData sheetId="1073">
        <row r="4">
          <cell r="B4">
            <v>111874</v>
          </cell>
        </row>
      </sheetData>
      <sheetData sheetId="1074">
        <row r="4">
          <cell r="B4">
            <v>111874</v>
          </cell>
        </row>
      </sheetData>
      <sheetData sheetId="1075">
        <row r="4">
          <cell r="B4">
            <v>111874</v>
          </cell>
        </row>
      </sheetData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>
        <row r="4">
          <cell r="B4">
            <v>111874</v>
          </cell>
        </row>
      </sheetData>
      <sheetData sheetId="1113">
        <row r="4">
          <cell r="B4">
            <v>111874</v>
          </cell>
        </row>
      </sheetData>
      <sheetData sheetId="1114">
        <row r="4">
          <cell r="B4">
            <v>111874</v>
          </cell>
        </row>
      </sheetData>
      <sheetData sheetId="1115" refreshError="1"/>
      <sheetData sheetId="1116" refreshError="1"/>
      <sheetData sheetId="1117">
        <row r="4">
          <cell r="B4">
            <v>111874</v>
          </cell>
        </row>
      </sheetData>
      <sheetData sheetId="1118" refreshError="1"/>
      <sheetData sheetId="1119" refreshError="1"/>
      <sheetData sheetId="1120">
        <row r="4">
          <cell r="B4">
            <v>111874</v>
          </cell>
        </row>
      </sheetData>
      <sheetData sheetId="1121">
        <row r="4">
          <cell r="B4">
            <v>111874</v>
          </cell>
        </row>
      </sheetData>
      <sheetData sheetId="1122">
        <row r="4">
          <cell r="B4">
            <v>111874</v>
          </cell>
        </row>
      </sheetData>
      <sheetData sheetId="1123">
        <row r="4">
          <cell r="B4">
            <v>111874</v>
          </cell>
        </row>
      </sheetData>
      <sheetData sheetId="1124">
        <row r="4">
          <cell r="B4">
            <v>111874</v>
          </cell>
        </row>
      </sheetData>
      <sheetData sheetId="1125">
        <row r="4">
          <cell r="B4">
            <v>111874</v>
          </cell>
        </row>
      </sheetData>
      <sheetData sheetId="1126">
        <row r="4">
          <cell r="B4">
            <v>111874</v>
          </cell>
        </row>
      </sheetData>
      <sheetData sheetId="1127" refreshError="1"/>
      <sheetData sheetId="1128" refreshError="1"/>
      <sheetData sheetId="1129">
        <row r="4">
          <cell r="B4">
            <v>111874</v>
          </cell>
        </row>
      </sheetData>
      <sheetData sheetId="1130">
        <row r="4">
          <cell r="B4">
            <v>111874</v>
          </cell>
        </row>
      </sheetData>
      <sheetData sheetId="1131">
        <row r="4">
          <cell r="B4">
            <v>111874</v>
          </cell>
        </row>
      </sheetData>
      <sheetData sheetId="1132">
        <row r="4">
          <cell r="B4">
            <v>111874</v>
          </cell>
        </row>
      </sheetData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>
        <row r="4">
          <cell r="B4">
            <v>111874</v>
          </cell>
        </row>
      </sheetData>
      <sheetData sheetId="1157">
        <row r="4">
          <cell r="B4">
            <v>111874</v>
          </cell>
        </row>
      </sheetData>
      <sheetData sheetId="1158">
        <row r="4">
          <cell r="B4">
            <v>111874</v>
          </cell>
        </row>
      </sheetData>
      <sheetData sheetId="1159">
        <row r="4">
          <cell r="B4">
            <v>111874</v>
          </cell>
        </row>
      </sheetData>
      <sheetData sheetId="1160">
        <row r="4">
          <cell r="B4">
            <v>111874</v>
          </cell>
        </row>
      </sheetData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>
        <row r="4">
          <cell r="B4">
            <v>111874</v>
          </cell>
        </row>
      </sheetData>
      <sheetData sheetId="1183">
        <row r="4">
          <cell r="B4">
            <v>111874</v>
          </cell>
        </row>
      </sheetData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>
        <row r="4">
          <cell r="B4">
            <v>111874</v>
          </cell>
        </row>
      </sheetData>
      <sheetData sheetId="1189">
        <row r="4">
          <cell r="B4">
            <v>111874</v>
          </cell>
        </row>
      </sheetData>
      <sheetData sheetId="1190">
        <row r="4">
          <cell r="B4">
            <v>111874</v>
          </cell>
        </row>
      </sheetData>
      <sheetData sheetId="1191">
        <row r="4">
          <cell r="B4">
            <v>111874</v>
          </cell>
        </row>
      </sheetData>
      <sheetData sheetId="1192">
        <row r="4">
          <cell r="B4">
            <v>111874</v>
          </cell>
        </row>
      </sheetData>
      <sheetData sheetId="1193">
        <row r="4">
          <cell r="B4">
            <v>111874</v>
          </cell>
        </row>
      </sheetData>
      <sheetData sheetId="1194">
        <row r="4">
          <cell r="B4">
            <v>111874</v>
          </cell>
        </row>
      </sheetData>
      <sheetData sheetId="1195">
        <row r="4">
          <cell r="B4">
            <v>111874</v>
          </cell>
        </row>
      </sheetData>
      <sheetData sheetId="1196">
        <row r="4">
          <cell r="B4">
            <v>111874</v>
          </cell>
        </row>
      </sheetData>
      <sheetData sheetId="1197">
        <row r="4">
          <cell r="B4">
            <v>111874</v>
          </cell>
        </row>
      </sheetData>
      <sheetData sheetId="1198">
        <row r="4">
          <cell r="B4">
            <v>111874</v>
          </cell>
        </row>
      </sheetData>
      <sheetData sheetId="1199">
        <row r="4">
          <cell r="B4">
            <v>111874</v>
          </cell>
        </row>
      </sheetData>
      <sheetData sheetId="1200">
        <row r="4">
          <cell r="B4">
            <v>111874</v>
          </cell>
        </row>
      </sheetData>
      <sheetData sheetId="1201">
        <row r="4">
          <cell r="B4">
            <v>111874</v>
          </cell>
        </row>
      </sheetData>
      <sheetData sheetId="1202">
        <row r="4">
          <cell r="B4">
            <v>111874</v>
          </cell>
        </row>
      </sheetData>
      <sheetData sheetId="1203">
        <row r="4">
          <cell r="B4">
            <v>111874</v>
          </cell>
        </row>
      </sheetData>
      <sheetData sheetId="1204">
        <row r="4">
          <cell r="B4">
            <v>111874</v>
          </cell>
        </row>
      </sheetData>
      <sheetData sheetId="1205">
        <row r="4">
          <cell r="B4">
            <v>111874</v>
          </cell>
        </row>
      </sheetData>
      <sheetData sheetId="1206">
        <row r="4">
          <cell r="B4">
            <v>111874</v>
          </cell>
        </row>
      </sheetData>
      <sheetData sheetId="1207">
        <row r="4">
          <cell r="B4">
            <v>111874</v>
          </cell>
        </row>
      </sheetData>
      <sheetData sheetId="1208">
        <row r="4">
          <cell r="B4">
            <v>111874</v>
          </cell>
        </row>
      </sheetData>
      <sheetData sheetId="1209">
        <row r="4">
          <cell r="B4">
            <v>111874</v>
          </cell>
        </row>
      </sheetData>
      <sheetData sheetId="1210">
        <row r="4">
          <cell r="B4">
            <v>111874</v>
          </cell>
        </row>
      </sheetData>
      <sheetData sheetId="1211">
        <row r="4">
          <cell r="B4">
            <v>111874</v>
          </cell>
        </row>
      </sheetData>
      <sheetData sheetId="1212">
        <row r="4">
          <cell r="B4">
            <v>111874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4">
          <cell r="B4">
            <v>111874</v>
          </cell>
        </row>
      </sheetData>
      <sheetData sheetId="1216">
        <row r="4">
          <cell r="B4">
            <v>111874</v>
          </cell>
        </row>
      </sheetData>
      <sheetData sheetId="1217">
        <row r="4">
          <cell r="B4">
            <v>111874</v>
          </cell>
        </row>
      </sheetData>
      <sheetData sheetId="1218">
        <row r="4">
          <cell r="B4">
            <v>111874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4">
          <cell r="B4">
            <v>111874</v>
          </cell>
        </row>
      </sheetData>
      <sheetData sheetId="1222">
        <row r="4">
          <cell r="B4">
            <v>111874</v>
          </cell>
        </row>
      </sheetData>
      <sheetData sheetId="1223">
        <row r="4">
          <cell r="B4">
            <v>111874</v>
          </cell>
        </row>
      </sheetData>
      <sheetData sheetId="1224">
        <row r="4">
          <cell r="B4">
            <v>111874</v>
          </cell>
        </row>
      </sheetData>
      <sheetData sheetId="1225">
        <row r="4">
          <cell r="B4">
            <v>111874</v>
          </cell>
        </row>
      </sheetData>
      <sheetData sheetId="1226">
        <row r="4">
          <cell r="B4">
            <v>111874</v>
          </cell>
        </row>
      </sheetData>
      <sheetData sheetId="1227">
        <row r="4">
          <cell r="B4">
            <v>111874</v>
          </cell>
        </row>
      </sheetData>
      <sheetData sheetId="1228">
        <row r="4">
          <cell r="B4">
            <v>111874</v>
          </cell>
        </row>
      </sheetData>
      <sheetData sheetId="1229">
        <row r="4">
          <cell r="B4">
            <v>111874</v>
          </cell>
        </row>
      </sheetData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>
        <row r="4">
          <cell r="B4">
            <v>111874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 refreshError="1"/>
      <sheetData sheetId="1636" refreshError="1"/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4">
          <cell r="B4">
            <v>111874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>
        <row r="4">
          <cell r="B4">
            <v>111874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>
        <row r="4">
          <cell r="B4">
            <v>111874</v>
          </cell>
        </row>
      </sheetData>
      <sheetData sheetId="2152">
        <row r="4">
          <cell r="B4">
            <v>111874</v>
          </cell>
        </row>
      </sheetData>
      <sheetData sheetId="2153">
        <row r="4">
          <cell r="B4">
            <v>111874</v>
          </cell>
        </row>
      </sheetData>
      <sheetData sheetId="2154">
        <row r="4">
          <cell r="B4">
            <v>111874</v>
          </cell>
        </row>
      </sheetData>
      <sheetData sheetId="2155">
        <row r="4">
          <cell r="B4">
            <v>111874</v>
          </cell>
        </row>
      </sheetData>
      <sheetData sheetId="2156">
        <row r="4">
          <cell r="B4">
            <v>111874</v>
          </cell>
        </row>
      </sheetData>
      <sheetData sheetId="2157">
        <row r="4">
          <cell r="B4">
            <v>111874</v>
          </cell>
        </row>
      </sheetData>
      <sheetData sheetId="2158">
        <row r="4">
          <cell r="B4">
            <v>111874</v>
          </cell>
        </row>
      </sheetData>
      <sheetData sheetId="2159">
        <row r="4">
          <cell r="B4">
            <v>111874</v>
          </cell>
        </row>
      </sheetData>
      <sheetData sheetId="2160">
        <row r="4">
          <cell r="B4">
            <v>111874</v>
          </cell>
        </row>
      </sheetData>
      <sheetData sheetId="2161">
        <row r="4">
          <cell r="B4">
            <v>111874</v>
          </cell>
        </row>
      </sheetData>
      <sheetData sheetId="2162">
        <row r="4">
          <cell r="B4">
            <v>111874</v>
          </cell>
        </row>
      </sheetData>
      <sheetData sheetId="2163">
        <row r="4">
          <cell r="B4">
            <v>111874</v>
          </cell>
        </row>
      </sheetData>
      <sheetData sheetId="2164">
        <row r="4">
          <cell r="B4">
            <v>111874</v>
          </cell>
        </row>
      </sheetData>
      <sheetData sheetId="2165">
        <row r="4">
          <cell r="B4">
            <v>111874</v>
          </cell>
        </row>
      </sheetData>
      <sheetData sheetId="2166">
        <row r="4">
          <cell r="B4">
            <v>111874</v>
          </cell>
        </row>
      </sheetData>
      <sheetData sheetId="2167">
        <row r="4">
          <cell r="B4">
            <v>111874</v>
          </cell>
        </row>
      </sheetData>
      <sheetData sheetId="2168">
        <row r="4">
          <cell r="B4">
            <v>111874</v>
          </cell>
        </row>
      </sheetData>
      <sheetData sheetId="2169">
        <row r="4">
          <cell r="B4">
            <v>111874</v>
          </cell>
        </row>
      </sheetData>
      <sheetData sheetId="2170">
        <row r="4">
          <cell r="B4">
            <v>111874</v>
          </cell>
        </row>
      </sheetData>
      <sheetData sheetId="2171">
        <row r="4">
          <cell r="B4">
            <v>111874</v>
          </cell>
        </row>
      </sheetData>
      <sheetData sheetId="2172">
        <row r="4">
          <cell r="B4">
            <v>111874</v>
          </cell>
        </row>
      </sheetData>
      <sheetData sheetId="2173">
        <row r="4">
          <cell r="B4">
            <v>111874</v>
          </cell>
        </row>
      </sheetData>
      <sheetData sheetId="2174">
        <row r="4">
          <cell r="B4">
            <v>111874</v>
          </cell>
        </row>
      </sheetData>
      <sheetData sheetId="2175">
        <row r="4">
          <cell r="B4">
            <v>111874</v>
          </cell>
        </row>
      </sheetData>
      <sheetData sheetId="2176">
        <row r="4">
          <cell r="B4">
            <v>111874</v>
          </cell>
        </row>
      </sheetData>
      <sheetData sheetId="2177">
        <row r="4">
          <cell r="B4">
            <v>111874</v>
          </cell>
        </row>
      </sheetData>
      <sheetData sheetId="2178">
        <row r="4">
          <cell r="B4">
            <v>111874</v>
          </cell>
        </row>
      </sheetData>
      <sheetData sheetId="2179">
        <row r="4">
          <cell r="B4">
            <v>111874</v>
          </cell>
        </row>
      </sheetData>
      <sheetData sheetId="2180">
        <row r="4">
          <cell r="B4">
            <v>111874</v>
          </cell>
        </row>
      </sheetData>
      <sheetData sheetId="2181">
        <row r="4">
          <cell r="B4">
            <v>111874</v>
          </cell>
        </row>
      </sheetData>
      <sheetData sheetId="2182">
        <row r="4">
          <cell r="B4">
            <v>111874</v>
          </cell>
        </row>
      </sheetData>
      <sheetData sheetId="2183">
        <row r="4">
          <cell r="B4">
            <v>111874</v>
          </cell>
        </row>
      </sheetData>
      <sheetData sheetId="2184">
        <row r="4">
          <cell r="B4">
            <v>111874</v>
          </cell>
        </row>
      </sheetData>
      <sheetData sheetId="2185">
        <row r="4">
          <cell r="B4">
            <v>111874</v>
          </cell>
        </row>
      </sheetData>
      <sheetData sheetId="2186">
        <row r="4">
          <cell r="B4">
            <v>111874</v>
          </cell>
        </row>
      </sheetData>
      <sheetData sheetId="2187">
        <row r="4">
          <cell r="B4">
            <v>111874</v>
          </cell>
        </row>
      </sheetData>
      <sheetData sheetId="2188">
        <row r="4">
          <cell r="B4">
            <v>111874</v>
          </cell>
        </row>
      </sheetData>
      <sheetData sheetId="2189">
        <row r="4">
          <cell r="B4">
            <v>111874</v>
          </cell>
        </row>
      </sheetData>
      <sheetData sheetId="2190">
        <row r="4">
          <cell r="B4">
            <v>111874</v>
          </cell>
        </row>
      </sheetData>
      <sheetData sheetId="2191">
        <row r="4">
          <cell r="B4">
            <v>111874</v>
          </cell>
        </row>
      </sheetData>
      <sheetData sheetId="2192">
        <row r="4">
          <cell r="B4">
            <v>111874</v>
          </cell>
        </row>
      </sheetData>
      <sheetData sheetId="2193">
        <row r="4">
          <cell r="B4">
            <v>111874</v>
          </cell>
        </row>
      </sheetData>
      <sheetData sheetId="2194">
        <row r="4">
          <cell r="B4">
            <v>111874</v>
          </cell>
        </row>
      </sheetData>
      <sheetData sheetId="2195">
        <row r="4">
          <cell r="B4">
            <v>111874</v>
          </cell>
        </row>
      </sheetData>
      <sheetData sheetId="2196">
        <row r="4">
          <cell r="B4">
            <v>111874</v>
          </cell>
        </row>
      </sheetData>
      <sheetData sheetId="2197">
        <row r="4">
          <cell r="B4">
            <v>111874</v>
          </cell>
        </row>
      </sheetData>
      <sheetData sheetId="2198">
        <row r="4">
          <cell r="B4">
            <v>111874</v>
          </cell>
        </row>
      </sheetData>
      <sheetData sheetId="2199">
        <row r="4">
          <cell r="B4">
            <v>111874</v>
          </cell>
        </row>
      </sheetData>
      <sheetData sheetId="2200">
        <row r="4">
          <cell r="B4">
            <v>111874</v>
          </cell>
        </row>
      </sheetData>
      <sheetData sheetId="2201">
        <row r="4">
          <cell r="B4">
            <v>111874</v>
          </cell>
        </row>
      </sheetData>
      <sheetData sheetId="2202">
        <row r="4">
          <cell r="B4">
            <v>111874</v>
          </cell>
        </row>
      </sheetData>
      <sheetData sheetId="2203">
        <row r="4">
          <cell r="B4">
            <v>111874</v>
          </cell>
        </row>
      </sheetData>
      <sheetData sheetId="2204">
        <row r="4">
          <cell r="B4">
            <v>111874</v>
          </cell>
        </row>
      </sheetData>
      <sheetData sheetId="2205">
        <row r="4">
          <cell r="B4">
            <v>111874</v>
          </cell>
        </row>
      </sheetData>
      <sheetData sheetId="2206">
        <row r="4">
          <cell r="B4">
            <v>111874</v>
          </cell>
        </row>
      </sheetData>
      <sheetData sheetId="2207">
        <row r="4">
          <cell r="B4">
            <v>111874</v>
          </cell>
        </row>
      </sheetData>
      <sheetData sheetId="2208">
        <row r="4">
          <cell r="B4">
            <v>111874</v>
          </cell>
        </row>
      </sheetData>
      <sheetData sheetId="2209">
        <row r="4">
          <cell r="B4">
            <v>111874</v>
          </cell>
        </row>
      </sheetData>
      <sheetData sheetId="2210">
        <row r="4">
          <cell r="B4">
            <v>111874</v>
          </cell>
        </row>
      </sheetData>
      <sheetData sheetId="2211">
        <row r="4">
          <cell r="B4">
            <v>111874</v>
          </cell>
        </row>
      </sheetData>
      <sheetData sheetId="2212">
        <row r="4">
          <cell r="B4">
            <v>111874</v>
          </cell>
        </row>
      </sheetData>
      <sheetData sheetId="2213">
        <row r="4">
          <cell r="B4">
            <v>111874</v>
          </cell>
        </row>
      </sheetData>
      <sheetData sheetId="2214">
        <row r="4">
          <cell r="B4">
            <v>111874</v>
          </cell>
        </row>
      </sheetData>
      <sheetData sheetId="2215">
        <row r="4">
          <cell r="B4">
            <v>111874</v>
          </cell>
        </row>
      </sheetData>
      <sheetData sheetId="2216">
        <row r="4">
          <cell r="B4">
            <v>111874</v>
          </cell>
        </row>
      </sheetData>
      <sheetData sheetId="2217">
        <row r="4">
          <cell r="B4">
            <v>111874</v>
          </cell>
        </row>
      </sheetData>
      <sheetData sheetId="2218">
        <row r="4">
          <cell r="B4">
            <v>111874</v>
          </cell>
        </row>
      </sheetData>
      <sheetData sheetId="2219">
        <row r="4">
          <cell r="B4">
            <v>111874</v>
          </cell>
        </row>
      </sheetData>
      <sheetData sheetId="2220">
        <row r="4">
          <cell r="B4">
            <v>111874</v>
          </cell>
        </row>
      </sheetData>
      <sheetData sheetId="2221">
        <row r="4">
          <cell r="B4">
            <v>111874</v>
          </cell>
        </row>
      </sheetData>
      <sheetData sheetId="2222">
        <row r="4">
          <cell r="B4">
            <v>111874</v>
          </cell>
        </row>
      </sheetData>
      <sheetData sheetId="2223">
        <row r="4">
          <cell r="B4">
            <v>111874</v>
          </cell>
        </row>
      </sheetData>
      <sheetData sheetId="2224">
        <row r="4">
          <cell r="B4">
            <v>111874</v>
          </cell>
        </row>
      </sheetData>
      <sheetData sheetId="2225">
        <row r="4">
          <cell r="B4">
            <v>111874</v>
          </cell>
        </row>
      </sheetData>
      <sheetData sheetId="2226">
        <row r="4">
          <cell r="B4">
            <v>111874</v>
          </cell>
        </row>
      </sheetData>
      <sheetData sheetId="2227">
        <row r="4">
          <cell r="B4">
            <v>111874</v>
          </cell>
        </row>
      </sheetData>
      <sheetData sheetId="2228">
        <row r="4">
          <cell r="B4">
            <v>111874</v>
          </cell>
        </row>
      </sheetData>
      <sheetData sheetId="2229">
        <row r="4">
          <cell r="B4">
            <v>111874</v>
          </cell>
        </row>
      </sheetData>
      <sheetData sheetId="2230">
        <row r="4">
          <cell r="B4">
            <v>111874</v>
          </cell>
        </row>
      </sheetData>
      <sheetData sheetId="2231">
        <row r="4">
          <cell r="B4">
            <v>111874</v>
          </cell>
        </row>
      </sheetData>
      <sheetData sheetId="2232">
        <row r="4">
          <cell r="B4">
            <v>111874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4">
          <cell r="B4">
            <v>111874</v>
          </cell>
        </row>
      </sheetData>
      <sheetData sheetId="2236">
        <row r="4">
          <cell r="B4">
            <v>111874</v>
          </cell>
        </row>
      </sheetData>
      <sheetData sheetId="2237">
        <row r="4">
          <cell r="B4">
            <v>111874</v>
          </cell>
        </row>
      </sheetData>
      <sheetData sheetId="2238">
        <row r="4">
          <cell r="B4">
            <v>111874</v>
          </cell>
        </row>
      </sheetData>
      <sheetData sheetId="2239">
        <row r="4">
          <cell r="B4">
            <v>111874</v>
          </cell>
        </row>
      </sheetData>
      <sheetData sheetId="2240">
        <row r="4">
          <cell r="B4">
            <v>111874</v>
          </cell>
        </row>
      </sheetData>
      <sheetData sheetId="2241">
        <row r="4">
          <cell r="B4">
            <v>111874</v>
          </cell>
        </row>
      </sheetData>
      <sheetData sheetId="2242">
        <row r="4">
          <cell r="B4">
            <v>111874</v>
          </cell>
        </row>
      </sheetData>
      <sheetData sheetId="2243">
        <row r="4">
          <cell r="B4">
            <v>111874</v>
          </cell>
        </row>
      </sheetData>
      <sheetData sheetId="2244">
        <row r="4">
          <cell r="B4">
            <v>111874</v>
          </cell>
        </row>
      </sheetData>
      <sheetData sheetId="2245">
        <row r="4">
          <cell r="B4">
            <v>111874</v>
          </cell>
        </row>
      </sheetData>
      <sheetData sheetId="2246">
        <row r="4">
          <cell r="B4">
            <v>111874</v>
          </cell>
        </row>
      </sheetData>
      <sheetData sheetId="2247">
        <row r="4">
          <cell r="B4">
            <v>111874</v>
          </cell>
        </row>
      </sheetData>
      <sheetData sheetId="2248">
        <row r="4">
          <cell r="B4">
            <v>111874</v>
          </cell>
        </row>
      </sheetData>
      <sheetData sheetId="2249">
        <row r="4">
          <cell r="B4">
            <v>111874</v>
          </cell>
        </row>
      </sheetData>
      <sheetData sheetId="2250">
        <row r="4">
          <cell r="B4">
            <v>111874</v>
          </cell>
        </row>
      </sheetData>
      <sheetData sheetId="2251">
        <row r="4">
          <cell r="B4">
            <v>111874</v>
          </cell>
        </row>
      </sheetData>
      <sheetData sheetId="2252">
        <row r="4">
          <cell r="B4">
            <v>111874</v>
          </cell>
        </row>
      </sheetData>
      <sheetData sheetId="2253">
        <row r="4">
          <cell r="B4">
            <v>111874</v>
          </cell>
        </row>
      </sheetData>
      <sheetData sheetId="2254">
        <row r="4">
          <cell r="B4">
            <v>111874</v>
          </cell>
        </row>
      </sheetData>
      <sheetData sheetId="2255">
        <row r="4">
          <cell r="B4">
            <v>111874</v>
          </cell>
        </row>
      </sheetData>
      <sheetData sheetId="2256">
        <row r="4">
          <cell r="B4">
            <v>111874</v>
          </cell>
        </row>
      </sheetData>
      <sheetData sheetId="2257">
        <row r="4">
          <cell r="B4">
            <v>111874</v>
          </cell>
        </row>
      </sheetData>
      <sheetData sheetId="2258">
        <row r="4">
          <cell r="B4">
            <v>111874</v>
          </cell>
        </row>
      </sheetData>
      <sheetData sheetId="2259">
        <row r="4">
          <cell r="B4">
            <v>111874</v>
          </cell>
        </row>
      </sheetData>
      <sheetData sheetId="2260">
        <row r="4">
          <cell r="B4">
            <v>111874</v>
          </cell>
        </row>
      </sheetData>
      <sheetData sheetId="2261">
        <row r="4">
          <cell r="B4">
            <v>111874</v>
          </cell>
        </row>
      </sheetData>
      <sheetData sheetId="2262">
        <row r="4">
          <cell r="B4">
            <v>111874</v>
          </cell>
        </row>
      </sheetData>
      <sheetData sheetId="2263">
        <row r="4">
          <cell r="B4">
            <v>111874</v>
          </cell>
        </row>
      </sheetData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4">
          <cell r="B4">
            <v>111874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4">
          <cell r="B4">
            <v>111874</v>
          </cell>
        </row>
      </sheetData>
      <sheetData sheetId="2271">
        <row r="4">
          <cell r="B4">
            <v>111874</v>
          </cell>
        </row>
      </sheetData>
      <sheetData sheetId="2272">
        <row r="4">
          <cell r="B4">
            <v>111874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4">
          <cell r="B4">
            <v>111874</v>
          </cell>
        </row>
      </sheetData>
      <sheetData sheetId="2276">
        <row r="4">
          <cell r="B4">
            <v>111874</v>
          </cell>
        </row>
      </sheetData>
      <sheetData sheetId="2277">
        <row r="4">
          <cell r="B4">
            <v>111874</v>
          </cell>
        </row>
      </sheetData>
      <sheetData sheetId="2278">
        <row r="4">
          <cell r="B4">
            <v>111874</v>
          </cell>
        </row>
      </sheetData>
      <sheetData sheetId="2279">
        <row r="4">
          <cell r="B4">
            <v>111874</v>
          </cell>
        </row>
      </sheetData>
      <sheetData sheetId="2280">
        <row r="4">
          <cell r="B4">
            <v>111874</v>
          </cell>
        </row>
      </sheetData>
      <sheetData sheetId="2281">
        <row r="4">
          <cell r="B4">
            <v>111874</v>
          </cell>
        </row>
      </sheetData>
      <sheetData sheetId="2282">
        <row r="4">
          <cell r="B4">
            <v>111874</v>
          </cell>
        </row>
      </sheetData>
      <sheetData sheetId="2283">
        <row r="4">
          <cell r="B4">
            <v>111874</v>
          </cell>
        </row>
      </sheetData>
      <sheetData sheetId="2284">
        <row r="4">
          <cell r="B4">
            <v>111874</v>
          </cell>
        </row>
      </sheetData>
      <sheetData sheetId="2285">
        <row r="4">
          <cell r="B4">
            <v>111874</v>
          </cell>
        </row>
      </sheetData>
      <sheetData sheetId="2286">
        <row r="4">
          <cell r="B4">
            <v>111874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4">
          <cell r="B4">
            <v>111874</v>
          </cell>
        </row>
      </sheetData>
      <sheetData sheetId="2290">
        <row r="4">
          <cell r="B4">
            <v>111874</v>
          </cell>
        </row>
      </sheetData>
      <sheetData sheetId="2291">
        <row r="4">
          <cell r="B4">
            <v>111874</v>
          </cell>
        </row>
      </sheetData>
      <sheetData sheetId="2292">
        <row r="4">
          <cell r="B4">
            <v>111874</v>
          </cell>
        </row>
      </sheetData>
      <sheetData sheetId="2293">
        <row r="4">
          <cell r="B4">
            <v>111874</v>
          </cell>
        </row>
      </sheetData>
      <sheetData sheetId="2294">
        <row r="4">
          <cell r="B4">
            <v>111874</v>
          </cell>
        </row>
      </sheetData>
      <sheetData sheetId="2295">
        <row r="4">
          <cell r="B4">
            <v>111874</v>
          </cell>
        </row>
      </sheetData>
      <sheetData sheetId="2296">
        <row r="4">
          <cell r="B4">
            <v>111874</v>
          </cell>
        </row>
      </sheetData>
      <sheetData sheetId="2297">
        <row r="4">
          <cell r="B4">
            <v>111874</v>
          </cell>
        </row>
      </sheetData>
      <sheetData sheetId="2298">
        <row r="4">
          <cell r="B4">
            <v>111874</v>
          </cell>
        </row>
      </sheetData>
      <sheetData sheetId="2299">
        <row r="4">
          <cell r="B4">
            <v>111874</v>
          </cell>
        </row>
      </sheetData>
      <sheetData sheetId="2300">
        <row r="4">
          <cell r="B4">
            <v>111874</v>
          </cell>
        </row>
      </sheetData>
      <sheetData sheetId="2301">
        <row r="4">
          <cell r="B4">
            <v>111874</v>
          </cell>
        </row>
      </sheetData>
      <sheetData sheetId="2302">
        <row r="4">
          <cell r="B4">
            <v>111874</v>
          </cell>
        </row>
      </sheetData>
      <sheetData sheetId="2303">
        <row r="4">
          <cell r="B4">
            <v>111874</v>
          </cell>
        </row>
      </sheetData>
      <sheetData sheetId="2304">
        <row r="4">
          <cell r="B4">
            <v>111874</v>
          </cell>
        </row>
      </sheetData>
      <sheetData sheetId="2305">
        <row r="4">
          <cell r="B4">
            <v>111874</v>
          </cell>
        </row>
      </sheetData>
      <sheetData sheetId="2306">
        <row r="4">
          <cell r="B4">
            <v>111874</v>
          </cell>
        </row>
      </sheetData>
      <sheetData sheetId="2307">
        <row r="4">
          <cell r="B4">
            <v>111874</v>
          </cell>
        </row>
      </sheetData>
      <sheetData sheetId="2308">
        <row r="4">
          <cell r="B4">
            <v>111874</v>
          </cell>
        </row>
      </sheetData>
      <sheetData sheetId="2309">
        <row r="4">
          <cell r="B4">
            <v>111874</v>
          </cell>
        </row>
      </sheetData>
      <sheetData sheetId="2310">
        <row r="4">
          <cell r="B4">
            <v>111874</v>
          </cell>
        </row>
      </sheetData>
      <sheetData sheetId="2311">
        <row r="4">
          <cell r="B4">
            <v>111874</v>
          </cell>
        </row>
      </sheetData>
      <sheetData sheetId="2312">
        <row r="4">
          <cell r="B4">
            <v>111874</v>
          </cell>
        </row>
      </sheetData>
      <sheetData sheetId="2313">
        <row r="4">
          <cell r="B4">
            <v>111874</v>
          </cell>
        </row>
      </sheetData>
      <sheetData sheetId="2314">
        <row r="4">
          <cell r="B4">
            <v>111874</v>
          </cell>
        </row>
      </sheetData>
      <sheetData sheetId="2315">
        <row r="4">
          <cell r="B4">
            <v>111874</v>
          </cell>
        </row>
      </sheetData>
      <sheetData sheetId="2316">
        <row r="4">
          <cell r="B4">
            <v>111874</v>
          </cell>
        </row>
      </sheetData>
      <sheetData sheetId="2317">
        <row r="4">
          <cell r="B4">
            <v>111874</v>
          </cell>
        </row>
      </sheetData>
      <sheetData sheetId="2318">
        <row r="4">
          <cell r="B4">
            <v>111874</v>
          </cell>
        </row>
      </sheetData>
      <sheetData sheetId="2319">
        <row r="4">
          <cell r="B4">
            <v>111874</v>
          </cell>
        </row>
      </sheetData>
      <sheetData sheetId="2320">
        <row r="4">
          <cell r="B4">
            <v>111874</v>
          </cell>
        </row>
      </sheetData>
      <sheetData sheetId="2321">
        <row r="4">
          <cell r="B4">
            <v>111874</v>
          </cell>
        </row>
      </sheetData>
      <sheetData sheetId="2322">
        <row r="4">
          <cell r="B4">
            <v>111874</v>
          </cell>
        </row>
      </sheetData>
      <sheetData sheetId="2323">
        <row r="4">
          <cell r="B4">
            <v>111874</v>
          </cell>
        </row>
      </sheetData>
      <sheetData sheetId="2324">
        <row r="4">
          <cell r="B4">
            <v>111874</v>
          </cell>
        </row>
      </sheetData>
      <sheetData sheetId="2325">
        <row r="4">
          <cell r="B4">
            <v>111874</v>
          </cell>
        </row>
      </sheetData>
      <sheetData sheetId="2326">
        <row r="4">
          <cell r="B4">
            <v>111874</v>
          </cell>
        </row>
      </sheetData>
      <sheetData sheetId="2327">
        <row r="4">
          <cell r="B4">
            <v>111874</v>
          </cell>
        </row>
      </sheetData>
      <sheetData sheetId="2328">
        <row r="4">
          <cell r="B4">
            <v>111874</v>
          </cell>
        </row>
      </sheetData>
      <sheetData sheetId="2329">
        <row r="4">
          <cell r="B4">
            <v>111874</v>
          </cell>
        </row>
      </sheetData>
      <sheetData sheetId="2330">
        <row r="4">
          <cell r="B4">
            <v>111874</v>
          </cell>
        </row>
      </sheetData>
      <sheetData sheetId="2331">
        <row r="4">
          <cell r="B4">
            <v>111874</v>
          </cell>
        </row>
      </sheetData>
      <sheetData sheetId="2332">
        <row r="4">
          <cell r="B4">
            <v>111874</v>
          </cell>
        </row>
      </sheetData>
      <sheetData sheetId="2333">
        <row r="4">
          <cell r="B4">
            <v>111874</v>
          </cell>
        </row>
      </sheetData>
      <sheetData sheetId="2334">
        <row r="4">
          <cell r="B4">
            <v>111874</v>
          </cell>
        </row>
      </sheetData>
      <sheetData sheetId="2335">
        <row r="4">
          <cell r="B4">
            <v>111874</v>
          </cell>
        </row>
      </sheetData>
      <sheetData sheetId="2336">
        <row r="4">
          <cell r="B4">
            <v>111874</v>
          </cell>
        </row>
      </sheetData>
      <sheetData sheetId="2337">
        <row r="4">
          <cell r="B4">
            <v>111874</v>
          </cell>
        </row>
      </sheetData>
      <sheetData sheetId="2338">
        <row r="4">
          <cell r="B4">
            <v>111874</v>
          </cell>
        </row>
      </sheetData>
      <sheetData sheetId="2339">
        <row r="4">
          <cell r="B4">
            <v>111874</v>
          </cell>
        </row>
      </sheetData>
      <sheetData sheetId="2340">
        <row r="4">
          <cell r="B4">
            <v>111874</v>
          </cell>
        </row>
      </sheetData>
      <sheetData sheetId="2341">
        <row r="4">
          <cell r="B4">
            <v>111874</v>
          </cell>
        </row>
      </sheetData>
      <sheetData sheetId="2342">
        <row r="4">
          <cell r="B4">
            <v>111874</v>
          </cell>
        </row>
      </sheetData>
      <sheetData sheetId="2343">
        <row r="4">
          <cell r="B4">
            <v>111874</v>
          </cell>
        </row>
      </sheetData>
      <sheetData sheetId="2344">
        <row r="4">
          <cell r="B4">
            <v>111874</v>
          </cell>
        </row>
      </sheetData>
      <sheetData sheetId="2345">
        <row r="4">
          <cell r="B4">
            <v>111874</v>
          </cell>
        </row>
      </sheetData>
      <sheetData sheetId="2346">
        <row r="4">
          <cell r="B4">
            <v>111874</v>
          </cell>
        </row>
      </sheetData>
      <sheetData sheetId="2347">
        <row r="4">
          <cell r="B4">
            <v>111874</v>
          </cell>
        </row>
      </sheetData>
      <sheetData sheetId="2348">
        <row r="4">
          <cell r="B4">
            <v>111874</v>
          </cell>
        </row>
      </sheetData>
      <sheetData sheetId="2349">
        <row r="4">
          <cell r="B4">
            <v>111874</v>
          </cell>
        </row>
      </sheetData>
      <sheetData sheetId="2350">
        <row r="4">
          <cell r="B4">
            <v>111874</v>
          </cell>
        </row>
      </sheetData>
      <sheetData sheetId="2351">
        <row r="4">
          <cell r="B4">
            <v>111874</v>
          </cell>
        </row>
      </sheetData>
      <sheetData sheetId="2352">
        <row r="4">
          <cell r="B4">
            <v>111874</v>
          </cell>
        </row>
      </sheetData>
      <sheetData sheetId="2353">
        <row r="4">
          <cell r="B4">
            <v>111874</v>
          </cell>
        </row>
      </sheetData>
      <sheetData sheetId="2354">
        <row r="4">
          <cell r="B4">
            <v>111874</v>
          </cell>
        </row>
      </sheetData>
      <sheetData sheetId="2355">
        <row r="4">
          <cell r="B4">
            <v>111874</v>
          </cell>
        </row>
      </sheetData>
      <sheetData sheetId="2356">
        <row r="4">
          <cell r="B4">
            <v>111874</v>
          </cell>
        </row>
      </sheetData>
      <sheetData sheetId="2357">
        <row r="4">
          <cell r="B4">
            <v>111874</v>
          </cell>
        </row>
      </sheetData>
      <sheetData sheetId="2358">
        <row r="4">
          <cell r="B4">
            <v>111874</v>
          </cell>
        </row>
      </sheetData>
      <sheetData sheetId="2359">
        <row r="4">
          <cell r="B4">
            <v>111874</v>
          </cell>
        </row>
      </sheetData>
      <sheetData sheetId="2360">
        <row r="4">
          <cell r="B4">
            <v>111874</v>
          </cell>
        </row>
      </sheetData>
      <sheetData sheetId="2361">
        <row r="4">
          <cell r="B4">
            <v>111874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4">
          <cell r="B4">
            <v>111874</v>
          </cell>
        </row>
      </sheetData>
      <sheetData sheetId="2365">
        <row r="4">
          <cell r="B4">
            <v>111874</v>
          </cell>
        </row>
      </sheetData>
      <sheetData sheetId="2366">
        <row r="4">
          <cell r="B4">
            <v>111874</v>
          </cell>
        </row>
      </sheetData>
      <sheetData sheetId="2367">
        <row r="4">
          <cell r="B4">
            <v>111874</v>
          </cell>
        </row>
      </sheetData>
      <sheetData sheetId="2368">
        <row r="4">
          <cell r="B4">
            <v>111874</v>
          </cell>
        </row>
      </sheetData>
      <sheetData sheetId="2369">
        <row r="4">
          <cell r="B4">
            <v>111874</v>
          </cell>
        </row>
      </sheetData>
      <sheetData sheetId="2370">
        <row r="4">
          <cell r="B4">
            <v>111874</v>
          </cell>
        </row>
      </sheetData>
      <sheetData sheetId="2371">
        <row r="4">
          <cell r="B4">
            <v>111874</v>
          </cell>
        </row>
      </sheetData>
      <sheetData sheetId="2372">
        <row r="4">
          <cell r="B4">
            <v>111874</v>
          </cell>
        </row>
      </sheetData>
      <sheetData sheetId="2373">
        <row r="4">
          <cell r="B4">
            <v>111874</v>
          </cell>
        </row>
      </sheetData>
      <sheetData sheetId="2374">
        <row r="4">
          <cell r="B4">
            <v>111874</v>
          </cell>
        </row>
      </sheetData>
      <sheetData sheetId="2375">
        <row r="4">
          <cell r="B4">
            <v>111874</v>
          </cell>
        </row>
      </sheetData>
      <sheetData sheetId="2376">
        <row r="4">
          <cell r="B4">
            <v>111874</v>
          </cell>
        </row>
      </sheetData>
      <sheetData sheetId="2377">
        <row r="4">
          <cell r="B4">
            <v>111874</v>
          </cell>
        </row>
      </sheetData>
      <sheetData sheetId="2378">
        <row r="4">
          <cell r="B4">
            <v>111874</v>
          </cell>
        </row>
      </sheetData>
      <sheetData sheetId="2379">
        <row r="4">
          <cell r="B4">
            <v>111874</v>
          </cell>
        </row>
      </sheetData>
      <sheetData sheetId="2380">
        <row r="4">
          <cell r="B4">
            <v>111874</v>
          </cell>
        </row>
      </sheetData>
      <sheetData sheetId="2381">
        <row r="4">
          <cell r="B4">
            <v>111874</v>
          </cell>
        </row>
      </sheetData>
      <sheetData sheetId="2382">
        <row r="4">
          <cell r="B4">
            <v>111874</v>
          </cell>
        </row>
      </sheetData>
      <sheetData sheetId="2383">
        <row r="4">
          <cell r="B4">
            <v>111874</v>
          </cell>
        </row>
      </sheetData>
      <sheetData sheetId="2384">
        <row r="4">
          <cell r="B4">
            <v>111874</v>
          </cell>
        </row>
      </sheetData>
      <sheetData sheetId="2385">
        <row r="4">
          <cell r="B4">
            <v>111874</v>
          </cell>
        </row>
      </sheetData>
      <sheetData sheetId="2386">
        <row r="4">
          <cell r="B4">
            <v>111874</v>
          </cell>
        </row>
      </sheetData>
      <sheetData sheetId="2387">
        <row r="4">
          <cell r="B4">
            <v>111874</v>
          </cell>
        </row>
      </sheetData>
      <sheetData sheetId="2388">
        <row r="4">
          <cell r="B4">
            <v>111874</v>
          </cell>
        </row>
      </sheetData>
      <sheetData sheetId="2389">
        <row r="4">
          <cell r="B4">
            <v>111874</v>
          </cell>
        </row>
      </sheetData>
      <sheetData sheetId="2390">
        <row r="4">
          <cell r="B4">
            <v>111874</v>
          </cell>
        </row>
      </sheetData>
      <sheetData sheetId="2391">
        <row r="4">
          <cell r="B4">
            <v>111874</v>
          </cell>
        </row>
      </sheetData>
      <sheetData sheetId="2392">
        <row r="4">
          <cell r="B4">
            <v>111874</v>
          </cell>
        </row>
      </sheetData>
      <sheetData sheetId="2393">
        <row r="4">
          <cell r="B4">
            <v>111874</v>
          </cell>
        </row>
      </sheetData>
      <sheetData sheetId="2394">
        <row r="4">
          <cell r="B4">
            <v>111874</v>
          </cell>
        </row>
      </sheetData>
      <sheetData sheetId="2395">
        <row r="4">
          <cell r="B4">
            <v>111874</v>
          </cell>
        </row>
      </sheetData>
      <sheetData sheetId="2396">
        <row r="4">
          <cell r="B4">
            <v>111874</v>
          </cell>
        </row>
      </sheetData>
      <sheetData sheetId="2397">
        <row r="4">
          <cell r="B4">
            <v>111874</v>
          </cell>
        </row>
      </sheetData>
      <sheetData sheetId="2398">
        <row r="4">
          <cell r="B4">
            <v>111874</v>
          </cell>
        </row>
      </sheetData>
      <sheetData sheetId="2399">
        <row r="4">
          <cell r="B4">
            <v>111874</v>
          </cell>
        </row>
      </sheetData>
      <sheetData sheetId="2400">
        <row r="4">
          <cell r="B4">
            <v>111874</v>
          </cell>
        </row>
      </sheetData>
      <sheetData sheetId="2401">
        <row r="4">
          <cell r="B4">
            <v>111874</v>
          </cell>
        </row>
      </sheetData>
      <sheetData sheetId="2402">
        <row r="4">
          <cell r="B4">
            <v>111874</v>
          </cell>
        </row>
      </sheetData>
      <sheetData sheetId="2403">
        <row r="4">
          <cell r="B4">
            <v>111874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4">
          <cell r="B4">
            <v>111874</v>
          </cell>
        </row>
      </sheetData>
      <sheetData sheetId="2409">
        <row r="4">
          <cell r="B4">
            <v>111874</v>
          </cell>
        </row>
      </sheetData>
      <sheetData sheetId="2410">
        <row r="4">
          <cell r="B4">
            <v>111874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4">
          <cell r="B4">
            <v>111874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4">
          <cell r="B4">
            <v>111874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4">
          <cell r="B4">
            <v>111874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4">
          <cell r="B4">
            <v>111874</v>
          </cell>
        </row>
      </sheetData>
      <sheetData sheetId="2469">
        <row r="4">
          <cell r="B4">
            <v>111874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4">
          <cell r="B4">
            <v>111874</v>
          </cell>
        </row>
      </sheetData>
      <sheetData sheetId="2478">
        <row r="4">
          <cell r="B4">
            <v>111874</v>
          </cell>
        </row>
      </sheetData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>
        <row r="4">
          <cell r="B4">
            <v>111874</v>
          </cell>
        </row>
      </sheetData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>
        <row r="4">
          <cell r="B4">
            <v>111874</v>
          </cell>
        </row>
      </sheetData>
      <sheetData sheetId="2522">
        <row r="4">
          <cell r="B4">
            <v>111874</v>
          </cell>
        </row>
      </sheetData>
      <sheetData sheetId="2523">
        <row r="4">
          <cell r="B4">
            <v>111874</v>
          </cell>
        </row>
      </sheetData>
      <sheetData sheetId="2524">
        <row r="4">
          <cell r="B4">
            <v>111874</v>
          </cell>
        </row>
      </sheetData>
      <sheetData sheetId="2525">
        <row r="4">
          <cell r="B4">
            <v>111874</v>
          </cell>
        </row>
      </sheetData>
      <sheetData sheetId="2526">
        <row r="4">
          <cell r="B4">
            <v>111874</v>
          </cell>
        </row>
      </sheetData>
      <sheetData sheetId="2527">
        <row r="4">
          <cell r="B4">
            <v>111874</v>
          </cell>
        </row>
      </sheetData>
      <sheetData sheetId="2528">
        <row r="4">
          <cell r="B4">
            <v>111874</v>
          </cell>
        </row>
      </sheetData>
      <sheetData sheetId="2529">
        <row r="4">
          <cell r="B4">
            <v>111874</v>
          </cell>
        </row>
      </sheetData>
      <sheetData sheetId="2530">
        <row r="4">
          <cell r="B4">
            <v>111874</v>
          </cell>
        </row>
      </sheetData>
      <sheetData sheetId="2531">
        <row r="4">
          <cell r="B4">
            <v>111874</v>
          </cell>
        </row>
      </sheetData>
      <sheetData sheetId="2532">
        <row r="4">
          <cell r="B4">
            <v>111874</v>
          </cell>
        </row>
      </sheetData>
      <sheetData sheetId="2533">
        <row r="4">
          <cell r="B4">
            <v>111874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4">
          <cell r="B4">
            <v>111874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4">
          <cell r="B4">
            <v>111874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>
        <row r="4">
          <cell r="B4">
            <v>111874</v>
          </cell>
        </row>
      </sheetData>
      <sheetData sheetId="2544">
        <row r="4">
          <cell r="B4">
            <v>111874</v>
          </cell>
        </row>
      </sheetData>
      <sheetData sheetId="2545">
        <row r="4">
          <cell r="B4">
            <v>111874</v>
          </cell>
        </row>
      </sheetData>
      <sheetData sheetId="2546">
        <row r="4">
          <cell r="B4">
            <v>111874</v>
          </cell>
        </row>
      </sheetData>
      <sheetData sheetId="2547">
        <row r="4">
          <cell r="B4">
            <v>111874</v>
          </cell>
        </row>
      </sheetData>
      <sheetData sheetId="2548">
        <row r="4">
          <cell r="B4">
            <v>111874</v>
          </cell>
        </row>
      </sheetData>
      <sheetData sheetId="2549">
        <row r="4">
          <cell r="B4">
            <v>111874</v>
          </cell>
        </row>
      </sheetData>
      <sheetData sheetId="2550">
        <row r="4">
          <cell r="B4">
            <v>111874</v>
          </cell>
        </row>
      </sheetData>
      <sheetData sheetId="2551">
        <row r="4">
          <cell r="B4">
            <v>111874</v>
          </cell>
        </row>
      </sheetData>
      <sheetData sheetId="2552">
        <row r="4">
          <cell r="B4">
            <v>111874</v>
          </cell>
        </row>
      </sheetData>
      <sheetData sheetId="2553">
        <row r="4">
          <cell r="B4">
            <v>111874</v>
          </cell>
        </row>
      </sheetData>
      <sheetData sheetId="2554">
        <row r="4">
          <cell r="B4">
            <v>111874</v>
          </cell>
        </row>
      </sheetData>
      <sheetData sheetId="2555">
        <row r="4">
          <cell r="B4">
            <v>111874</v>
          </cell>
        </row>
      </sheetData>
      <sheetData sheetId="2556">
        <row r="4">
          <cell r="B4">
            <v>111874</v>
          </cell>
        </row>
      </sheetData>
      <sheetData sheetId="2557">
        <row r="4">
          <cell r="B4">
            <v>111874</v>
          </cell>
        </row>
      </sheetData>
      <sheetData sheetId="2558">
        <row r="4">
          <cell r="B4">
            <v>111874</v>
          </cell>
        </row>
      </sheetData>
      <sheetData sheetId="2559">
        <row r="4">
          <cell r="B4">
            <v>111874</v>
          </cell>
        </row>
      </sheetData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>
        <row r="4">
          <cell r="B4">
            <v>111874</v>
          </cell>
        </row>
      </sheetData>
      <sheetData sheetId="2717">
        <row r="4">
          <cell r="B4">
            <v>111874</v>
          </cell>
        </row>
      </sheetData>
      <sheetData sheetId="2718">
        <row r="4">
          <cell r="B4">
            <v>111874</v>
          </cell>
        </row>
      </sheetData>
      <sheetData sheetId="2719">
        <row r="4">
          <cell r="B4">
            <v>111874</v>
          </cell>
        </row>
      </sheetData>
      <sheetData sheetId="2720">
        <row r="4">
          <cell r="B4">
            <v>111874</v>
          </cell>
        </row>
      </sheetData>
      <sheetData sheetId="2721">
        <row r="4">
          <cell r="B4">
            <v>111874</v>
          </cell>
        </row>
      </sheetData>
      <sheetData sheetId="2722">
        <row r="4">
          <cell r="B4">
            <v>111874</v>
          </cell>
        </row>
      </sheetData>
      <sheetData sheetId="2723">
        <row r="4">
          <cell r="B4">
            <v>111874</v>
          </cell>
        </row>
      </sheetData>
      <sheetData sheetId="2724">
        <row r="4">
          <cell r="B4">
            <v>111874</v>
          </cell>
        </row>
      </sheetData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>
        <row r="10">
          <cell r="F10">
            <v>1746.43</v>
          </cell>
        </row>
      </sheetData>
      <sheetData sheetId="2732">
        <row r="4">
          <cell r="B4">
            <v>111874</v>
          </cell>
        </row>
      </sheetData>
      <sheetData sheetId="2733">
        <row r="10">
          <cell r="F10">
            <v>6.3812059999999997</v>
          </cell>
        </row>
      </sheetData>
      <sheetData sheetId="2734">
        <row r="4">
          <cell r="B4">
            <v>111874</v>
          </cell>
        </row>
      </sheetData>
      <sheetData sheetId="2735" refreshError="1"/>
      <sheetData sheetId="2736">
        <row r="4">
          <cell r="B4">
            <v>111874</v>
          </cell>
        </row>
      </sheetData>
      <sheetData sheetId="2737">
        <row r="4">
          <cell r="B4">
            <v>111874</v>
          </cell>
        </row>
      </sheetData>
      <sheetData sheetId="2738">
        <row r="10">
          <cell r="F10">
            <v>1746.43</v>
          </cell>
        </row>
      </sheetData>
      <sheetData sheetId="2739">
        <row r="4">
          <cell r="B4">
            <v>111874</v>
          </cell>
        </row>
      </sheetData>
      <sheetData sheetId="2740">
        <row r="10">
          <cell r="F10">
            <v>1746.43</v>
          </cell>
        </row>
      </sheetData>
      <sheetData sheetId="2741">
        <row r="10">
          <cell r="F10">
            <v>1746.43</v>
          </cell>
        </row>
      </sheetData>
      <sheetData sheetId="2742">
        <row r="10">
          <cell r="F10">
            <v>1746.43</v>
          </cell>
        </row>
      </sheetData>
      <sheetData sheetId="2743">
        <row r="10">
          <cell r="F10">
            <v>6.3812059999999997</v>
          </cell>
        </row>
      </sheetData>
      <sheetData sheetId="2744">
        <row r="10">
          <cell r="F10">
            <v>1746.43</v>
          </cell>
        </row>
      </sheetData>
      <sheetData sheetId="2745">
        <row r="10">
          <cell r="F10">
            <v>1746.43</v>
          </cell>
        </row>
      </sheetData>
      <sheetData sheetId="2746">
        <row r="10">
          <cell r="F10">
            <v>1746.43</v>
          </cell>
        </row>
      </sheetData>
      <sheetData sheetId="2747">
        <row r="10">
          <cell r="F10">
            <v>1746.43</v>
          </cell>
        </row>
      </sheetData>
      <sheetData sheetId="2748">
        <row r="10">
          <cell r="F10">
            <v>1746.43</v>
          </cell>
        </row>
      </sheetData>
      <sheetData sheetId="2749">
        <row r="10">
          <cell r="F10">
            <v>1746.43</v>
          </cell>
        </row>
      </sheetData>
      <sheetData sheetId="2750">
        <row r="10">
          <cell r="F10">
            <v>1746.43</v>
          </cell>
        </row>
      </sheetData>
      <sheetData sheetId="2751">
        <row r="10">
          <cell r="F10">
            <v>1746.43</v>
          </cell>
        </row>
      </sheetData>
      <sheetData sheetId="2752">
        <row r="10">
          <cell r="F10">
            <v>1746.43</v>
          </cell>
        </row>
      </sheetData>
      <sheetData sheetId="2753">
        <row r="4">
          <cell r="B4">
            <v>111874</v>
          </cell>
        </row>
      </sheetData>
      <sheetData sheetId="2754">
        <row r="10">
          <cell r="F10">
            <v>1746.43</v>
          </cell>
        </row>
      </sheetData>
      <sheetData sheetId="2755">
        <row r="10">
          <cell r="F10">
            <v>1746.43</v>
          </cell>
        </row>
      </sheetData>
      <sheetData sheetId="2756">
        <row r="10">
          <cell r="F10">
            <v>1746.43</v>
          </cell>
        </row>
      </sheetData>
      <sheetData sheetId="2757">
        <row r="10">
          <cell r="F10">
            <v>6.3812059999999997</v>
          </cell>
        </row>
      </sheetData>
      <sheetData sheetId="2758">
        <row r="10">
          <cell r="F10">
            <v>1746.43</v>
          </cell>
        </row>
      </sheetData>
      <sheetData sheetId="2759">
        <row r="10">
          <cell r="F10">
            <v>1746.43</v>
          </cell>
        </row>
      </sheetData>
      <sheetData sheetId="2760">
        <row r="10">
          <cell r="F10">
            <v>1746.43</v>
          </cell>
        </row>
      </sheetData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>
        <row r="4">
          <cell r="B4">
            <v>111874</v>
          </cell>
        </row>
      </sheetData>
      <sheetData sheetId="2777">
        <row r="4">
          <cell r="B4">
            <v>111874</v>
          </cell>
        </row>
      </sheetData>
      <sheetData sheetId="2778">
        <row r="4">
          <cell r="B4">
            <v>111874</v>
          </cell>
        </row>
      </sheetData>
      <sheetData sheetId="2779">
        <row r="4">
          <cell r="B4">
            <v>111874</v>
          </cell>
        </row>
      </sheetData>
      <sheetData sheetId="2780">
        <row r="4">
          <cell r="B4">
            <v>111874</v>
          </cell>
        </row>
      </sheetData>
      <sheetData sheetId="2781">
        <row r="4">
          <cell r="B4">
            <v>111874</v>
          </cell>
        </row>
      </sheetData>
      <sheetData sheetId="2782">
        <row r="4">
          <cell r="B4">
            <v>111874</v>
          </cell>
        </row>
      </sheetData>
      <sheetData sheetId="2783">
        <row r="4">
          <cell r="B4">
            <v>111874</v>
          </cell>
        </row>
      </sheetData>
      <sheetData sheetId="2784">
        <row r="4">
          <cell r="B4">
            <v>111874</v>
          </cell>
        </row>
      </sheetData>
      <sheetData sheetId="2785">
        <row r="4">
          <cell r="B4">
            <v>111874</v>
          </cell>
        </row>
      </sheetData>
      <sheetData sheetId="2786">
        <row r="4">
          <cell r="B4">
            <v>111874</v>
          </cell>
        </row>
      </sheetData>
      <sheetData sheetId="2787">
        <row r="4">
          <cell r="B4">
            <v>111874</v>
          </cell>
        </row>
      </sheetData>
      <sheetData sheetId="2788">
        <row r="4">
          <cell r="B4">
            <v>111874</v>
          </cell>
        </row>
      </sheetData>
      <sheetData sheetId="2789">
        <row r="4">
          <cell r="B4">
            <v>111874</v>
          </cell>
        </row>
      </sheetData>
      <sheetData sheetId="2790">
        <row r="4">
          <cell r="B4">
            <v>111874</v>
          </cell>
        </row>
      </sheetData>
      <sheetData sheetId="2791">
        <row r="4">
          <cell r="B4">
            <v>111874</v>
          </cell>
        </row>
      </sheetData>
      <sheetData sheetId="2792">
        <row r="4">
          <cell r="B4">
            <v>111874</v>
          </cell>
        </row>
      </sheetData>
      <sheetData sheetId="2793">
        <row r="4">
          <cell r="B4">
            <v>111874</v>
          </cell>
        </row>
      </sheetData>
      <sheetData sheetId="2794">
        <row r="4">
          <cell r="B4">
            <v>111874</v>
          </cell>
        </row>
      </sheetData>
      <sheetData sheetId="2795">
        <row r="4">
          <cell r="B4">
            <v>111874</v>
          </cell>
        </row>
      </sheetData>
      <sheetData sheetId="2796">
        <row r="4">
          <cell r="B4">
            <v>111874</v>
          </cell>
        </row>
      </sheetData>
      <sheetData sheetId="2797">
        <row r="4">
          <cell r="B4">
            <v>111874</v>
          </cell>
        </row>
      </sheetData>
      <sheetData sheetId="2798">
        <row r="4">
          <cell r="B4">
            <v>111874</v>
          </cell>
        </row>
      </sheetData>
      <sheetData sheetId="2799">
        <row r="4">
          <cell r="B4">
            <v>111874</v>
          </cell>
        </row>
      </sheetData>
      <sheetData sheetId="2800">
        <row r="4">
          <cell r="B4">
            <v>111874</v>
          </cell>
        </row>
      </sheetData>
      <sheetData sheetId="2801">
        <row r="4">
          <cell r="B4">
            <v>111874</v>
          </cell>
        </row>
      </sheetData>
      <sheetData sheetId="2802">
        <row r="4">
          <cell r="B4">
            <v>111874</v>
          </cell>
        </row>
      </sheetData>
      <sheetData sheetId="2803">
        <row r="4">
          <cell r="B4">
            <v>111874</v>
          </cell>
        </row>
      </sheetData>
      <sheetData sheetId="2804">
        <row r="4">
          <cell r="B4">
            <v>111874</v>
          </cell>
        </row>
      </sheetData>
      <sheetData sheetId="2805">
        <row r="4">
          <cell r="B4">
            <v>111874</v>
          </cell>
        </row>
      </sheetData>
      <sheetData sheetId="2806">
        <row r="4">
          <cell r="B4">
            <v>111874</v>
          </cell>
        </row>
      </sheetData>
      <sheetData sheetId="2807">
        <row r="4">
          <cell r="B4">
            <v>111874</v>
          </cell>
        </row>
      </sheetData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>
        <row r="4">
          <cell r="B4">
            <v>111874</v>
          </cell>
        </row>
      </sheetData>
      <sheetData sheetId="2815">
        <row r="10">
          <cell r="F10">
            <v>1746.43</v>
          </cell>
        </row>
      </sheetData>
      <sheetData sheetId="2816">
        <row r="10">
          <cell r="F10">
            <v>1746.43</v>
          </cell>
        </row>
      </sheetData>
      <sheetData sheetId="2817">
        <row r="4">
          <cell r="B4">
            <v>111874</v>
          </cell>
        </row>
      </sheetData>
      <sheetData sheetId="2818">
        <row r="4">
          <cell r="B4">
            <v>111874</v>
          </cell>
        </row>
      </sheetData>
      <sheetData sheetId="2819">
        <row r="10">
          <cell r="F10">
            <v>1746.43</v>
          </cell>
        </row>
      </sheetData>
      <sheetData sheetId="2820">
        <row r="4">
          <cell r="B4">
            <v>111874</v>
          </cell>
        </row>
      </sheetData>
      <sheetData sheetId="2821">
        <row r="4">
          <cell r="B4">
            <v>111874</v>
          </cell>
        </row>
      </sheetData>
      <sheetData sheetId="2822">
        <row r="4">
          <cell r="B4">
            <v>111874</v>
          </cell>
        </row>
      </sheetData>
      <sheetData sheetId="2823">
        <row r="4">
          <cell r="B4">
            <v>111874</v>
          </cell>
        </row>
      </sheetData>
      <sheetData sheetId="2824">
        <row r="4">
          <cell r="B4">
            <v>111874</v>
          </cell>
        </row>
      </sheetData>
      <sheetData sheetId="2825">
        <row r="4">
          <cell r="B4">
            <v>111874</v>
          </cell>
        </row>
      </sheetData>
      <sheetData sheetId="2826">
        <row r="4">
          <cell r="B4">
            <v>111874</v>
          </cell>
        </row>
      </sheetData>
      <sheetData sheetId="2827">
        <row r="4">
          <cell r="B4">
            <v>111874</v>
          </cell>
        </row>
      </sheetData>
      <sheetData sheetId="2828">
        <row r="4">
          <cell r="B4">
            <v>111874</v>
          </cell>
        </row>
      </sheetData>
      <sheetData sheetId="2829">
        <row r="4">
          <cell r="B4">
            <v>111874</v>
          </cell>
        </row>
      </sheetData>
      <sheetData sheetId="2830">
        <row r="4">
          <cell r="B4">
            <v>111874</v>
          </cell>
        </row>
      </sheetData>
      <sheetData sheetId="2831">
        <row r="4">
          <cell r="B4">
            <v>111874</v>
          </cell>
        </row>
      </sheetData>
      <sheetData sheetId="2832">
        <row r="4">
          <cell r="B4">
            <v>111874</v>
          </cell>
        </row>
      </sheetData>
      <sheetData sheetId="2833">
        <row r="4">
          <cell r="B4">
            <v>111874</v>
          </cell>
        </row>
      </sheetData>
      <sheetData sheetId="2834">
        <row r="4">
          <cell r="B4">
            <v>111874</v>
          </cell>
        </row>
      </sheetData>
      <sheetData sheetId="2835">
        <row r="4">
          <cell r="B4">
            <v>111874</v>
          </cell>
        </row>
      </sheetData>
      <sheetData sheetId="2836">
        <row r="4">
          <cell r="B4">
            <v>111874</v>
          </cell>
        </row>
      </sheetData>
      <sheetData sheetId="2837">
        <row r="4">
          <cell r="B4">
            <v>111874</v>
          </cell>
        </row>
      </sheetData>
      <sheetData sheetId="2838">
        <row r="4">
          <cell r="B4">
            <v>111874</v>
          </cell>
        </row>
      </sheetData>
      <sheetData sheetId="2839">
        <row r="4">
          <cell r="B4">
            <v>111874</v>
          </cell>
        </row>
      </sheetData>
      <sheetData sheetId="2840">
        <row r="4">
          <cell r="B4">
            <v>111874</v>
          </cell>
        </row>
      </sheetData>
      <sheetData sheetId="2841">
        <row r="4">
          <cell r="B4">
            <v>111874</v>
          </cell>
        </row>
      </sheetData>
      <sheetData sheetId="2842">
        <row r="4">
          <cell r="B4">
            <v>111874</v>
          </cell>
        </row>
      </sheetData>
      <sheetData sheetId="2843">
        <row r="4">
          <cell r="B4">
            <v>111874</v>
          </cell>
        </row>
      </sheetData>
      <sheetData sheetId="2844">
        <row r="4">
          <cell r="B4">
            <v>111874</v>
          </cell>
        </row>
      </sheetData>
      <sheetData sheetId="2845">
        <row r="4">
          <cell r="B4">
            <v>111874</v>
          </cell>
        </row>
      </sheetData>
      <sheetData sheetId="2846">
        <row r="4">
          <cell r="B4">
            <v>111874</v>
          </cell>
        </row>
      </sheetData>
      <sheetData sheetId="2847">
        <row r="4">
          <cell r="B4">
            <v>111874</v>
          </cell>
        </row>
      </sheetData>
      <sheetData sheetId="2848">
        <row r="4">
          <cell r="B4">
            <v>111874</v>
          </cell>
        </row>
      </sheetData>
      <sheetData sheetId="2849">
        <row r="4">
          <cell r="B4">
            <v>111874</v>
          </cell>
        </row>
      </sheetData>
      <sheetData sheetId="2850">
        <row r="4">
          <cell r="B4">
            <v>111874</v>
          </cell>
        </row>
      </sheetData>
      <sheetData sheetId="2851">
        <row r="4">
          <cell r="B4">
            <v>111874</v>
          </cell>
        </row>
      </sheetData>
      <sheetData sheetId="2852">
        <row r="10">
          <cell r="F10">
            <v>1746.43</v>
          </cell>
        </row>
      </sheetData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>
        <row r="4">
          <cell r="B4">
            <v>111874</v>
          </cell>
        </row>
      </sheetData>
      <sheetData sheetId="2988">
        <row r="4">
          <cell r="B4">
            <v>111874</v>
          </cell>
        </row>
      </sheetData>
      <sheetData sheetId="2989">
        <row r="4">
          <cell r="B4">
            <v>111874</v>
          </cell>
        </row>
      </sheetData>
      <sheetData sheetId="2990">
        <row r="4">
          <cell r="B4">
            <v>111874</v>
          </cell>
        </row>
      </sheetData>
      <sheetData sheetId="2991">
        <row r="4">
          <cell r="B4">
            <v>111874</v>
          </cell>
        </row>
      </sheetData>
      <sheetData sheetId="2992">
        <row r="4">
          <cell r="B4">
            <v>111874</v>
          </cell>
        </row>
      </sheetData>
      <sheetData sheetId="2993">
        <row r="4">
          <cell r="B4">
            <v>111874</v>
          </cell>
        </row>
      </sheetData>
      <sheetData sheetId="2994">
        <row r="4">
          <cell r="B4">
            <v>111874</v>
          </cell>
        </row>
      </sheetData>
      <sheetData sheetId="2995">
        <row r="4">
          <cell r="B4">
            <v>111874</v>
          </cell>
        </row>
      </sheetData>
      <sheetData sheetId="2996">
        <row r="4">
          <cell r="B4">
            <v>111874</v>
          </cell>
        </row>
      </sheetData>
      <sheetData sheetId="2997">
        <row r="4">
          <cell r="B4">
            <v>111874</v>
          </cell>
        </row>
      </sheetData>
      <sheetData sheetId="2998">
        <row r="4">
          <cell r="B4">
            <v>111874</v>
          </cell>
        </row>
      </sheetData>
      <sheetData sheetId="2999">
        <row r="4">
          <cell r="B4">
            <v>111874</v>
          </cell>
        </row>
      </sheetData>
      <sheetData sheetId="3000">
        <row r="4">
          <cell r="B4">
            <v>111874</v>
          </cell>
        </row>
      </sheetData>
      <sheetData sheetId="3001">
        <row r="4">
          <cell r="B4">
            <v>111874</v>
          </cell>
        </row>
      </sheetData>
      <sheetData sheetId="3002">
        <row r="4">
          <cell r="B4">
            <v>111874</v>
          </cell>
        </row>
      </sheetData>
      <sheetData sheetId="3003">
        <row r="4">
          <cell r="B4">
            <v>111874</v>
          </cell>
        </row>
      </sheetData>
      <sheetData sheetId="3004">
        <row r="4">
          <cell r="B4">
            <v>111874</v>
          </cell>
        </row>
      </sheetData>
      <sheetData sheetId="3005">
        <row r="4">
          <cell r="B4">
            <v>111874</v>
          </cell>
        </row>
      </sheetData>
      <sheetData sheetId="3006">
        <row r="4">
          <cell r="B4">
            <v>111874</v>
          </cell>
        </row>
      </sheetData>
      <sheetData sheetId="3007">
        <row r="4">
          <cell r="B4">
            <v>111874</v>
          </cell>
        </row>
      </sheetData>
      <sheetData sheetId="3008">
        <row r="4">
          <cell r="B4">
            <v>111874</v>
          </cell>
        </row>
      </sheetData>
      <sheetData sheetId="3009">
        <row r="4">
          <cell r="B4">
            <v>111874</v>
          </cell>
        </row>
      </sheetData>
      <sheetData sheetId="3010">
        <row r="4">
          <cell r="B4">
            <v>111874</v>
          </cell>
        </row>
      </sheetData>
      <sheetData sheetId="3011">
        <row r="4">
          <cell r="B4">
            <v>111874</v>
          </cell>
        </row>
      </sheetData>
      <sheetData sheetId="3012">
        <row r="4">
          <cell r="B4">
            <v>111874</v>
          </cell>
        </row>
      </sheetData>
      <sheetData sheetId="3013">
        <row r="4">
          <cell r="B4">
            <v>111874</v>
          </cell>
        </row>
      </sheetData>
      <sheetData sheetId="3014">
        <row r="4">
          <cell r="B4">
            <v>111874</v>
          </cell>
        </row>
      </sheetData>
      <sheetData sheetId="3015">
        <row r="4">
          <cell r="B4">
            <v>111874</v>
          </cell>
        </row>
      </sheetData>
      <sheetData sheetId="3016">
        <row r="4">
          <cell r="B4">
            <v>111874</v>
          </cell>
        </row>
      </sheetData>
      <sheetData sheetId="3017">
        <row r="4">
          <cell r="B4">
            <v>111874</v>
          </cell>
        </row>
      </sheetData>
      <sheetData sheetId="3018">
        <row r="4">
          <cell r="B4">
            <v>111874</v>
          </cell>
        </row>
      </sheetData>
      <sheetData sheetId="3019">
        <row r="4">
          <cell r="B4">
            <v>111874</v>
          </cell>
        </row>
      </sheetData>
      <sheetData sheetId="3020">
        <row r="4">
          <cell r="B4">
            <v>111874</v>
          </cell>
        </row>
      </sheetData>
      <sheetData sheetId="3021">
        <row r="4">
          <cell r="B4">
            <v>111874</v>
          </cell>
        </row>
      </sheetData>
      <sheetData sheetId="3022">
        <row r="4">
          <cell r="B4">
            <v>111874</v>
          </cell>
        </row>
      </sheetData>
      <sheetData sheetId="3023">
        <row r="4">
          <cell r="B4">
            <v>111874</v>
          </cell>
        </row>
      </sheetData>
      <sheetData sheetId="3024">
        <row r="4">
          <cell r="B4">
            <v>111874</v>
          </cell>
        </row>
      </sheetData>
      <sheetData sheetId="3025">
        <row r="4">
          <cell r="B4">
            <v>111874</v>
          </cell>
        </row>
      </sheetData>
      <sheetData sheetId="3026">
        <row r="4">
          <cell r="B4">
            <v>111874</v>
          </cell>
        </row>
      </sheetData>
      <sheetData sheetId="3027">
        <row r="4">
          <cell r="B4">
            <v>111874</v>
          </cell>
        </row>
      </sheetData>
      <sheetData sheetId="3028">
        <row r="4">
          <cell r="B4">
            <v>111874</v>
          </cell>
        </row>
      </sheetData>
      <sheetData sheetId="3029">
        <row r="4">
          <cell r="B4">
            <v>111874</v>
          </cell>
        </row>
      </sheetData>
      <sheetData sheetId="3030">
        <row r="4">
          <cell r="B4">
            <v>111874</v>
          </cell>
        </row>
      </sheetData>
      <sheetData sheetId="3031">
        <row r="4">
          <cell r="B4">
            <v>111874</v>
          </cell>
        </row>
      </sheetData>
      <sheetData sheetId="3032">
        <row r="4">
          <cell r="B4">
            <v>111874</v>
          </cell>
        </row>
      </sheetData>
      <sheetData sheetId="3033">
        <row r="4">
          <cell r="B4">
            <v>111874</v>
          </cell>
        </row>
      </sheetData>
      <sheetData sheetId="3034">
        <row r="4">
          <cell r="B4">
            <v>111874</v>
          </cell>
        </row>
      </sheetData>
      <sheetData sheetId="3035">
        <row r="4">
          <cell r="B4">
            <v>111874</v>
          </cell>
        </row>
      </sheetData>
      <sheetData sheetId="3036">
        <row r="4">
          <cell r="B4">
            <v>111874</v>
          </cell>
        </row>
      </sheetData>
      <sheetData sheetId="3037">
        <row r="4">
          <cell r="B4">
            <v>111874</v>
          </cell>
        </row>
      </sheetData>
      <sheetData sheetId="3038">
        <row r="4">
          <cell r="B4">
            <v>111874</v>
          </cell>
        </row>
      </sheetData>
      <sheetData sheetId="3039">
        <row r="4">
          <cell r="B4">
            <v>111874</v>
          </cell>
        </row>
      </sheetData>
      <sheetData sheetId="3040">
        <row r="4">
          <cell r="B4">
            <v>111874</v>
          </cell>
        </row>
      </sheetData>
      <sheetData sheetId="3041">
        <row r="4">
          <cell r="B4">
            <v>111874</v>
          </cell>
        </row>
      </sheetData>
      <sheetData sheetId="3042">
        <row r="4">
          <cell r="B4">
            <v>111874</v>
          </cell>
        </row>
      </sheetData>
      <sheetData sheetId="3043">
        <row r="4">
          <cell r="B4">
            <v>111874</v>
          </cell>
        </row>
      </sheetData>
      <sheetData sheetId="3044">
        <row r="4">
          <cell r="B4">
            <v>111874</v>
          </cell>
        </row>
      </sheetData>
      <sheetData sheetId="3045">
        <row r="4">
          <cell r="B4">
            <v>111874</v>
          </cell>
        </row>
      </sheetData>
      <sheetData sheetId="3046">
        <row r="4">
          <cell r="B4">
            <v>111874</v>
          </cell>
        </row>
      </sheetData>
      <sheetData sheetId="3047">
        <row r="4">
          <cell r="B4">
            <v>111874</v>
          </cell>
        </row>
      </sheetData>
      <sheetData sheetId="3048">
        <row r="4">
          <cell r="B4">
            <v>111874</v>
          </cell>
        </row>
      </sheetData>
      <sheetData sheetId="3049">
        <row r="10">
          <cell r="F10">
            <v>1746.43</v>
          </cell>
        </row>
      </sheetData>
      <sheetData sheetId="3050">
        <row r="4">
          <cell r="B4">
            <v>111874</v>
          </cell>
        </row>
      </sheetData>
      <sheetData sheetId="3051" refreshError="1"/>
      <sheetData sheetId="3052" refreshError="1"/>
      <sheetData sheetId="3053" refreshError="1"/>
      <sheetData sheetId="3054">
        <row r="4">
          <cell r="B4">
            <v>111874</v>
          </cell>
        </row>
      </sheetData>
      <sheetData sheetId="3055">
        <row r="4">
          <cell r="B4">
            <v>111874</v>
          </cell>
        </row>
      </sheetData>
      <sheetData sheetId="3056">
        <row r="4">
          <cell r="B4">
            <v>111874</v>
          </cell>
        </row>
      </sheetData>
      <sheetData sheetId="3057">
        <row r="4">
          <cell r="B4">
            <v>111874</v>
          </cell>
        </row>
      </sheetData>
      <sheetData sheetId="3058">
        <row r="4">
          <cell r="B4">
            <v>111874</v>
          </cell>
        </row>
      </sheetData>
      <sheetData sheetId="3059">
        <row r="4">
          <cell r="B4">
            <v>111874</v>
          </cell>
        </row>
      </sheetData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>
        <row r="4">
          <cell r="B4">
            <v>111874</v>
          </cell>
        </row>
      </sheetData>
      <sheetData sheetId="3067">
        <row r="4">
          <cell r="B4">
            <v>111874</v>
          </cell>
        </row>
      </sheetData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>
        <row r="4">
          <cell r="B4">
            <v>111874</v>
          </cell>
        </row>
      </sheetData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>
        <row r="10">
          <cell r="F10">
            <v>1746.43</v>
          </cell>
        </row>
      </sheetData>
      <sheetData sheetId="3115">
        <row r="4">
          <cell r="B4">
            <v>111874</v>
          </cell>
        </row>
      </sheetData>
      <sheetData sheetId="3116">
        <row r="10">
          <cell r="F10">
            <v>1746.43</v>
          </cell>
        </row>
      </sheetData>
      <sheetData sheetId="3117">
        <row r="10">
          <cell r="F10">
            <v>1746.43</v>
          </cell>
        </row>
      </sheetData>
      <sheetData sheetId="3118">
        <row r="4">
          <cell r="B4">
            <v>111874</v>
          </cell>
        </row>
      </sheetData>
      <sheetData sheetId="3119">
        <row r="4">
          <cell r="B4">
            <v>111874</v>
          </cell>
        </row>
      </sheetData>
      <sheetData sheetId="3120">
        <row r="4">
          <cell r="B4">
            <v>111874</v>
          </cell>
        </row>
      </sheetData>
      <sheetData sheetId="3121">
        <row r="4">
          <cell r="B4">
            <v>111874</v>
          </cell>
        </row>
      </sheetData>
      <sheetData sheetId="3122">
        <row r="4">
          <cell r="B4">
            <v>111874</v>
          </cell>
        </row>
      </sheetData>
      <sheetData sheetId="3123">
        <row r="10">
          <cell r="F10">
            <v>1746.43</v>
          </cell>
        </row>
      </sheetData>
      <sheetData sheetId="3124">
        <row r="4">
          <cell r="B4">
            <v>111874</v>
          </cell>
        </row>
      </sheetData>
      <sheetData sheetId="3125">
        <row r="4">
          <cell r="B4">
            <v>111874</v>
          </cell>
        </row>
      </sheetData>
      <sheetData sheetId="3126">
        <row r="4">
          <cell r="B4">
            <v>111874</v>
          </cell>
        </row>
      </sheetData>
      <sheetData sheetId="3127">
        <row r="10">
          <cell r="F10">
            <v>1746.43</v>
          </cell>
        </row>
      </sheetData>
      <sheetData sheetId="3128">
        <row r="10">
          <cell r="F10">
            <v>1746.43</v>
          </cell>
        </row>
      </sheetData>
      <sheetData sheetId="3129">
        <row r="10">
          <cell r="F10">
            <v>1746.43</v>
          </cell>
        </row>
      </sheetData>
      <sheetData sheetId="3130">
        <row r="10">
          <cell r="F10">
            <v>1746.43</v>
          </cell>
        </row>
      </sheetData>
      <sheetData sheetId="3131">
        <row r="10">
          <cell r="F10">
            <v>1746.43</v>
          </cell>
        </row>
      </sheetData>
      <sheetData sheetId="3132">
        <row r="4">
          <cell r="B4">
            <v>111874</v>
          </cell>
        </row>
      </sheetData>
      <sheetData sheetId="3133">
        <row r="10">
          <cell r="F10">
            <v>1746.43</v>
          </cell>
        </row>
      </sheetData>
      <sheetData sheetId="3134">
        <row r="10">
          <cell r="F10">
            <v>1746.43</v>
          </cell>
        </row>
      </sheetData>
      <sheetData sheetId="3135">
        <row r="4">
          <cell r="B4">
            <v>111874</v>
          </cell>
        </row>
      </sheetData>
      <sheetData sheetId="3136">
        <row r="4">
          <cell r="B4">
            <v>111874</v>
          </cell>
        </row>
      </sheetData>
      <sheetData sheetId="3137">
        <row r="4">
          <cell r="B4">
            <v>111874</v>
          </cell>
        </row>
      </sheetData>
      <sheetData sheetId="3138">
        <row r="4">
          <cell r="B4">
            <v>111874</v>
          </cell>
        </row>
      </sheetData>
      <sheetData sheetId="3139">
        <row r="4">
          <cell r="B4">
            <v>111874</v>
          </cell>
        </row>
      </sheetData>
      <sheetData sheetId="3140">
        <row r="4">
          <cell r="B4">
            <v>111874</v>
          </cell>
        </row>
      </sheetData>
      <sheetData sheetId="3141">
        <row r="4">
          <cell r="B4">
            <v>111874</v>
          </cell>
        </row>
      </sheetData>
      <sheetData sheetId="3142">
        <row r="4">
          <cell r="B4">
            <v>111874</v>
          </cell>
        </row>
      </sheetData>
      <sheetData sheetId="3143">
        <row r="4">
          <cell r="B4">
            <v>111874</v>
          </cell>
        </row>
      </sheetData>
      <sheetData sheetId="3144">
        <row r="4">
          <cell r="B4">
            <v>111874</v>
          </cell>
        </row>
      </sheetData>
      <sheetData sheetId="3145">
        <row r="4">
          <cell r="B4">
            <v>111874</v>
          </cell>
        </row>
      </sheetData>
      <sheetData sheetId="3146">
        <row r="4">
          <cell r="B4">
            <v>111874</v>
          </cell>
        </row>
      </sheetData>
      <sheetData sheetId="3147">
        <row r="4">
          <cell r="B4">
            <v>111874</v>
          </cell>
        </row>
      </sheetData>
      <sheetData sheetId="3148">
        <row r="10">
          <cell r="F10">
            <v>1746.43</v>
          </cell>
        </row>
      </sheetData>
      <sheetData sheetId="3149">
        <row r="4">
          <cell r="B4">
            <v>111874</v>
          </cell>
        </row>
      </sheetData>
      <sheetData sheetId="3150">
        <row r="10">
          <cell r="F10">
            <v>1746.43</v>
          </cell>
        </row>
      </sheetData>
      <sheetData sheetId="3151">
        <row r="4">
          <cell r="B4">
            <v>111874</v>
          </cell>
        </row>
      </sheetData>
      <sheetData sheetId="3152">
        <row r="10">
          <cell r="F10">
            <v>1746.43</v>
          </cell>
        </row>
      </sheetData>
      <sheetData sheetId="3153">
        <row r="4">
          <cell r="B4">
            <v>111874</v>
          </cell>
        </row>
      </sheetData>
      <sheetData sheetId="3154">
        <row r="4">
          <cell r="B4">
            <v>111874</v>
          </cell>
        </row>
      </sheetData>
      <sheetData sheetId="3155">
        <row r="4">
          <cell r="B4">
            <v>111874</v>
          </cell>
        </row>
      </sheetData>
      <sheetData sheetId="3156">
        <row r="4">
          <cell r="B4">
            <v>111874</v>
          </cell>
        </row>
      </sheetData>
      <sheetData sheetId="3157">
        <row r="10">
          <cell r="F10">
            <v>1746.43</v>
          </cell>
        </row>
      </sheetData>
      <sheetData sheetId="3158">
        <row r="4">
          <cell r="B4">
            <v>111874</v>
          </cell>
        </row>
      </sheetData>
      <sheetData sheetId="3159">
        <row r="10">
          <cell r="F10">
            <v>1746.43</v>
          </cell>
        </row>
      </sheetData>
      <sheetData sheetId="3160">
        <row r="10">
          <cell r="F10">
            <v>1746.43</v>
          </cell>
        </row>
      </sheetData>
      <sheetData sheetId="3161">
        <row r="4">
          <cell r="B4">
            <v>111874</v>
          </cell>
        </row>
      </sheetData>
      <sheetData sheetId="3162">
        <row r="4">
          <cell r="B4">
            <v>111874</v>
          </cell>
        </row>
      </sheetData>
      <sheetData sheetId="3163">
        <row r="4">
          <cell r="B4">
            <v>111874</v>
          </cell>
        </row>
      </sheetData>
      <sheetData sheetId="3164">
        <row r="4">
          <cell r="B4">
            <v>111874</v>
          </cell>
        </row>
      </sheetData>
      <sheetData sheetId="3165">
        <row r="10">
          <cell r="F10">
            <v>1746.43</v>
          </cell>
        </row>
      </sheetData>
      <sheetData sheetId="3166">
        <row r="4">
          <cell r="B4">
            <v>111874</v>
          </cell>
        </row>
      </sheetData>
      <sheetData sheetId="3167">
        <row r="10">
          <cell r="F10">
            <v>1746.43</v>
          </cell>
        </row>
      </sheetData>
      <sheetData sheetId="3168">
        <row r="4">
          <cell r="B4">
            <v>111874</v>
          </cell>
        </row>
      </sheetData>
      <sheetData sheetId="3169">
        <row r="4">
          <cell r="B4">
            <v>111874</v>
          </cell>
        </row>
      </sheetData>
      <sheetData sheetId="3170">
        <row r="4">
          <cell r="B4">
            <v>111874</v>
          </cell>
        </row>
      </sheetData>
      <sheetData sheetId="3171">
        <row r="4">
          <cell r="B4">
            <v>111874</v>
          </cell>
        </row>
      </sheetData>
      <sheetData sheetId="3172">
        <row r="4">
          <cell r="B4">
            <v>111874</v>
          </cell>
        </row>
      </sheetData>
      <sheetData sheetId="3173">
        <row r="4">
          <cell r="B4">
            <v>111874</v>
          </cell>
        </row>
      </sheetData>
      <sheetData sheetId="3174">
        <row r="4">
          <cell r="B4">
            <v>111874</v>
          </cell>
        </row>
      </sheetData>
      <sheetData sheetId="3175">
        <row r="4">
          <cell r="B4">
            <v>111874</v>
          </cell>
        </row>
      </sheetData>
      <sheetData sheetId="3176">
        <row r="4">
          <cell r="B4">
            <v>111874</v>
          </cell>
        </row>
      </sheetData>
      <sheetData sheetId="3177">
        <row r="4">
          <cell r="B4">
            <v>111874</v>
          </cell>
        </row>
      </sheetData>
      <sheetData sheetId="3178">
        <row r="4">
          <cell r="B4">
            <v>111874</v>
          </cell>
        </row>
      </sheetData>
      <sheetData sheetId="3179">
        <row r="4">
          <cell r="B4">
            <v>111874</v>
          </cell>
        </row>
      </sheetData>
      <sheetData sheetId="3180">
        <row r="4">
          <cell r="B4">
            <v>111874</v>
          </cell>
        </row>
      </sheetData>
      <sheetData sheetId="3181">
        <row r="4">
          <cell r="B4">
            <v>111874</v>
          </cell>
        </row>
      </sheetData>
      <sheetData sheetId="3182">
        <row r="4">
          <cell r="B4">
            <v>111874</v>
          </cell>
        </row>
      </sheetData>
      <sheetData sheetId="3183">
        <row r="4">
          <cell r="B4">
            <v>111874</v>
          </cell>
        </row>
      </sheetData>
      <sheetData sheetId="3184">
        <row r="4">
          <cell r="B4">
            <v>111874</v>
          </cell>
        </row>
      </sheetData>
      <sheetData sheetId="3185">
        <row r="4">
          <cell r="B4">
            <v>111874</v>
          </cell>
        </row>
      </sheetData>
      <sheetData sheetId="3186">
        <row r="4">
          <cell r="B4">
            <v>111874</v>
          </cell>
        </row>
      </sheetData>
      <sheetData sheetId="3187">
        <row r="4">
          <cell r="B4">
            <v>111874</v>
          </cell>
        </row>
      </sheetData>
      <sheetData sheetId="3188">
        <row r="4">
          <cell r="B4">
            <v>111874</v>
          </cell>
        </row>
      </sheetData>
      <sheetData sheetId="3189">
        <row r="4">
          <cell r="B4">
            <v>111874</v>
          </cell>
        </row>
      </sheetData>
      <sheetData sheetId="3190">
        <row r="4">
          <cell r="B4">
            <v>111874</v>
          </cell>
        </row>
      </sheetData>
      <sheetData sheetId="3191">
        <row r="4">
          <cell r="B4">
            <v>111874</v>
          </cell>
        </row>
      </sheetData>
      <sheetData sheetId="3192">
        <row r="4">
          <cell r="B4">
            <v>111874</v>
          </cell>
        </row>
      </sheetData>
      <sheetData sheetId="3193">
        <row r="4">
          <cell r="B4">
            <v>111874</v>
          </cell>
        </row>
      </sheetData>
      <sheetData sheetId="3194">
        <row r="4">
          <cell r="B4">
            <v>111874</v>
          </cell>
        </row>
      </sheetData>
      <sheetData sheetId="3195">
        <row r="4">
          <cell r="B4">
            <v>111874</v>
          </cell>
        </row>
      </sheetData>
      <sheetData sheetId="3196">
        <row r="4">
          <cell r="B4">
            <v>111874</v>
          </cell>
        </row>
      </sheetData>
      <sheetData sheetId="3197">
        <row r="4">
          <cell r="B4">
            <v>111874</v>
          </cell>
        </row>
      </sheetData>
      <sheetData sheetId="3198">
        <row r="4">
          <cell r="B4">
            <v>111874</v>
          </cell>
        </row>
      </sheetData>
      <sheetData sheetId="3199">
        <row r="4">
          <cell r="B4">
            <v>111874</v>
          </cell>
        </row>
      </sheetData>
      <sheetData sheetId="3200">
        <row r="4">
          <cell r="B4">
            <v>111874</v>
          </cell>
        </row>
      </sheetData>
      <sheetData sheetId="3201">
        <row r="4">
          <cell r="B4">
            <v>111874</v>
          </cell>
        </row>
      </sheetData>
      <sheetData sheetId="3202">
        <row r="4">
          <cell r="B4">
            <v>111874</v>
          </cell>
        </row>
      </sheetData>
      <sheetData sheetId="3203">
        <row r="4">
          <cell r="B4">
            <v>111874</v>
          </cell>
        </row>
      </sheetData>
      <sheetData sheetId="3204">
        <row r="4">
          <cell r="B4">
            <v>111874</v>
          </cell>
        </row>
      </sheetData>
      <sheetData sheetId="3205">
        <row r="4">
          <cell r="B4">
            <v>111874</v>
          </cell>
        </row>
      </sheetData>
      <sheetData sheetId="3206">
        <row r="4">
          <cell r="B4">
            <v>111874</v>
          </cell>
        </row>
      </sheetData>
      <sheetData sheetId="3207">
        <row r="4">
          <cell r="B4">
            <v>111874</v>
          </cell>
        </row>
      </sheetData>
      <sheetData sheetId="3208">
        <row r="4">
          <cell r="B4">
            <v>111874</v>
          </cell>
        </row>
      </sheetData>
      <sheetData sheetId="3209">
        <row r="4">
          <cell r="B4">
            <v>111874</v>
          </cell>
        </row>
      </sheetData>
      <sheetData sheetId="3210">
        <row r="4">
          <cell r="B4">
            <v>111874</v>
          </cell>
        </row>
      </sheetData>
      <sheetData sheetId="3211">
        <row r="4">
          <cell r="B4">
            <v>111874</v>
          </cell>
        </row>
      </sheetData>
      <sheetData sheetId="3212">
        <row r="4">
          <cell r="B4">
            <v>111874</v>
          </cell>
        </row>
      </sheetData>
      <sheetData sheetId="3213">
        <row r="4">
          <cell r="B4">
            <v>111874</v>
          </cell>
        </row>
      </sheetData>
      <sheetData sheetId="3214">
        <row r="4">
          <cell r="B4">
            <v>111874</v>
          </cell>
        </row>
      </sheetData>
      <sheetData sheetId="3215">
        <row r="4">
          <cell r="B4">
            <v>111874</v>
          </cell>
        </row>
      </sheetData>
      <sheetData sheetId="3216">
        <row r="4">
          <cell r="B4">
            <v>111874</v>
          </cell>
        </row>
      </sheetData>
      <sheetData sheetId="3217">
        <row r="4">
          <cell r="B4">
            <v>111874</v>
          </cell>
        </row>
      </sheetData>
      <sheetData sheetId="3218">
        <row r="4">
          <cell r="B4">
            <v>111874</v>
          </cell>
        </row>
      </sheetData>
      <sheetData sheetId="3219">
        <row r="4">
          <cell r="B4">
            <v>111874</v>
          </cell>
        </row>
      </sheetData>
      <sheetData sheetId="3220">
        <row r="4">
          <cell r="B4">
            <v>111874</v>
          </cell>
        </row>
      </sheetData>
      <sheetData sheetId="3221">
        <row r="4">
          <cell r="B4">
            <v>111874</v>
          </cell>
        </row>
      </sheetData>
      <sheetData sheetId="3222">
        <row r="4">
          <cell r="B4">
            <v>111874</v>
          </cell>
        </row>
      </sheetData>
      <sheetData sheetId="3223">
        <row r="4">
          <cell r="B4">
            <v>111874</v>
          </cell>
        </row>
      </sheetData>
      <sheetData sheetId="3224">
        <row r="4">
          <cell r="B4">
            <v>111874</v>
          </cell>
        </row>
      </sheetData>
      <sheetData sheetId="3225">
        <row r="4">
          <cell r="B4">
            <v>111874</v>
          </cell>
        </row>
      </sheetData>
      <sheetData sheetId="3226">
        <row r="4">
          <cell r="B4">
            <v>111874</v>
          </cell>
        </row>
      </sheetData>
      <sheetData sheetId="3227">
        <row r="4">
          <cell r="B4">
            <v>111874</v>
          </cell>
        </row>
      </sheetData>
      <sheetData sheetId="3228">
        <row r="4">
          <cell r="B4">
            <v>111874</v>
          </cell>
        </row>
      </sheetData>
      <sheetData sheetId="3229">
        <row r="4">
          <cell r="B4">
            <v>111874</v>
          </cell>
        </row>
      </sheetData>
      <sheetData sheetId="3230">
        <row r="4">
          <cell r="B4">
            <v>111874</v>
          </cell>
        </row>
      </sheetData>
      <sheetData sheetId="3231">
        <row r="4">
          <cell r="B4">
            <v>111874</v>
          </cell>
        </row>
      </sheetData>
      <sheetData sheetId="3232">
        <row r="4">
          <cell r="B4">
            <v>111874</v>
          </cell>
        </row>
      </sheetData>
      <sheetData sheetId="3233">
        <row r="4">
          <cell r="B4">
            <v>111874</v>
          </cell>
        </row>
      </sheetData>
      <sheetData sheetId="3234">
        <row r="4">
          <cell r="B4">
            <v>111874</v>
          </cell>
        </row>
      </sheetData>
      <sheetData sheetId="3235">
        <row r="4">
          <cell r="B4">
            <v>111874</v>
          </cell>
        </row>
      </sheetData>
      <sheetData sheetId="3236">
        <row r="4">
          <cell r="B4">
            <v>111874</v>
          </cell>
        </row>
      </sheetData>
      <sheetData sheetId="3237">
        <row r="4">
          <cell r="B4">
            <v>111874</v>
          </cell>
        </row>
      </sheetData>
      <sheetData sheetId="3238">
        <row r="4">
          <cell r="B4">
            <v>111874</v>
          </cell>
        </row>
      </sheetData>
      <sheetData sheetId="3239">
        <row r="4">
          <cell r="B4">
            <v>111874</v>
          </cell>
        </row>
      </sheetData>
      <sheetData sheetId="3240">
        <row r="4">
          <cell r="B4">
            <v>111874</v>
          </cell>
        </row>
      </sheetData>
      <sheetData sheetId="3241">
        <row r="4">
          <cell r="B4">
            <v>111874</v>
          </cell>
        </row>
      </sheetData>
      <sheetData sheetId="3242">
        <row r="4">
          <cell r="B4">
            <v>111874</v>
          </cell>
        </row>
      </sheetData>
      <sheetData sheetId="3243">
        <row r="4">
          <cell r="B4">
            <v>111874</v>
          </cell>
        </row>
      </sheetData>
      <sheetData sheetId="3244">
        <row r="4">
          <cell r="B4">
            <v>111874</v>
          </cell>
        </row>
      </sheetData>
      <sheetData sheetId="3245">
        <row r="4">
          <cell r="B4">
            <v>111874</v>
          </cell>
        </row>
      </sheetData>
      <sheetData sheetId="3246">
        <row r="4">
          <cell r="B4">
            <v>111874</v>
          </cell>
        </row>
      </sheetData>
      <sheetData sheetId="3247">
        <row r="4">
          <cell r="B4">
            <v>111874</v>
          </cell>
        </row>
      </sheetData>
      <sheetData sheetId="3248">
        <row r="4">
          <cell r="B4">
            <v>111874</v>
          </cell>
        </row>
      </sheetData>
      <sheetData sheetId="3249">
        <row r="4">
          <cell r="B4">
            <v>111874</v>
          </cell>
        </row>
      </sheetData>
      <sheetData sheetId="3250">
        <row r="4">
          <cell r="B4">
            <v>111874</v>
          </cell>
        </row>
      </sheetData>
      <sheetData sheetId="3251">
        <row r="4">
          <cell r="B4">
            <v>111874</v>
          </cell>
        </row>
      </sheetData>
      <sheetData sheetId="3252">
        <row r="4">
          <cell r="B4">
            <v>111874</v>
          </cell>
        </row>
      </sheetData>
      <sheetData sheetId="3253">
        <row r="4">
          <cell r="B4">
            <v>111874</v>
          </cell>
        </row>
      </sheetData>
      <sheetData sheetId="3254">
        <row r="4">
          <cell r="B4">
            <v>111874</v>
          </cell>
        </row>
      </sheetData>
      <sheetData sheetId="3255">
        <row r="4">
          <cell r="B4">
            <v>111874</v>
          </cell>
        </row>
      </sheetData>
      <sheetData sheetId="3256">
        <row r="4">
          <cell r="B4">
            <v>111874</v>
          </cell>
        </row>
      </sheetData>
      <sheetData sheetId="3257">
        <row r="4">
          <cell r="B4">
            <v>111874</v>
          </cell>
        </row>
      </sheetData>
      <sheetData sheetId="3258">
        <row r="4">
          <cell r="B4">
            <v>111874</v>
          </cell>
        </row>
      </sheetData>
      <sheetData sheetId="3259">
        <row r="4">
          <cell r="B4">
            <v>111874</v>
          </cell>
        </row>
      </sheetData>
      <sheetData sheetId="3260">
        <row r="4">
          <cell r="B4">
            <v>111874</v>
          </cell>
        </row>
      </sheetData>
      <sheetData sheetId="3261">
        <row r="4">
          <cell r="B4">
            <v>111874</v>
          </cell>
        </row>
      </sheetData>
      <sheetData sheetId="3262">
        <row r="4">
          <cell r="B4">
            <v>111874</v>
          </cell>
        </row>
      </sheetData>
      <sheetData sheetId="3263">
        <row r="4">
          <cell r="B4">
            <v>111874</v>
          </cell>
        </row>
      </sheetData>
      <sheetData sheetId="3264">
        <row r="4">
          <cell r="B4">
            <v>111874</v>
          </cell>
        </row>
      </sheetData>
      <sheetData sheetId="3265">
        <row r="4">
          <cell r="B4">
            <v>111874</v>
          </cell>
        </row>
      </sheetData>
      <sheetData sheetId="3266">
        <row r="4">
          <cell r="B4">
            <v>111874</v>
          </cell>
        </row>
      </sheetData>
      <sheetData sheetId="3267">
        <row r="4">
          <cell r="B4">
            <v>111874</v>
          </cell>
        </row>
      </sheetData>
      <sheetData sheetId="3268">
        <row r="4">
          <cell r="B4">
            <v>111874</v>
          </cell>
        </row>
      </sheetData>
      <sheetData sheetId="3269">
        <row r="4">
          <cell r="B4">
            <v>111874</v>
          </cell>
        </row>
      </sheetData>
      <sheetData sheetId="3270">
        <row r="4">
          <cell r="B4">
            <v>111874</v>
          </cell>
        </row>
      </sheetData>
      <sheetData sheetId="3271">
        <row r="4">
          <cell r="B4">
            <v>111874</v>
          </cell>
        </row>
      </sheetData>
      <sheetData sheetId="3272">
        <row r="4">
          <cell r="B4">
            <v>111874</v>
          </cell>
        </row>
      </sheetData>
      <sheetData sheetId="3273">
        <row r="4">
          <cell r="B4">
            <v>111874</v>
          </cell>
        </row>
      </sheetData>
      <sheetData sheetId="3274">
        <row r="4">
          <cell r="B4">
            <v>111874</v>
          </cell>
        </row>
      </sheetData>
      <sheetData sheetId="3275">
        <row r="4">
          <cell r="B4">
            <v>111874</v>
          </cell>
        </row>
      </sheetData>
      <sheetData sheetId="3276">
        <row r="4">
          <cell r="B4">
            <v>111874</v>
          </cell>
        </row>
      </sheetData>
      <sheetData sheetId="3277">
        <row r="4">
          <cell r="B4">
            <v>111874</v>
          </cell>
        </row>
      </sheetData>
      <sheetData sheetId="3278">
        <row r="4">
          <cell r="B4">
            <v>111874</v>
          </cell>
        </row>
      </sheetData>
      <sheetData sheetId="3279">
        <row r="4">
          <cell r="B4">
            <v>111874</v>
          </cell>
        </row>
      </sheetData>
      <sheetData sheetId="3280">
        <row r="4">
          <cell r="B4">
            <v>111874</v>
          </cell>
        </row>
      </sheetData>
      <sheetData sheetId="3281">
        <row r="4">
          <cell r="B4">
            <v>111874</v>
          </cell>
        </row>
      </sheetData>
      <sheetData sheetId="3282">
        <row r="4">
          <cell r="B4">
            <v>111874</v>
          </cell>
        </row>
      </sheetData>
      <sheetData sheetId="3283">
        <row r="4">
          <cell r="B4">
            <v>111874</v>
          </cell>
        </row>
      </sheetData>
      <sheetData sheetId="3284">
        <row r="4">
          <cell r="B4">
            <v>111874</v>
          </cell>
        </row>
      </sheetData>
      <sheetData sheetId="3285">
        <row r="4">
          <cell r="B4">
            <v>111874</v>
          </cell>
        </row>
      </sheetData>
      <sheetData sheetId="3286">
        <row r="4">
          <cell r="B4">
            <v>111874</v>
          </cell>
        </row>
      </sheetData>
      <sheetData sheetId="3287">
        <row r="4">
          <cell r="B4">
            <v>111874</v>
          </cell>
        </row>
      </sheetData>
      <sheetData sheetId="3288">
        <row r="4">
          <cell r="B4">
            <v>111874</v>
          </cell>
        </row>
      </sheetData>
      <sheetData sheetId="3289">
        <row r="4">
          <cell r="B4">
            <v>111874</v>
          </cell>
        </row>
      </sheetData>
      <sheetData sheetId="3290">
        <row r="4">
          <cell r="B4">
            <v>111874</v>
          </cell>
        </row>
      </sheetData>
      <sheetData sheetId="3291">
        <row r="4">
          <cell r="B4">
            <v>111874</v>
          </cell>
        </row>
      </sheetData>
      <sheetData sheetId="3292">
        <row r="10">
          <cell r="F10">
            <v>1746.43</v>
          </cell>
        </row>
      </sheetData>
      <sheetData sheetId="3293">
        <row r="4">
          <cell r="B4">
            <v>111874</v>
          </cell>
        </row>
      </sheetData>
      <sheetData sheetId="3294">
        <row r="4">
          <cell r="B4">
            <v>111874</v>
          </cell>
        </row>
      </sheetData>
      <sheetData sheetId="3295">
        <row r="4">
          <cell r="B4">
            <v>111874</v>
          </cell>
        </row>
      </sheetData>
      <sheetData sheetId="3296">
        <row r="4">
          <cell r="B4">
            <v>111874</v>
          </cell>
        </row>
      </sheetData>
      <sheetData sheetId="3297">
        <row r="4">
          <cell r="B4">
            <v>111874</v>
          </cell>
        </row>
      </sheetData>
      <sheetData sheetId="3298">
        <row r="4">
          <cell r="B4">
            <v>111874</v>
          </cell>
        </row>
      </sheetData>
      <sheetData sheetId="3299">
        <row r="4">
          <cell r="B4">
            <v>111874</v>
          </cell>
        </row>
      </sheetData>
      <sheetData sheetId="3300">
        <row r="4">
          <cell r="B4">
            <v>111874</v>
          </cell>
        </row>
      </sheetData>
      <sheetData sheetId="3301">
        <row r="4">
          <cell r="B4">
            <v>111874</v>
          </cell>
        </row>
      </sheetData>
      <sheetData sheetId="3302">
        <row r="4">
          <cell r="B4">
            <v>111874</v>
          </cell>
        </row>
      </sheetData>
      <sheetData sheetId="3303">
        <row r="4">
          <cell r="B4">
            <v>111874</v>
          </cell>
        </row>
      </sheetData>
      <sheetData sheetId="3304">
        <row r="4">
          <cell r="B4">
            <v>111874</v>
          </cell>
        </row>
      </sheetData>
      <sheetData sheetId="3305">
        <row r="4">
          <cell r="B4">
            <v>111874</v>
          </cell>
        </row>
      </sheetData>
      <sheetData sheetId="3306">
        <row r="4">
          <cell r="B4">
            <v>111874</v>
          </cell>
        </row>
      </sheetData>
      <sheetData sheetId="3307">
        <row r="4">
          <cell r="B4">
            <v>111874</v>
          </cell>
        </row>
      </sheetData>
      <sheetData sheetId="3308">
        <row r="4">
          <cell r="B4">
            <v>111874</v>
          </cell>
        </row>
      </sheetData>
      <sheetData sheetId="3309">
        <row r="4">
          <cell r="B4">
            <v>111874</v>
          </cell>
        </row>
      </sheetData>
      <sheetData sheetId="3310">
        <row r="4">
          <cell r="B4">
            <v>111874</v>
          </cell>
        </row>
      </sheetData>
      <sheetData sheetId="3311">
        <row r="4">
          <cell r="B4">
            <v>111874</v>
          </cell>
        </row>
      </sheetData>
      <sheetData sheetId="3312">
        <row r="4">
          <cell r="B4">
            <v>111874</v>
          </cell>
        </row>
      </sheetData>
      <sheetData sheetId="3313">
        <row r="4">
          <cell r="B4">
            <v>111874</v>
          </cell>
        </row>
      </sheetData>
      <sheetData sheetId="3314">
        <row r="4">
          <cell r="B4">
            <v>111874</v>
          </cell>
        </row>
      </sheetData>
      <sheetData sheetId="3315">
        <row r="4">
          <cell r="B4">
            <v>111874</v>
          </cell>
        </row>
      </sheetData>
      <sheetData sheetId="3316">
        <row r="4">
          <cell r="B4">
            <v>111874</v>
          </cell>
        </row>
      </sheetData>
      <sheetData sheetId="3317">
        <row r="4">
          <cell r="B4">
            <v>111874</v>
          </cell>
        </row>
      </sheetData>
      <sheetData sheetId="3318">
        <row r="4">
          <cell r="B4">
            <v>111874</v>
          </cell>
        </row>
      </sheetData>
      <sheetData sheetId="3319">
        <row r="4">
          <cell r="B4">
            <v>111874</v>
          </cell>
        </row>
      </sheetData>
      <sheetData sheetId="3320">
        <row r="4">
          <cell r="B4">
            <v>111874</v>
          </cell>
        </row>
      </sheetData>
      <sheetData sheetId="3321">
        <row r="4">
          <cell r="B4">
            <v>111874</v>
          </cell>
        </row>
      </sheetData>
      <sheetData sheetId="3322">
        <row r="4">
          <cell r="B4">
            <v>111874</v>
          </cell>
        </row>
      </sheetData>
      <sheetData sheetId="3323">
        <row r="4">
          <cell r="B4">
            <v>111874</v>
          </cell>
        </row>
      </sheetData>
      <sheetData sheetId="3324">
        <row r="4">
          <cell r="B4">
            <v>111874</v>
          </cell>
        </row>
      </sheetData>
      <sheetData sheetId="3325">
        <row r="4">
          <cell r="B4">
            <v>111874</v>
          </cell>
        </row>
      </sheetData>
      <sheetData sheetId="3326">
        <row r="4">
          <cell r="B4">
            <v>111874</v>
          </cell>
        </row>
      </sheetData>
      <sheetData sheetId="3327">
        <row r="4">
          <cell r="B4">
            <v>111874</v>
          </cell>
        </row>
      </sheetData>
      <sheetData sheetId="3328">
        <row r="4">
          <cell r="B4">
            <v>111874</v>
          </cell>
        </row>
      </sheetData>
      <sheetData sheetId="3329">
        <row r="4">
          <cell r="B4">
            <v>111874</v>
          </cell>
        </row>
      </sheetData>
      <sheetData sheetId="3330">
        <row r="4">
          <cell r="B4">
            <v>111874</v>
          </cell>
        </row>
      </sheetData>
      <sheetData sheetId="3331">
        <row r="4">
          <cell r="B4">
            <v>111874</v>
          </cell>
        </row>
      </sheetData>
      <sheetData sheetId="3332">
        <row r="4">
          <cell r="B4">
            <v>111874</v>
          </cell>
        </row>
      </sheetData>
      <sheetData sheetId="3333">
        <row r="4">
          <cell r="B4">
            <v>111874</v>
          </cell>
        </row>
      </sheetData>
      <sheetData sheetId="3334">
        <row r="4">
          <cell r="B4">
            <v>111874</v>
          </cell>
        </row>
      </sheetData>
      <sheetData sheetId="3335">
        <row r="4">
          <cell r="B4">
            <v>111874</v>
          </cell>
        </row>
      </sheetData>
      <sheetData sheetId="3336">
        <row r="10">
          <cell r="F10">
            <v>1746.43</v>
          </cell>
        </row>
      </sheetData>
      <sheetData sheetId="3337">
        <row r="4">
          <cell r="B4">
            <v>111874</v>
          </cell>
        </row>
      </sheetData>
      <sheetData sheetId="3338">
        <row r="4">
          <cell r="B4">
            <v>111874</v>
          </cell>
        </row>
      </sheetData>
      <sheetData sheetId="3339">
        <row r="4">
          <cell r="B4">
            <v>111874</v>
          </cell>
        </row>
      </sheetData>
      <sheetData sheetId="3340">
        <row r="4">
          <cell r="B4">
            <v>111874</v>
          </cell>
        </row>
      </sheetData>
      <sheetData sheetId="3341">
        <row r="4">
          <cell r="B4">
            <v>111874</v>
          </cell>
        </row>
      </sheetData>
      <sheetData sheetId="3342">
        <row r="4">
          <cell r="B4">
            <v>111874</v>
          </cell>
        </row>
      </sheetData>
      <sheetData sheetId="3343">
        <row r="4">
          <cell r="B4">
            <v>111874</v>
          </cell>
        </row>
      </sheetData>
      <sheetData sheetId="3344">
        <row r="4">
          <cell r="B4">
            <v>111874</v>
          </cell>
        </row>
      </sheetData>
      <sheetData sheetId="3345">
        <row r="4">
          <cell r="B4">
            <v>111874</v>
          </cell>
        </row>
      </sheetData>
      <sheetData sheetId="3346">
        <row r="4">
          <cell r="B4">
            <v>111874</v>
          </cell>
        </row>
      </sheetData>
      <sheetData sheetId="3347">
        <row r="4">
          <cell r="B4">
            <v>111874</v>
          </cell>
        </row>
      </sheetData>
      <sheetData sheetId="3348">
        <row r="4">
          <cell r="B4">
            <v>111874</v>
          </cell>
        </row>
      </sheetData>
      <sheetData sheetId="3349">
        <row r="4">
          <cell r="B4">
            <v>111874</v>
          </cell>
        </row>
      </sheetData>
      <sheetData sheetId="3350">
        <row r="4">
          <cell r="B4">
            <v>111874</v>
          </cell>
        </row>
      </sheetData>
      <sheetData sheetId="3351">
        <row r="4">
          <cell r="B4">
            <v>111874</v>
          </cell>
        </row>
      </sheetData>
      <sheetData sheetId="3352">
        <row r="4">
          <cell r="B4">
            <v>111874</v>
          </cell>
        </row>
      </sheetData>
      <sheetData sheetId="3353">
        <row r="4">
          <cell r="B4">
            <v>111874</v>
          </cell>
        </row>
      </sheetData>
      <sheetData sheetId="3354">
        <row r="4">
          <cell r="B4">
            <v>111874</v>
          </cell>
        </row>
      </sheetData>
      <sheetData sheetId="3355">
        <row r="4">
          <cell r="B4">
            <v>111874</v>
          </cell>
        </row>
      </sheetData>
      <sheetData sheetId="3356">
        <row r="4">
          <cell r="B4">
            <v>111874</v>
          </cell>
        </row>
      </sheetData>
      <sheetData sheetId="3357">
        <row r="4">
          <cell r="B4">
            <v>111874</v>
          </cell>
        </row>
      </sheetData>
      <sheetData sheetId="3358">
        <row r="4">
          <cell r="B4">
            <v>111874</v>
          </cell>
        </row>
      </sheetData>
      <sheetData sheetId="3359">
        <row r="4">
          <cell r="B4">
            <v>111874</v>
          </cell>
        </row>
      </sheetData>
      <sheetData sheetId="3360">
        <row r="4">
          <cell r="B4">
            <v>111874</v>
          </cell>
        </row>
      </sheetData>
      <sheetData sheetId="3361">
        <row r="4">
          <cell r="B4">
            <v>111874</v>
          </cell>
        </row>
      </sheetData>
      <sheetData sheetId="3362">
        <row r="4">
          <cell r="B4">
            <v>111874</v>
          </cell>
        </row>
      </sheetData>
      <sheetData sheetId="3363">
        <row r="4">
          <cell r="B4">
            <v>111874</v>
          </cell>
        </row>
      </sheetData>
      <sheetData sheetId="3364">
        <row r="4">
          <cell r="B4">
            <v>111874</v>
          </cell>
        </row>
      </sheetData>
      <sheetData sheetId="3365">
        <row r="4">
          <cell r="B4">
            <v>111874</v>
          </cell>
        </row>
      </sheetData>
      <sheetData sheetId="3366">
        <row r="10">
          <cell r="F10">
            <v>1746.43</v>
          </cell>
        </row>
      </sheetData>
      <sheetData sheetId="3367">
        <row r="4">
          <cell r="B4">
            <v>111874</v>
          </cell>
        </row>
      </sheetData>
      <sheetData sheetId="3368">
        <row r="4">
          <cell r="B4">
            <v>111874</v>
          </cell>
        </row>
      </sheetData>
      <sheetData sheetId="3369">
        <row r="4">
          <cell r="B4">
            <v>111874</v>
          </cell>
        </row>
      </sheetData>
      <sheetData sheetId="3370">
        <row r="4">
          <cell r="B4">
            <v>111874</v>
          </cell>
        </row>
      </sheetData>
      <sheetData sheetId="3371">
        <row r="10">
          <cell r="F10">
            <v>1746.43</v>
          </cell>
        </row>
      </sheetData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>
        <row r="4">
          <cell r="B4">
            <v>111874</v>
          </cell>
        </row>
      </sheetData>
      <sheetData sheetId="3508">
        <row r="4">
          <cell r="B4">
            <v>111874</v>
          </cell>
        </row>
      </sheetData>
      <sheetData sheetId="3509">
        <row r="4">
          <cell r="B4">
            <v>111874</v>
          </cell>
        </row>
      </sheetData>
      <sheetData sheetId="3510">
        <row r="4">
          <cell r="B4">
            <v>111874</v>
          </cell>
        </row>
      </sheetData>
      <sheetData sheetId="3511">
        <row r="4">
          <cell r="B4">
            <v>111874</v>
          </cell>
        </row>
      </sheetData>
      <sheetData sheetId="3512">
        <row r="4">
          <cell r="B4">
            <v>111874</v>
          </cell>
        </row>
      </sheetData>
      <sheetData sheetId="3513">
        <row r="4">
          <cell r="B4">
            <v>111874</v>
          </cell>
        </row>
      </sheetData>
      <sheetData sheetId="3514">
        <row r="4">
          <cell r="B4">
            <v>111874</v>
          </cell>
        </row>
      </sheetData>
      <sheetData sheetId="3515">
        <row r="4">
          <cell r="B4">
            <v>111874</v>
          </cell>
        </row>
      </sheetData>
      <sheetData sheetId="3516">
        <row r="4">
          <cell r="B4">
            <v>111874</v>
          </cell>
        </row>
      </sheetData>
      <sheetData sheetId="3517">
        <row r="4">
          <cell r="B4">
            <v>111874</v>
          </cell>
        </row>
      </sheetData>
      <sheetData sheetId="3518">
        <row r="4">
          <cell r="B4">
            <v>111874</v>
          </cell>
        </row>
      </sheetData>
      <sheetData sheetId="3519">
        <row r="4">
          <cell r="B4">
            <v>111874</v>
          </cell>
        </row>
      </sheetData>
      <sheetData sheetId="3520">
        <row r="4">
          <cell r="B4">
            <v>111874</v>
          </cell>
        </row>
      </sheetData>
      <sheetData sheetId="3521">
        <row r="4">
          <cell r="B4">
            <v>111874</v>
          </cell>
        </row>
      </sheetData>
      <sheetData sheetId="3522">
        <row r="4">
          <cell r="B4">
            <v>111874</v>
          </cell>
        </row>
      </sheetData>
      <sheetData sheetId="3523">
        <row r="4">
          <cell r="B4">
            <v>111874</v>
          </cell>
        </row>
      </sheetData>
      <sheetData sheetId="3524">
        <row r="4">
          <cell r="B4">
            <v>111874</v>
          </cell>
        </row>
      </sheetData>
      <sheetData sheetId="3525">
        <row r="4">
          <cell r="B4">
            <v>111874</v>
          </cell>
        </row>
      </sheetData>
      <sheetData sheetId="3526">
        <row r="4">
          <cell r="B4">
            <v>111874</v>
          </cell>
        </row>
      </sheetData>
      <sheetData sheetId="3527">
        <row r="4">
          <cell r="B4">
            <v>111874</v>
          </cell>
        </row>
      </sheetData>
      <sheetData sheetId="3528">
        <row r="4">
          <cell r="B4">
            <v>111874</v>
          </cell>
        </row>
      </sheetData>
      <sheetData sheetId="3529">
        <row r="4">
          <cell r="B4">
            <v>111874</v>
          </cell>
        </row>
      </sheetData>
      <sheetData sheetId="3530">
        <row r="4">
          <cell r="B4">
            <v>111874</v>
          </cell>
        </row>
      </sheetData>
      <sheetData sheetId="3531">
        <row r="4">
          <cell r="B4">
            <v>111874</v>
          </cell>
        </row>
      </sheetData>
      <sheetData sheetId="3532">
        <row r="4">
          <cell r="B4">
            <v>111874</v>
          </cell>
        </row>
      </sheetData>
      <sheetData sheetId="3533">
        <row r="4">
          <cell r="B4">
            <v>111874</v>
          </cell>
        </row>
      </sheetData>
      <sheetData sheetId="3534">
        <row r="4">
          <cell r="B4">
            <v>111874</v>
          </cell>
        </row>
      </sheetData>
      <sheetData sheetId="3535">
        <row r="4">
          <cell r="B4">
            <v>111874</v>
          </cell>
        </row>
      </sheetData>
      <sheetData sheetId="3536">
        <row r="4">
          <cell r="B4">
            <v>111874</v>
          </cell>
        </row>
      </sheetData>
      <sheetData sheetId="3537">
        <row r="4">
          <cell r="B4">
            <v>111874</v>
          </cell>
        </row>
      </sheetData>
      <sheetData sheetId="3538">
        <row r="4">
          <cell r="B4">
            <v>111874</v>
          </cell>
        </row>
      </sheetData>
      <sheetData sheetId="3539">
        <row r="4">
          <cell r="B4">
            <v>111874</v>
          </cell>
        </row>
      </sheetData>
      <sheetData sheetId="3540">
        <row r="4">
          <cell r="B4">
            <v>111874</v>
          </cell>
        </row>
      </sheetData>
      <sheetData sheetId="3541">
        <row r="4">
          <cell r="B4">
            <v>111874</v>
          </cell>
        </row>
      </sheetData>
      <sheetData sheetId="3542">
        <row r="4">
          <cell r="B4">
            <v>111874</v>
          </cell>
        </row>
      </sheetData>
      <sheetData sheetId="3543">
        <row r="4">
          <cell r="B4">
            <v>111874</v>
          </cell>
        </row>
      </sheetData>
      <sheetData sheetId="3544">
        <row r="4">
          <cell r="B4">
            <v>111874</v>
          </cell>
        </row>
      </sheetData>
      <sheetData sheetId="3545">
        <row r="4">
          <cell r="B4">
            <v>111874</v>
          </cell>
        </row>
      </sheetData>
      <sheetData sheetId="3546">
        <row r="4">
          <cell r="B4">
            <v>111874</v>
          </cell>
        </row>
      </sheetData>
      <sheetData sheetId="3547">
        <row r="4">
          <cell r="B4">
            <v>111874</v>
          </cell>
        </row>
      </sheetData>
      <sheetData sheetId="3548">
        <row r="4">
          <cell r="B4">
            <v>111874</v>
          </cell>
        </row>
      </sheetData>
      <sheetData sheetId="3549">
        <row r="4">
          <cell r="B4">
            <v>111874</v>
          </cell>
        </row>
      </sheetData>
      <sheetData sheetId="3550">
        <row r="4">
          <cell r="B4">
            <v>111874</v>
          </cell>
        </row>
      </sheetData>
      <sheetData sheetId="3551">
        <row r="10">
          <cell r="F10">
            <v>1746.43</v>
          </cell>
        </row>
      </sheetData>
      <sheetData sheetId="3552">
        <row r="4">
          <cell r="B4">
            <v>111874</v>
          </cell>
        </row>
      </sheetData>
      <sheetData sheetId="3553">
        <row r="4">
          <cell r="B4">
            <v>111874</v>
          </cell>
        </row>
      </sheetData>
      <sheetData sheetId="3554">
        <row r="10">
          <cell r="F10">
            <v>1746.43</v>
          </cell>
        </row>
      </sheetData>
      <sheetData sheetId="3555">
        <row r="4">
          <cell r="B4">
            <v>111874</v>
          </cell>
        </row>
      </sheetData>
      <sheetData sheetId="3556">
        <row r="4">
          <cell r="B4">
            <v>111874</v>
          </cell>
        </row>
      </sheetData>
      <sheetData sheetId="3557">
        <row r="4">
          <cell r="B4">
            <v>111874</v>
          </cell>
        </row>
      </sheetData>
      <sheetData sheetId="3558">
        <row r="4">
          <cell r="B4">
            <v>111874</v>
          </cell>
        </row>
      </sheetData>
      <sheetData sheetId="3559">
        <row r="4">
          <cell r="B4">
            <v>111874</v>
          </cell>
        </row>
      </sheetData>
      <sheetData sheetId="3560"/>
      <sheetData sheetId="3561"/>
      <sheetData sheetId="3562"/>
      <sheetData sheetId="3563">
        <row r="4">
          <cell r="B4">
            <v>111874</v>
          </cell>
        </row>
      </sheetData>
      <sheetData sheetId="3564"/>
      <sheetData sheetId="3565"/>
      <sheetData sheetId="3566">
        <row r="4">
          <cell r="B4">
            <v>111874</v>
          </cell>
        </row>
      </sheetData>
      <sheetData sheetId="3567">
        <row r="4">
          <cell r="B4">
            <v>111874</v>
          </cell>
        </row>
      </sheetData>
      <sheetData sheetId="3568">
        <row r="4">
          <cell r="B4">
            <v>111874</v>
          </cell>
        </row>
      </sheetData>
      <sheetData sheetId="3569">
        <row r="4">
          <cell r="B4">
            <v>111874</v>
          </cell>
        </row>
      </sheetData>
      <sheetData sheetId="3570">
        <row r="4">
          <cell r="B4">
            <v>111874</v>
          </cell>
        </row>
      </sheetData>
      <sheetData sheetId="3571">
        <row r="4">
          <cell r="B4">
            <v>111874</v>
          </cell>
        </row>
      </sheetData>
      <sheetData sheetId="3572">
        <row r="4">
          <cell r="B4">
            <v>111874</v>
          </cell>
        </row>
      </sheetData>
      <sheetData sheetId="3573">
        <row r="4">
          <cell r="B4">
            <v>111874</v>
          </cell>
        </row>
      </sheetData>
      <sheetData sheetId="3574">
        <row r="4">
          <cell r="B4">
            <v>111874</v>
          </cell>
        </row>
      </sheetData>
      <sheetData sheetId="3575">
        <row r="4">
          <cell r="B4">
            <v>111874</v>
          </cell>
        </row>
      </sheetData>
      <sheetData sheetId="3576">
        <row r="4">
          <cell r="B4">
            <v>111874</v>
          </cell>
        </row>
      </sheetData>
      <sheetData sheetId="3577">
        <row r="4">
          <cell r="B4">
            <v>111874</v>
          </cell>
        </row>
      </sheetData>
      <sheetData sheetId="3578">
        <row r="4">
          <cell r="B4">
            <v>111874</v>
          </cell>
        </row>
      </sheetData>
      <sheetData sheetId="3579">
        <row r="4">
          <cell r="B4">
            <v>111874</v>
          </cell>
        </row>
      </sheetData>
      <sheetData sheetId="3580">
        <row r="4">
          <cell r="B4">
            <v>111874</v>
          </cell>
        </row>
      </sheetData>
      <sheetData sheetId="3581">
        <row r="4">
          <cell r="B4">
            <v>111874</v>
          </cell>
        </row>
      </sheetData>
      <sheetData sheetId="3582">
        <row r="4">
          <cell r="B4">
            <v>111874</v>
          </cell>
        </row>
      </sheetData>
      <sheetData sheetId="3583">
        <row r="4">
          <cell r="B4">
            <v>111874</v>
          </cell>
        </row>
      </sheetData>
      <sheetData sheetId="3584">
        <row r="4">
          <cell r="B4">
            <v>111874</v>
          </cell>
        </row>
      </sheetData>
      <sheetData sheetId="3585">
        <row r="4">
          <cell r="B4">
            <v>111874</v>
          </cell>
        </row>
      </sheetData>
      <sheetData sheetId="3586">
        <row r="4">
          <cell r="B4">
            <v>111874</v>
          </cell>
        </row>
      </sheetData>
      <sheetData sheetId="3587">
        <row r="4">
          <cell r="B4">
            <v>111874</v>
          </cell>
        </row>
      </sheetData>
      <sheetData sheetId="3588">
        <row r="4">
          <cell r="B4">
            <v>111874</v>
          </cell>
        </row>
      </sheetData>
      <sheetData sheetId="3589">
        <row r="4">
          <cell r="B4">
            <v>111874</v>
          </cell>
        </row>
      </sheetData>
      <sheetData sheetId="3590">
        <row r="4">
          <cell r="B4">
            <v>111874</v>
          </cell>
        </row>
      </sheetData>
      <sheetData sheetId="3591">
        <row r="4">
          <cell r="B4">
            <v>111874</v>
          </cell>
        </row>
      </sheetData>
      <sheetData sheetId="3592">
        <row r="4">
          <cell r="B4">
            <v>111874</v>
          </cell>
        </row>
      </sheetData>
      <sheetData sheetId="3593">
        <row r="4">
          <cell r="B4">
            <v>111874</v>
          </cell>
        </row>
      </sheetData>
      <sheetData sheetId="3594">
        <row r="4">
          <cell r="B4">
            <v>111874</v>
          </cell>
        </row>
      </sheetData>
      <sheetData sheetId="3595">
        <row r="4">
          <cell r="B4">
            <v>111874</v>
          </cell>
        </row>
      </sheetData>
      <sheetData sheetId="3596">
        <row r="4">
          <cell r="B4">
            <v>111874</v>
          </cell>
        </row>
      </sheetData>
      <sheetData sheetId="3597">
        <row r="4">
          <cell r="B4">
            <v>111874</v>
          </cell>
        </row>
      </sheetData>
      <sheetData sheetId="3598">
        <row r="4">
          <cell r="B4">
            <v>111874</v>
          </cell>
        </row>
      </sheetData>
      <sheetData sheetId="3599">
        <row r="4">
          <cell r="B4">
            <v>111874</v>
          </cell>
        </row>
      </sheetData>
      <sheetData sheetId="3600">
        <row r="4">
          <cell r="B4">
            <v>111874</v>
          </cell>
        </row>
      </sheetData>
      <sheetData sheetId="3601">
        <row r="4">
          <cell r="B4">
            <v>111874</v>
          </cell>
        </row>
      </sheetData>
      <sheetData sheetId="3602">
        <row r="4">
          <cell r="B4">
            <v>111874</v>
          </cell>
        </row>
      </sheetData>
      <sheetData sheetId="3603">
        <row r="4">
          <cell r="B4">
            <v>111874</v>
          </cell>
        </row>
      </sheetData>
      <sheetData sheetId="3604">
        <row r="4">
          <cell r="B4">
            <v>111874</v>
          </cell>
        </row>
      </sheetData>
      <sheetData sheetId="3605">
        <row r="4">
          <cell r="B4">
            <v>111874</v>
          </cell>
        </row>
      </sheetData>
      <sheetData sheetId="3606">
        <row r="4">
          <cell r="B4">
            <v>111874</v>
          </cell>
        </row>
      </sheetData>
      <sheetData sheetId="3607">
        <row r="4">
          <cell r="B4">
            <v>111874</v>
          </cell>
        </row>
      </sheetData>
      <sheetData sheetId="3608">
        <row r="4">
          <cell r="B4">
            <v>111874</v>
          </cell>
        </row>
      </sheetData>
      <sheetData sheetId="3609">
        <row r="4">
          <cell r="B4">
            <v>111874</v>
          </cell>
        </row>
      </sheetData>
      <sheetData sheetId="3610">
        <row r="4">
          <cell r="B4">
            <v>111874</v>
          </cell>
        </row>
      </sheetData>
      <sheetData sheetId="3611">
        <row r="4">
          <cell r="B4">
            <v>111874</v>
          </cell>
        </row>
      </sheetData>
      <sheetData sheetId="3612">
        <row r="4">
          <cell r="B4">
            <v>111874</v>
          </cell>
        </row>
      </sheetData>
      <sheetData sheetId="3613">
        <row r="4">
          <cell r="B4">
            <v>111874</v>
          </cell>
        </row>
      </sheetData>
      <sheetData sheetId="3614">
        <row r="4">
          <cell r="B4">
            <v>111874</v>
          </cell>
        </row>
      </sheetData>
      <sheetData sheetId="3615">
        <row r="4">
          <cell r="B4">
            <v>111874</v>
          </cell>
        </row>
      </sheetData>
      <sheetData sheetId="3616">
        <row r="4">
          <cell r="B4">
            <v>111874</v>
          </cell>
        </row>
      </sheetData>
      <sheetData sheetId="3617">
        <row r="4">
          <cell r="B4">
            <v>111874</v>
          </cell>
        </row>
      </sheetData>
      <sheetData sheetId="3618">
        <row r="4">
          <cell r="B4">
            <v>111874</v>
          </cell>
        </row>
      </sheetData>
      <sheetData sheetId="3619">
        <row r="4">
          <cell r="B4">
            <v>111874</v>
          </cell>
        </row>
      </sheetData>
      <sheetData sheetId="3620">
        <row r="4">
          <cell r="B4">
            <v>111874</v>
          </cell>
        </row>
      </sheetData>
      <sheetData sheetId="3621">
        <row r="4">
          <cell r="B4">
            <v>111874</v>
          </cell>
        </row>
      </sheetData>
      <sheetData sheetId="3622">
        <row r="4">
          <cell r="B4">
            <v>111874</v>
          </cell>
        </row>
      </sheetData>
      <sheetData sheetId="3623">
        <row r="4">
          <cell r="B4">
            <v>111874</v>
          </cell>
        </row>
      </sheetData>
      <sheetData sheetId="3624">
        <row r="4">
          <cell r="B4">
            <v>111874</v>
          </cell>
        </row>
      </sheetData>
      <sheetData sheetId="3625">
        <row r="4">
          <cell r="B4">
            <v>111874</v>
          </cell>
        </row>
      </sheetData>
      <sheetData sheetId="3626">
        <row r="4">
          <cell r="B4">
            <v>111874</v>
          </cell>
        </row>
      </sheetData>
      <sheetData sheetId="3627">
        <row r="4">
          <cell r="B4">
            <v>111874</v>
          </cell>
        </row>
      </sheetData>
      <sheetData sheetId="3628">
        <row r="4">
          <cell r="B4">
            <v>111874</v>
          </cell>
        </row>
      </sheetData>
      <sheetData sheetId="3629">
        <row r="4">
          <cell r="B4">
            <v>111874</v>
          </cell>
        </row>
      </sheetData>
      <sheetData sheetId="3630">
        <row r="4">
          <cell r="B4">
            <v>111874</v>
          </cell>
        </row>
      </sheetData>
      <sheetData sheetId="3631">
        <row r="4">
          <cell r="B4">
            <v>111874</v>
          </cell>
        </row>
      </sheetData>
      <sheetData sheetId="3632">
        <row r="4">
          <cell r="B4">
            <v>111874</v>
          </cell>
        </row>
      </sheetData>
      <sheetData sheetId="3633">
        <row r="4">
          <cell r="B4">
            <v>111874</v>
          </cell>
        </row>
      </sheetData>
      <sheetData sheetId="3634">
        <row r="4">
          <cell r="B4">
            <v>111874</v>
          </cell>
        </row>
      </sheetData>
      <sheetData sheetId="3635">
        <row r="4">
          <cell r="B4">
            <v>111874</v>
          </cell>
        </row>
      </sheetData>
      <sheetData sheetId="3636">
        <row r="4">
          <cell r="B4">
            <v>111874</v>
          </cell>
        </row>
      </sheetData>
      <sheetData sheetId="3637">
        <row r="4">
          <cell r="B4">
            <v>111874</v>
          </cell>
        </row>
      </sheetData>
      <sheetData sheetId="3638">
        <row r="4">
          <cell r="B4">
            <v>111874</v>
          </cell>
        </row>
      </sheetData>
      <sheetData sheetId="3639">
        <row r="4">
          <cell r="B4">
            <v>111874</v>
          </cell>
        </row>
      </sheetData>
      <sheetData sheetId="3640">
        <row r="4">
          <cell r="B4">
            <v>111874</v>
          </cell>
        </row>
      </sheetData>
      <sheetData sheetId="3641">
        <row r="4">
          <cell r="B4">
            <v>111874</v>
          </cell>
        </row>
      </sheetData>
      <sheetData sheetId="3642">
        <row r="4">
          <cell r="B4">
            <v>111874</v>
          </cell>
        </row>
      </sheetData>
      <sheetData sheetId="3643">
        <row r="4">
          <cell r="B4">
            <v>111874</v>
          </cell>
        </row>
      </sheetData>
      <sheetData sheetId="3644">
        <row r="4">
          <cell r="B4">
            <v>111874</v>
          </cell>
        </row>
      </sheetData>
      <sheetData sheetId="3645">
        <row r="4">
          <cell r="B4">
            <v>111874</v>
          </cell>
        </row>
      </sheetData>
      <sheetData sheetId="3646">
        <row r="4">
          <cell r="B4">
            <v>111874</v>
          </cell>
        </row>
      </sheetData>
      <sheetData sheetId="3647">
        <row r="4">
          <cell r="B4">
            <v>111874</v>
          </cell>
        </row>
      </sheetData>
      <sheetData sheetId="3648">
        <row r="4">
          <cell r="B4">
            <v>111874</v>
          </cell>
        </row>
      </sheetData>
      <sheetData sheetId="3649">
        <row r="4">
          <cell r="B4">
            <v>111874</v>
          </cell>
        </row>
      </sheetData>
      <sheetData sheetId="3650">
        <row r="4">
          <cell r="B4">
            <v>111874</v>
          </cell>
        </row>
      </sheetData>
      <sheetData sheetId="3651">
        <row r="4">
          <cell r="B4">
            <v>111874</v>
          </cell>
        </row>
      </sheetData>
      <sheetData sheetId="3652">
        <row r="4">
          <cell r="B4">
            <v>111874</v>
          </cell>
        </row>
      </sheetData>
      <sheetData sheetId="3653">
        <row r="4">
          <cell r="B4">
            <v>111874</v>
          </cell>
        </row>
      </sheetData>
      <sheetData sheetId="3654">
        <row r="4">
          <cell r="B4">
            <v>111874</v>
          </cell>
        </row>
      </sheetData>
      <sheetData sheetId="3655">
        <row r="4">
          <cell r="B4">
            <v>111874</v>
          </cell>
        </row>
      </sheetData>
      <sheetData sheetId="3656">
        <row r="4">
          <cell r="B4">
            <v>111874</v>
          </cell>
        </row>
      </sheetData>
      <sheetData sheetId="3657">
        <row r="4">
          <cell r="B4">
            <v>111874</v>
          </cell>
        </row>
      </sheetData>
      <sheetData sheetId="3658">
        <row r="4">
          <cell r="B4">
            <v>111874</v>
          </cell>
        </row>
      </sheetData>
      <sheetData sheetId="3659">
        <row r="4">
          <cell r="B4">
            <v>111874</v>
          </cell>
        </row>
      </sheetData>
      <sheetData sheetId="3660">
        <row r="4">
          <cell r="B4">
            <v>111874</v>
          </cell>
        </row>
      </sheetData>
      <sheetData sheetId="3661">
        <row r="4">
          <cell r="B4">
            <v>111874</v>
          </cell>
        </row>
      </sheetData>
      <sheetData sheetId="3662">
        <row r="4">
          <cell r="B4">
            <v>111874</v>
          </cell>
        </row>
      </sheetData>
      <sheetData sheetId="3663">
        <row r="4">
          <cell r="B4">
            <v>111874</v>
          </cell>
        </row>
      </sheetData>
      <sheetData sheetId="3664">
        <row r="4">
          <cell r="B4">
            <v>111874</v>
          </cell>
        </row>
      </sheetData>
      <sheetData sheetId="3665">
        <row r="4">
          <cell r="B4">
            <v>111874</v>
          </cell>
        </row>
      </sheetData>
      <sheetData sheetId="3666">
        <row r="4">
          <cell r="B4">
            <v>111874</v>
          </cell>
        </row>
      </sheetData>
      <sheetData sheetId="3667">
        <row r="4">
          <cell r="B4">
            <v>111874</v>
          </cell>
        </row>
      </sheetData>
      <sheetData sheetId="3668">
        <row r="4">
          <cell r="B4">
            <v>111874</v>
          </cell>
        </row>
      </sheetData>
      <sheetData sheetId="3669">
        <row r="4">
          <cell r="B4">
            <v>111874</v>
          </cell>
        </row>
      </sheetData>
      <sheetData sheetId="3670">
        <row r="4">
          <cell r="B4">
            <v>111874</v>
          </cell>
        </row>
      </sheetData>
      <sheetData sheetId="3671">
        <row r="4">
          <cell r="B4">
            <v>111874</v>
          </cell>
        </row>
      </sheetData>
      <sheetData sheetId="3672">
        <row r="4">
          <cell r="B4">
            <v>111874</v>
          </cell>
        </row>
      </sheetData>
      <sheetData sheetId="3673">
        <row r="4">
          <cell r="B4">
            <v>111874</v>
          </cell>
        </row>
      </sheetData>
      <sheetData sheetId="3674">
        <row r="4">
          <cell r="B4">
            <v>111874</v>
          </cell>
        </row>
      </sheetData>
      <sheetData sheetId="3675">
        <row r="4">
          <cell r="B4">
            <v>111874</v>
          </cell>
        </row>
      </sheetData>
      <sheetData sheetId="3676">
        <row r="4">
          <cell r="B4">
            <v>111874</v>
          </cell>
        </row>
      </sheetData>
      <sheetData sheetId="3677">
        <row r="4">
          <cell r="B4">
            <v>111874</v>
          </cell>
        </row>
      </sheetData>
      <sheetData sheetId="3678">
        <row r="4">
          <cell r="B4">
            <v>111874</v>
          </cell>
        </row>
      </sheetData>
      <sheetData sheetId="3679">
        <row r="4">
          <cell r="B4">
            <v>111874</v>
          </cell>
        </row>
      </sheetData>
      <sheetData sheetId="3680">
        <row r="4">
          <cell r="B4">
            <v>111874</v>
          </cell>
        </row>
      </sheetData>
      <sheetData sheetId="3681">
        <row r="4">
          <cell r="B4">
            <v>111874</v>
          </cell>
        </row>
      </sheetData>
      <sheetData sheetId="3682">
        <row r="4">
          <cell r="B4">
            <v>111874</v>
          </cell>
        </row>
      </sheetData>
      <sheetData sheetId="3683">
        <row r="4">
          <cell r="B4">
            <v>111874</v>
          </cell>
        </row>
      </sheetData>
      <sheetData sheetId="3684">
        <row r="4">
          <cell r="B4">
            <v>111874</v>
          </cell>
        </row>
      </sheetData>
      <sheetData sheetId="3685">
        <row r="4">
          <cell r="B4">
            <v>111874</v>
          </cell>
        </row>
      </sheetData>
      <sheetData sheetId="3686">
        <row r="4">
          <cell r="B4">
            <v>111874</v>
          </cell>
        </row>
      </sheetData>
      <sheetData sheetId="3687">
        <row r="4">
          <cell r="B4">
            <v>111874</v>
          </cell>
        </row>
      </sheetData>
      <sheetData sheetId="3688">
        <row r="4">
          <cell r="B4">
            <v>111874</v>
          </cell>
        </row>
      </sheetData>
      <sheetData sheetId="3689">
        <row r="4">
          <cell r="B4">
            <v>111874</v>
          </cell>
        </row>
      </sheetData>
      <sheetData sheetId="3690">
        <row r="4">
          <cell r="B4">
            <v>111874</v>
          </cell>
        </row>
      </sheetData>
      <sheetData sheetId="3691">
        <row r="10">
          <cell r="F10">
            <v>1746.43</v>
          </cell>
        </row>
      </sheetData>
      <sheetData sheetId="3692">
        <row r="4">
          <cell r="B4">
            <v>111874</v>
          </cell>
        </row>
      </sheetData>
      <sheetData sheetId="3693">
        <row r="10">
          <cell r="F10">
            <v>1746.43</v>
          </cell>
        </row>
      </sheetData>
      <sheetData sheetId="3694"/>
      <sheetData sheetId="3695">
        <row r="4">
          <cell r="B4">
            <v>111874</v>
          </cell>
        </row>
      </sheetData>
      <sheetData sheetId="3696">
        <row r="4">
          <cell r="B4">
            <v>111874</v>
          </cell>
        </row>
      </sheetData>
      <sheetData sheetId="3697">
        <row r="4">
          <cell r="B4">
            <v>111874</v>
          </cell>
        </row>
      </sheetData>
      <sheetData sheetId="3698">
        <row r="4">
          <cell r="B4">
            <v>111874</v>
          </cell>
        </row>
      </sheetData>
      <sheetData sheetId="3699">
        <row r="4">
          <cell r="B4">
            <v>111874</v>
          </cell>
        </row>
      </sheetData>
      <sheetData sheetId="3700">
        <row r="4">
          <cell r="B4">
            <v>111874</v>
          </cell>
        </row>
      </sheetData>
      <sheetData sheetId="3701">
        <row r="4">
          <cell r="B4">
            <v>111874</v>
          </cell>
        </row>
      </sheetData>
      <sheetData sheetId="3702">
        <row r="4">
          <cell r="B4">
            <v>111874</v>
          </cell>
        </row>
      </sheetData>
      <sheetData sheetId="3703">
        <row r="4">
          <cell r="B4">
            <v>111874</v>
          </cell>
        </row>
      </sheetData>
      <sheetData sheetId="3704">
        <row r="4">
          <cell r="B4">
            <v>111874</v>
          </cell>
        </row>
      </sheetData>
      <sheetData sheetId="3705">
        <row r="4">
          <cell r="B4">
            <v>111874</v>
          </cell>
        </row>
      </sheetData>
      <sheetData sheetId="3706">
        <row r="10">
          <cell r="F10">
            <v>1746.43</v>
          </cell>
        </row>
      </sheetData>
      <sheetData sheetId="3707">
        <row r="4">
          <cell r="B4">
            <v>111874</v>
          </cell>
        </row>
      </sheetData>
      <sheetData sheetId="3708">
        <row r="4">
          <cell r="B4">
            <v>111874</v>
          </cell>
        </row>
      </sheetData>
      <sheetData sheetId="3709">
        <row r="4">
          <cell r="B4">
            <v>111874</v>
          </cell>
        </row>
      </sheetData>
      <sheetData sheetId="3710">
        <row r="4">
          <cell r="B4">
            <v>111874</v>
          </cell>
        </row>
      </sheetData>
      <sheetData sheetId="3711">
        <row r="4">
          <cell r="B4">
            <v>111874</v>
          </cell>
        </row>
      </sheetData>
      <sheetData sheetId="3712">
        <row r="4">
          <cell r="B4">
            <v>111874</v>
          </cell>
        </row>
      </sheetData>
      <sheetData sheetId="3713">
        <row r="4">
          <cell r="B4">
            <v>111874</v>
          </cell>
        </row>
      </sheetData>
      <sheetData sheetId="3714">
        <row r="4">
          <cell r="B4">
            <v>111874</v>
          </cell>
        </row>
      </sheetData>
      <sheetData sheetId="3715">
        <row r="10">
          <cell r="F10">
            <v>1746.43</v>
          </cell>
        </row>
      </sheetData>
      <sheetData sheetId="3716">
        <row r="4">
          <cell r="B4">
            <v>111874</v>
          </cell>
        </row>
      </sheetData>
      <sheetData sheetId="3717">
        <row r="4">
          <cell r="B4">
            <v>111874</v>
          </cell>
        </row>
      </sheetData>
      <sheetData sheetId="3718">
        <row r="4">
          <cell r="B4">
            <v>111874</v>
          </cell>
        </row>
      </sheetData>
      <sheetData sheetId="3719">
        <row r="4">
          <cell r="B4">
            <v>111874</v>
          </cell>
        </row>
      </sheetData>
      <sheetData sheetId="3720">
        <row r="4">
          <cell r="B4">
            <v>111874</v>
          </cell>
        </row>
      </sheetData>
      <sheetData sheetId="3721">
        <row r="10">
          <cell r="F10">
            <v>1746.43</v>
          </cell>
        </row>
      </sheetData>
      <sheetData sheetId="3722">
        <row r="4">
          <cell r="B4">
            <v>111874</v>
          </cell>
        </row>
      </sheetData>
      <sheetData sheetId="3723">
        <row r="10">
          <cell r="F10">
            <v>1746.43</v>
          </cell>
        </row>
      </sheetData>
      <sheetData sheetId="3724">
        <row r="4">
          <cell r="B4">
            <v>111874</v>
          </cell>
        </row>
      </sheetData>
      <sheetData sheetId="3725">
        <row r="4">
          <cell r="B4">
            <v>111874</v>
          </cell>
        </row>
      </sheetData>
      <sheetData sheetId="3726">
        <row r="4">
          <cell r="B4">
            <v>111874</v>
          </cell>
        </row>
      </sheetData>
      <sheetData sheetId="3727">
        <row r="4">
          <cell r="B4">
            <v>111874</v>
          </cell>
        </row>
      </sheetData>
      <sheetData sheetId="3728">
        <row r="4">
          <cell r="B4">
            <v>111874</v>
          </cell>
        </row>
      </sheetData>
      <sheetData sheetId="3729">
        <row r="4">
          <cell r="B4">
            <v>111874</v>
          </cell>
        </row>
      </sheetData>
      <sheetData sheetId="3730">
        <row r="4">
          <cell r="B4">
            <v>111874</v>
          </cell>
        </row>
      </sheetData>
      <sheetData sheetId="3731">
        <row r="4">
          <cell r="B4">
            <v>111874</v>
          </cell>
        </row>
      </sheetData>
      <sheetData sheetId="3732">
        <row r="4">
          <cell r="B4">
            <v>111874</v>
          </cell>
        </row>
      </sheetData>
      <sheetData sheetId="3733">
        <row r="4">
          <cell r="B4">
            <v>111874</v>
          </cell>
        </row>
      </sheetData>
      <sheetData sheetId="3734" refreshError="1"/>
      <sheetData sheetId="3735">
        <row r="4">
          <cell r="B4">
            <v>111874</v>
          </cell>
        </row>
      </sheetData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>
        <row r="4">
          <cell r="B4">
            <v>111874</v>
          </cell>
        </row>
      </sheetData>
      <sheetData sheetId="3747">
        <row r="4">
          <cell r="B4">
            <v>111874</v>
          </cell>
        </row>
      </sheetData>
      <sheetData sheetId="3748">
        <row r="4">
          <cell r="B4">
            <v>111874</v>
          </cell>
        </row>
      </sheetData>
      <sheetData sheetId="3749">
        <row r="4">
          <cell r="B4">
            <v>111874</v>
          </cell>
        </row>
      </sheetData>
      <sheetData sheetId="3750">
        <row r="4">
          <cell r="B4">
            <v>111874</v>
          </cell>
        </row>
      </sheetData>
      <sheetData sheetId="3751">
        <row r="4">
          <cell r="B4">
            <v>111874</v>
          </cell>
        </row>
      </sheetData>
      <sheetData sheetId="3752">
        <row r="4">
          <cell r="B4">
            <v>111874</v>
          </cell>
        </row>
      </sheetData>
      <sheetData sheetId="3753">
        <row r="4">
          <cell r="B4">
            <v>111874</v>
          </cell>
        </row>
      </sheetData>
      <sheetData sheetId="3754">
        <row r="10">
          <cell r="F10">
            <v>1746.43</v>
          </cell>
        </row>
      </sheetData>
      <sheetData sheetId="3755">
        <row r="4">
          <cell r="B4">
            <v>111874</v>
          </cell>
        </row>
      </sheetData>
      <sheetData sheetId="3756">
        <row r="4">
          <cell r="B4">
            <v>111874</v>
          </cell>
        </row>
      </sheetData>
      <sheetData sheetId="3757"/>
      <sheetData sheetId="3758"/>
      <sheetData sheetId="3759"/>
      <sheetData sheetId="3760">
        <row r="4">
          <cell r="B4">
            <v>111874</v>
          </cell>
        </row>
      </sheetData>
      <sheetData sheetId="3761">
        <row r="4">
          <cell r="B4">
            <v>111874</v>
          </cell>
        </row>
      </sheetData>
      <sheetData sheetId="3762">
        <row r="4">
          <cell r="B4">
            <v>111874</v>
          </cell>
        </row>
      </sheetData>
      <sheetData sheetId="3763">
        <row r="4">
          <cell r="B4">
            <v>111874</v>
          </cell>
        </row>
      </sheetData>
      <sheetData sheetId="3764">
        <row r="4">
          <cell r="B4">
            <v>111874</v>
          </cell>
        </row>
      </sheetData>
      <sheetData sheetId="3765">
        <row r="4">
          <cell r="B4">
            <v>111874</v>
          </cell>
        </row>
      </sheetData>
      <sheetData sheetId="3766">
        <row r="4">
          <cell r="B4">
            <v>111874</v>
          </cell>
        </row>
      </sheetData>
      <sheetData sheetId="3767">
        <row r="4">
          <cell r="B4">
            <v>111874</v>
          </cell>
        </row>
      </sheetData>
      <sheetData sheetId="3768">
        <row r="4">
          <cell r="B4">
            <v>111874</v>
          </cell>
        </row>
      </sheetData>
      <sheetData sheetId="3769">
        <row r="4">
          <cell r="B4">
            <v>111874</v>
          </cell>
        </row>
      </sheetData>
      <sheetData sheetId="3770">
        <row r="4">
          <cell r="B4">
            <v>111874</v>
          </cell>
        </row>
      </sheetData>
      <sheetData sheetId="3771">
        <row r="4">
          <cell r="B4">
            <v>111874</v>
          </cell>
        </row>
      </sheetData>
      <sheetData sheetId="3772">
        <row r="4">
          <cell r="B4">
            <v>111874</v>
          </cell>
        </row>
      </sheetData>
      <sheetData sheetId="3773">
        <row r="4">
          <cell r="B4">
            <v>111874</v>
          </cell>
        </row>
      </sheetData>
      <sheetData sheetId="3774">
        <row r="4">
          <cell r="B4">
            <v>111874</v>
          </cell>
        </row>
      </sheetData>
      <sheetData sheetId="3775">
        <row r="4">
          <cell r="B4">
            <v>111874</v>
          </cell>
        </row>
      </sheetData>
      <sheetData sheetId="3776">
        <row r="4">
          <cell r="B4">
            <v>111874</v>
          </cell>
        </row>
      </sheetData>
      <sheetData sheetId="3777">
        <row r="4">
          <cell r="B4">
            <v>111874</v>
          </cell>
        </row>
      </sheetData>
      <sheetData sheetId="3778">
        <row r="4">
          <cell r="B4">
            <v>111874</v>
          </cell>
        </row>
      </sheetData>
      <sheetData sheetId="3779">
        <row r="4">
          <cell r="B4">
            <v>111874</v>
          </cell>
        </row>
      </sheetData>
      <sheetData sheetId="3780">
        <row r="4">
          <cell r="B4">
            <v>111874</v>
          </cell>
        </row>
      </sheetData>
      <sheetData sheetId="3781">
        <row r="4">
          <cell r="B4">
            <v>111874</v>
          </cell>
        </row>
      </sheetData>
      <sheetData sheetId="3782">
        <row r="4">
          <cell r="B4">
            <v>111874</v>
          </cell>
        </row>
      </sheetData>
      <sheetData sheetId="3783">
        <row r="4">
          <cell r="B4">
            <v>111874</v>
          </cell>
        </row>
      </sheetData>
      <sheetData sheetId="3784">
        <row r="4">
          <cell r="B4">
            <v>111874</v>
          </cell>
        </row>
      </sheetData>
      <sheetData sheetId="3785">
        <row r="4">
          <cell r="B4">
            <v>111874</v>
          </cell>
        </row>
      </sheetData>
      <sheetData sheetId="3786">
        <row r="4">
          <cell r="B4">
            <v>111874</v>
          </cell>
        </row>
      </sheetData>
      <sheetData sheetId="3787">
        <row r="4">
          <cell r="B4">
            <v>111874</v>
          </cell>
        </row>
      </sheetData>
      <sheetData sheetId="3788">
        <row r="4">
          <cell r="B4">
            <v>111874</v>
          </cell>
        </row>
      </sheetData>
      <sheetData sheetId="3789">
        <row r="4">
          <cell r="B4">
            <v>111874</v>
          </cell>
        </row>
      </sheetData>
      <sheetData sheetId="3790">
        <row r="4">
          <cell r="B4">
            <v>111874</v>
          </cell>
        </row>
      </sheetData>
      <sheetData sheetId="3791">
        <row r="4">
          <cell r="B4">
            <v>111874</v>
          </cell>
        </row>
      </sheetData>
      <sheetData sheetId="3792">
        <row r="4">
          <cell r="B4">
            <v>111874</v>
          </cell>
        </row>
      </sheetData>
      <sheetData sheetId="3793">
        <row r="4">
          <cell r="B4">
            <v>111874</v>
          </cell>
        </row>
      </sheetData>
      <sheetData sheetId="3794">
        <row r="4">
          <cell r="B4">
            <v>111874</v>
          </cell>
        </row>
      </sheetData>
      <sheetData sheetId="3795">
        <row r="4">
          <cell r="B4">
            <v>111874</v>
          </cell>
        </row>
      </sheetData>
      <sheetData sheetId="3796">
        <row r="4">
          <cell r="B4">
            <v>111874</v>
          </cell>
        </row>
      </sheetData>
      <sheetData sheetId="3797">
        <row r="4">
          <cell r="B4">
            <v>111874</v>
          </cell>
        </row>
      </sheetData>
      <sheetData sheetId="3798">
        <row r="4">
          <cell r="B4">
            <v>111874</v>
          </cell>
        </row>
      </sheetData>
      <sheetData sheetId="3799">
        <row r="4">
          <cell r="B4">
            <v>111874</v>
          </cell>
        </row>
      </sheetData>
      <sheetData sheetId="3800">
        <row r="4">
          <cell r="B4">
            <v>111874</v>
          </cell>
        </row>
      </sheetData>
      <sheetData sheetId="3801">
        <row r="4">
          <cell r="B4">
            <v>111874</v>
          </cell>
        </row>
      </sheetData>
      <sheetData sheetId="3802">
        <row r="4">
          <cell r="B4">
            <v>111874</v>
          </cell>
        </row>
      </sheetData>
      <sheetData sheetId="3803">
        <row r="4">
          <cell r="B4">
            <v>111874</v>
          </cell>
        </row>
      </sheetData>
      <sheetData sheetId="3804">
        <row r="4">
          <cell r="B4">
            <v>111874</v>
          </cell>
        </row>
      </sheetData>
      <sheetData sheetId="3805">
        <row r="4">
          <cell r="B4">
            <v>111874</v>
          </cell>
        </row>
      </sheetData>
      <sheetData sheetId="3806">
        <row r="4">
          <cell r="B4">
            <v>111874</v>
          </cell>
        </row>
      </sheetData>
      <sheetData sheetId="3807">
        <row r="4">
          <cell r="B4">
            <v>111874</v>
          </cell>
        </row>
      </sheetData>
      <sheetData sheetId="3808">
        <row r="4">
          <cell r="B4">
            <v>111874</v>
          </cell>
        </row>
      </sheetData>
      <sheetData sheetId="3809">
        <row r="4">
          <cell r="B4">
            <v>111874</v>
          </cell>
        </row>
      </sheetData>
      <sheetData sheetId="3810">
        <row r="4">
          <cell r="B4">
            <v>111874</v>
          </cell>
        </row>
      </sheetData>
      <sheetData sheetId="3811">
        <row r="4">
          <cell r="B4">
            <v>111874</v>
          </cell>
        </row>
      </sheetData>
      <sheetData sheetId="3812">
        <row r="4">
          <cell r="B4">
            <v>111874</v>
          </cell>
        </row>
      </sheetData>
      <sheetData sheetId="3813">
        <row r="4">
          <cell r="B4">
            <v>111874</v>
          </cell>
        </row>
      </sheetData>
      <sheetData sheetId="3814">
        <row r="4">
          <cell r="B4">
            <v>111874</v>
          </cell>
        </row>
      </sheetData>
      <sheetData sheetId="3815">
        <row r="4">
          <cell r="B4">
            <v>111874</v>
          </cell>
        </row>
      </sheetData>
      <sheetData sheetId="3816">
        <row r="4">
          <cell r="B4">
            <v>111874</v>
          </cell>
        </row>
      </sheetData>
      <sheetData sheetId="3817">
        <row r="4">
          <cell r="B4">
            <v>111874</v>
          </cell>
        </row>
      </sheetData>
      <sheetData sheetId="3818">
        <row r="4">
          <cell r="B4">
            <v>111874</v>
          </cell>
        </row>
      </sheetData>
      <sheetData sheetId="3819">
        <row r="4">
          <cell r="B4">
            <v>111874</v>
          </cell>
        </row>
      </sheetData>
      <sheetData sheetId="3820">
        <row r="4">
          <cell r="B4">
            <v>111874</v>
          </cell>
        </row>
      </sheetData>
      <sheetData sheetId="3821">
        <row r="4">
          <cell r="B4">
            <v>111874</v>
          </cell>
        </row>
      </sheetData>
      <sheetData sheetId="3822">
        <row r="4">
          <cell r="B4">
            <v>111874</v>
          </cell>
        </row>
      </sheetData>
      <sheetData sheetId="3823">
        <row r="4">
          <cell r="B4">
            <v>111874</v>
          </cell>
        </row>
      </sheetData>
      <sheetData sheetId="3824">
        <row r="4">
          <cell r="B4">
            <v>111874</v>
          </cell>
        </row>
      </sheetData>
      <sheetData sheetId="3825">
        <row r="4">
          <cell r="B4">
            <v>111874</v>
          </cell>
        </row>
      </sheetData>
      <sheetData sheetId="3826">
        <row r="4">
          <cell r="B4">
            <v>111874</v>
          </cell>
        </row>
      </sheetData>
      <sheetData sheetId="3827">
        <row r="4">
          <cell r="B4">
            <v>111874</v>
          </cell>
        </row>
      </sheetData>
      <sheetData sheetId="3828">
        <row r="4">
          <cell r="B4">
            <v>111874</v>
          </cell>
        </row>
      </sheetData>
      <sheetData sheetId="3829">
        <row r="4">
          <cell r="B4">
            <v>111874</v>
          </cell>
        </row>
      </sheetData>
      <sheetData sheetId="3830">
        <row r="4">
          <cell r="B4">
            <v>111874</v>
          </cell>
        </row>
      </sheetData>
      <sheetData sheetId="3831">
        <row r="4">
          <cell r="B4">
            <v>111874</v>
          </cell>
        </row>
      </sheetData>
      <sheetData sheetId="3832">
        <row r="4">
          <cell r="B4">
            <v>111874</v>
          </cell>
        </row>
      </sheetData>
      <sheetData sheetId="3833">
        <row r="4">
          <cell r="B4">
            <v>111874</v>
          </cell>
        </row>
      </sheetData>
      <sheetData sheetId="3834">
        <row r="4">
          <cell r="B4">
            <v>111874</v>
          </cell>
        </row>
      </sheetData>
      <sheetData sheetId="3835">
        <row r="4">
          <cell r="B4">
            <v>111874</v>
          </cell>
        </row>
      </sheetData>
      <sheetData sheetId="3836">
        <row r="4">
          <cell r="B4">
            <v>111874</v>
          </cell>
        </row>
      </sheetData>
      <sheetData sheetId="3837">
        <row r="4">
          <cell r="B4">
            <v>111874</v>
          </cell>
        </row>
      </sheetData>
      <sheetData sheetId="3838">
        <row r="4">
          <cell r="B4">
            <v>111874</v>
          </cell>
        </row>
      </sheetData>
      <sheetData sheetId="3839">
        <row r="4">
          <cell r="B4">
            <v>111874</v>
          </cell>
        </row>
      </sheetData>
      <sheetData sheetId="3840">
        <row r="4">
          <cell r="B4">
            <v>111874</v>
          </cell>
        </row>
      </sheetData>
      <sheetData sheetId="3841">
        <row r="4">
          <cell r="B4">
            <v>111874</v>
          </cell>
        </row>
      </sheetData>
      <sheetData sheetId="3842">
        <row r="4">
          <cell r="B4">
            <v>111874</v>
          </cell>
        </row>
      </sheetData>
      <sheetData sheetId="3843">
        <row r="4">
          <cell r="B4">
            <v>111874</v>
          </cell>
        </row>
      </sheetData>
      <sheetData sheetId="3844">
        <row r="4">
          <cell r="B4">
            <v>111874</v>
          </cell>
        </row>
      </sheetData>
      <sheetData sheetId="3845">
        <row r="4">
          <cell r="B4">
            <v>111874</v>
          </cell>
        </row>
      </sheetData>
      <sheetData sheetId="3846">
        <row r="4">
          <cell r="B4">
            <v>111874</v>
          </cell>
        </row>
      </sheetData>
      <sheetData sheetId="3847">
        <row r="4">
          <cell r="B4">
            <v>111874</v>
          </cell>
        </row>
      </sheetData>
      <sheetData sheetId="3848">
        <row r="4">
          <cell r="B4">
            <v>111874</v>
          </cell>
        </row>
      </sheetData>
      <sheetData sheetId="3849">
        <row r="4">
          <cell r="B4">
            <v>111874</v>
          </cell>
        </row>
      </sheetData>
      <sheetData sheetId="3850">
        <row r="4">
          <cell r="B4">
            <v>111874</v>
          </cell>
        </row>
      </sheetData>
      <sheetData sheetId="3851">
        <row r="4">
          <cell r="B4">
            <v>111874</v>
          </cell>
        </row>
      </sheetData>
      <sheetData sheetId="3852">
        <row r="4">
          <cell r="B4">
            <v>111874</v>
          </cell>
        </row>
      </sheetData>
      <sheetData sheetId="3853">
        <row r="4">
          <cell r="B4">
            <v>111874</v>
          </cell>
        </row>
      </sheetData>
      <sheetData sheetId="3854">
        <row r="4">
          <cell r="B4">
            <v>111874</v>
          </cell>
        </row>
      </sheetData>
      <sheetData sheetId="3855">
        <row r="4">
          <cell r="B4">
            <v>111874</v>
          </cell>
        </row>
      </sheetData>
      <sheetData sheetId="3856">
        <row r="4">
          <cell r="B4">
            <v>111874</v>
          </cell>
        </row>
      </sheetData>
      <sheetData sheetId="3857">
        <row r="4">
          <cell r="B4">
            <v>111874</v>
          </cell>
        </row>
      </sheetData>
      <sheetData sheetId="3858">
        <row r="4">
          <cell r="B4">
            <v>111874</v>
          </cell>
        </row>
      </sheetData>
      <sheetData sheetId="3859">
        <row r="4">
          <cell r="B4">
            <v>111874</v>
          </cell>
        </row>
      </sheetData>
      <sheetData sheetId="3860">
        <row r="4">
          <cell r="B4">
            <v>111874</v>
          </cell>
        </row>
      </sheetData>
      <sheetData sheetId="3861">
        <row r="4">
          <cell r="B4">
            <v>111874</v>
          </cell>
        </row>
      </sheetData>
      <sheetData sheetId="3862">
        <row r="4">
          <cell r="B4">
            <v>111874</v>
          </cell>
        </row>
      </sheetData>
      <sheetData sheetId="3863">
        <row r="4">
          <cell r="B4">
            <v>111874</v>
          </cell>
        </row>
      </sheetData>
      <sheetData sheetId="3864">
        <row r="4">
          <cell r="B4">
            <v>111874</v>
          </cell>
        </row>
      </sheetData>
      <sheetData sheetId="3865">
        <row r="4">
          <cell r="B4">
            <v>111874</v>
          </cell>
        </row>
      </sheetData>
      <sheetData sheetId="3866">
        <row r="4">
          <cell r="B4">
            <v>111874</v>
          </cell>
        </row>
      </sheetData>
      <sheetData sheetId="3867">
        <row r="4">
          <cell r="B4">
            <v>111874</v>
          </cell>
        </row>
      </sheetData>
      <sheetData sheetId="3868">
        <row r="4">
          <cell r="B4">
            <v>111874</v>
          </cell>
        </row>
      </sheetData>
      <sheetData sheetId="3869">
        <row r="4">
          <cell r="B4">
            <v>111874</v>
          </cell>
        </row>
      </sheetData>
      <sheetData sheetId="3870">
        <row r="4">
          <cell r="B4">
            <v>111874</v>
          </cell>
        </row>
      </sheetData>
      <sheetData sheetId="3871">
        <row r="4">
          <cell r="B4">
            <v>111874</v>
          </cell>
        </row>
      </sheetData>
      <sheetData sheetId="3872">
        <row r="4">
          <cell r="B4">
            <v>111874</v>
          </cell>
        </row>
      </sheetData>
      <sheetData sheetId="3873">
        <row r="4">
          <cell r="B4">
            <v>111874</v>
          </cell>
        </row>
      </sheetData>
      <sheetData sheetId="3874">
        <row r="4">
          <cell r="B4">
            <v>111874</v>
          </cell>
        </row>
      </sheetData>
      <sheetData sheetId="3875">
        <row r="4">
          <cell r="B4">
            <v>111874</v>
          </cell>
        </row>
      </sheetData>
      <sheetData sheetId="3876">
        <row r="4">
          <cell r="B4">
            <v>111874</v>
          </cell>
        </row>
      </sheetData>
      <sheetData sheetId="3877">
        <row r="4">
          <cell r="B4">
            <v>111874</v>
          </cell>
        </row>
      </sheetData>
      <sheetData sheetId="3878">
        <row r="4">
          <cell r="B4">
            <v>111874</v>
          </cell>
        </row>
      </sheetData>
      <sheetData sheetId="3879">
        <row r="4">
          <cell r="B4">
            <v>111874</v>
          </cell>
        </row>
      </sheetData>
      <sheetData sheetId="3880">
        <row r="4">
          <cell r="B4">
            <v>111874</v>
          </cell>
        </row>
      </sheetData>
      <sheetData sheetId="3881">
        <row r="4">
          <cell r="B4">
            <v>111874</v>
          </cell>
        </row>
      </sheetData>
      <sheetData sheetId="3882">
        <row r="4">
          <cell r="B4">
            <v>111874</v>
          </cell>
        </row>
      </sheetData>
      <sheetData sheetId="3883">
        <row r="4">
          <cell r="B4">
            <v>111874</v>
          </cell>
        </row>
      </sheetData>
      <sheetData sheetId="3884">
        <row r="4">
          <cell r="B4">
            <v>111874</v>
          </cell>
        </row>
      </sheetData>
      <sheetData sheetId="3885"/>
      <sheetData sheetId="3886">
        <row r="4">
          <cell r="B4">
            <v>111874</v>
          </cell>
        </row>
      </sheetData>
      <sheetData sheetId="3887">
        <row r="4">
          <cell r="B4">
            <v>111874</v>
          </cell>
        </row>
      </sheetData>
      <sheetData sheetId="3888">
        <row r="4">
          <cell r="B4">
            <v>111874</v>
          </cell>
        </row>
      </sheetData>
      <sheetData sheetId="3889">
        <row r="4">
          <cell r="B4">
            <v>111874</v>
          </cell>
        </row>
      </sheetData>
      <sheetData sheetId="3890"/>
      <sheetData sheetId="389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>
        <row r="10">
          <cell r="F10">
            <v>1746.43</v>
          </cell>
        </row>
      </sheetData>
      <sheetData sheetId="3983">
        <row r="10">
          <cell r="F10">
            <v>1746.43</v>
          </cell>
        </row>
      </sheetData>
      <sheetData sheetId="3984">
        <row r="4">
          <cell r="B4">
            <v>111874</v>
          </cell>
        </row>
      </sheetData>
      <sheetData sheetId="3985">
        <row r="4">
          <cell r="B4">
            <v>111874</v>
          </cell>
        </row>
      </sheetData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/>
      <sheetData sheetId="4085" refreshError="1"/>
      <sheetData sheetId="4086" refreshError="1"/>
      <sheetData sheetId="4087"/>
      <sheetData sheetId="4088"/>
      <sheetData sheetId="4089"/>
      <sheetData sheetId="4090"/>
      <sheetData sheetId="4091"/>
      <sheetData sheetId="4092"/>
      <sheetData sheetId="4093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/>
      <sheetData sheetId="4115" refreshError="1"/>
      <sheetData sheetId="4116"/>
      <sheetData sheetId="4117" refreshError="1"/>
      <sheetData sheetId="4118"/>
      <sheetData sheetId="4119" refreshError="1"/>
      <sheetData sheetId="4120"/>
      <sheetData sheetId="4121" refreshError="1"/>
      <sheetData sheetId="4122"/>
      <sheetData sheetId="4123" refreshError="1"/>
      <sheetData sheetId="4124"/>
      <sheetData sheetId="4125" refreshError="1"/>
      <sheetData sheetId="4126" refreshError="1"/>
      <sheetData sheetId="4127" refreshError="1"/>
      <sheetData sheetId="4128"/>
      <sheetData sheetId="4129"/>
      <sheetData sheetId="4130">
        <row r="4">
          <cell r="B4">
            <v>111874</v>
          </cell>
        </row>
      </sheetData>
      <sheetData sheetId="4131">
        <row r="4">
          <cell r="B4">
            <v>111874</v>
          </cell>
        </row>
      </sheetData>
      <sheetData sheetId="4132"/>
      <sheetData sheetId="4133">
        <row r="4">
          <cell r="B4">
            <v>111874</v>
          </cell>
        </row>
      </sheetData>
      <sheetData sheetId="4134">
        <row r="10">
          <cell r="F10">
            <v>1746.43</v>
          </cell>
        </row>
      </sheetData>
      <sheetData sheetId="4135">
        <row r="10">
          <cell r="F10">
            <v>1746.43</v>
          </cell>
        </row>
      </sheetData>
      <sheetData sheetId="4136">
        <row r="10">
          <cell r="F10">
            <v>1746.43</v>
          </cell>
        </row>
      </sheetData>
      <sheetData sheetId="4137">
        <row r="10">
          <cell r="F10">
            <v>1746.43</v>
          </cell>
        </row>
      </sheetData>
      <sheetData sheetId="4138">
        <row r="4">
          <cell r="B4">
            <v>111874</v>
          </cell>
        </row>
      </sheetData>
      <sheetData sheetId="4139">
        <row r="4">
          <cell r="B4">
            <v>111874</v>
          </cell>
        </row>
      </sheetData>
      <sheetData sheetId="4140">
        <row r="10">
          <cell r="F10">
            <v>1746.43</v>
          </cell>
        </row>
      </sheetData>
      <sheetData sheetId="4141">
        <row r="10">
          <cell r="F10">
            <v>1746.43</v>
          </cell>
        </row>
      </sheetData>
      <sheetData sheetId="4142">
        <row r="10">
          <cell r="F10">
            <v>1746.43</v>
          </cell>
        </row>
      </sheetData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>
        <row r="10">
          <cell r="F10">
            <v>1746.43</v>
          </cell>
        </row>
      </sheetData>
      <sheetData sheetId="4243">
        <row r="10">
          <cell r="F10">
            <v>1746.43</v>
          </cell>
        </row>
      </sheetData>
      <sheetData sheetId="4244">
        <row r="10">
          <cell r="F10">
            <v>1746.43</v>
          </cell>
        </row>
      </sheetData>
      <sheetData sheetId="4245">
        <row r="4">
          <cell r="B4">
            <v>111874</v>
          </cell>
        </row>
      </sheetData>
      <sheetData sheetId="4246">
        <row r="4">
          <cell r="B4">
            <v>111874</v>
          </cell>
        </row>
      </sheetData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>
        <row r="4">
          <cell r="B4">
            <v>111874</v>
          </cell>
        </row>
      </sheetData>
      <sheetData sheetId="4263">
        <row r="10">
          <cell r="F10">
            <v>1746.43</v>
          </cell>
        </row>
      </sheetData>
      <sheetData sheetId="4264"/>
      <sheetData sheetId="4265">
        <row r="10">
          <cell r="F10">
            <v>1746.43</v>
          </cell>
        </row>
      </sheetData>
      <sheetData sheetId="4266">
        <row r="10">
          <cell r="F10">
            <v>1746.43</v>
          </cell>
        </row>
      </sheetData>
      <sheetData sheetId="4267">
        <row r="10">
          <cell r="F10">
            <v>1746.43</v>
          </cell>
        </row>
      </sheetData>
      <sheetData sheetId="4268">
        <row r="10">
          <cell r="F10">
            <v>1746.43</v>
          </cell>
        </row>
      </sheetData>
      <sheetData sheetId="4269">
        <row r="4">
          <cell r="B4">
            <v>111874</v>
          </cell>
        </row>
      </sheetData>
      <sheetData sheetId="4270">
        <row r="4">
          <cell r="B4">
            <v>111874</v>
          </cell>
        </row>
      </sheetData>
      <sheetData sheetId="4271">
        <row r="10">
          <cell r="F10">
            <v>1746.43</v>
          </cell>
        </row>
      </sheetData>
      <sheetData sheetId="4272">
        <row r="10">
          <cell r="F10">
            <v>1746.43</v>
          </cell>
        </row>
      </sheetData>
      <sheetData sheetId="4273">
        <row r="10">
          <cell r="F10">
            <v>1746.43</v>
          </cell>
        </row>
      </sheetData>
      <sheetData sheetId="4274">
        <row r="10">
          <cell r="F10">
            <v>1746.43</v>
          </cell>
        </row>
      </sheetData>
      <sheetData sheetId="4275"/>
      <sheetData sheetId="4276">
        <row r="4">
          <cell r="B4">
            <v>111874</v>
          </cell>
        </row>
      </sheetData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>
        <row r="4">
          <cell r="B4">
            <v>111874</v>
          </cell>
        </row>
      </sheetData>
      <sheetData sheetId="4322">
        <row r="10">
          <cell r="F10">
            <v>1746.43</v>
          </cell>
        </row>
      </sheetData>
      <sheetData sheetId="4323">
        <row r="4">
          <cell r="B4">
            <v>111874</v>
          </cell>
        </row>
      </sheetData>
      <sheetData sheetId="4324"/>
      <sheetData sheetId="4325"/>
      <sheetData sheetId="4326"/>
      <sheetData sheetId="4327">
        <row r="4">
          <cell r="B4">
            <v>111874</v>
          </cell>
        </row>
      </sheetData>
      <sheetData sheetId="4328">
        <row r="4">
          <cell r="B4">
            <v>111874</v>
          </cell>
        </row>
      </sheetData>
      <sheetData sheetId="4329">
        <row r="4">
          <cell r="B4">
            <v>111874</v>
          </cell>
        </row>
      </sheetData>
      <sheetData sheetId="4330">
        <row r="4">
          <cell r="B4">
            <v>111874</v>
          </cell>
        </row>
      </sheetData>
      <sheetData sheetId="4331">
        <row r="4">
          <cell r="B4">
            <v>111874</v>
          </cell>
        </row>
      </sheetData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>
        <row r="4">
          <cell r="B4">
            <v>111874</v>
          </cell>
        </row>
      </sheetData>
      <sheetData sheetId="4349"/>
      <sheetData sheetId="4350" refreshError="1"/>
      <sheetData sheetId="4351" refreshError="1"/>
      <sheetData sheetId="4352" refreshError="1"/>
      <sheetData sheetId="4353" refreshError="1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 refreshError="1"/>
      <sheetData sheetId="4367" refreshError="1"/>
      <sheetData sheetId="4368"/>
      <sheetData sheetId="4369">
        <row r="4">
          <cell r="B4">
            <v>111874</v>
          </cell>
        </row>
      </sheetData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>
        <row r="4">
          <cell r="B4">
            <v>111874</v>
          </cell>
        </row>
      </sheetData>
      <sheetData sheetId="4381"/>
      <sheetData sheetId="4382"/>
      <sheetData sheetId="4383"/>
      <sheetData sheetId="4384"/>
      <sheetData sheetId="4385">
        <row r="4">
          <cell r="B4">
            <v>111874</v>
          </cell>
        </row>
      </sheetData>
      <sheetData sheetId="4386">
        <row r="4">
          <cell r="B4">
            <v>111874</v>
          </cell>
        </row>
      </sheetData>
      <sheetData sheetId="4387"/>
      <sheetData sheetId="4388">
        <row r="4">
          <cell r="B4">
            <v>111874</v>
          </cell>
        </row>
      </sheetData>
      <sheetData sheetId="4389">
        <row r="4">
          <cell r="B4">
            <v>111874</v>
          </cell>
        </row>
      </sheetData>
      <sheetData sheetId="4390">
        <row r="4">
          <cell r="B4">
            <v>111874</v>
          </cell>
        </row>
      </sheetData>
      <sheetData sheetId="4391">
        <row r="4">
          <cell r="B4">
            <v>111874</v>
          </cell>
        </row>
      </sheetData>
      <sheetData sheetId="4392">
        <row r="4">
          <cell r="B4">
            <v>111874</v>
          </cell>
        </row>
      </sheetData>
      <sheetData sheetId="4393">
        <row r="4">
          <cell r="B4">
            <v>111874</v>
          </cell>
        </row>
      </sheetData>
      <sheetData sheetId="4394">
        <row r="4">
          <cell r="B4">
            <v>111874</v>
          </cell>
        </row>
      </sheetData>
      <sheetData sheetId="4395">
        <row r="4">
          <cell r="B4">
            <v>111874</v>
          </cell>
        </row>
      </sheetData>
      <sheetData sheetId="4396">
        <row r="4">
          <cell r="B4">
            <v>111874</v>
          </cell>
        </row>
      </sheetData>
      <sheetData sheetId="4397">
        <row r="4">
          <cell r="B4">
            <v>111874</v>
          </cell>
        </row>
      </sheetData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>
        <row r="4">
          <cell r="B4">
            <v>111874</v>
          </cell>
        </row>
      </sheetData>
      <sheetData sheetId="4411">
        <row r="4">
          <cell r="B4">
            <v>111874</v>
          </cell>
        </row>
      </sheetData>
      <sheetData sheetId="4412">
        <row r="4">
          <cell r="B4">
            <v>111874</v>
          </cell>
        </row>
      </sheetData>
      <sheetData sheetId="4413">
        <row r="4">
          <cell r="B4">
            <v>111874</v>
          </cell>
        </row>
      </sheetData>
      <sheetData sheetId="4414">
        <row r="4">
          <cell r="B4">
            <v>111874</v>
          </cell>
        </row>
      </sheetData>
      <sheetData sheetId="4415">
        <row r="4">
          <cell r="B4">
            <v>111874</v>
          </cell>
        </row>
      </sheetData>
      <sheetData sheetId="4416">
        <row r="4">
          <cell r="B4">
            <v>111874</v>
          </cell>
        </row>
      </sheetData>
      <sheetData sheetId="4417">
        <row r="4">
          <cell r="B4">
            <v>111874</v>
          </cell>
        </row>
      </sheetData>
      <sheetData sheetId="4418"/>
      <sheetData sheetId="4419"/>
      <sheetData sheetId="4420">
        <row r="4">
          <cell r="B4">
            <v>111874</v>
          </cell>
        </row>
      </sheetData>
      <sheetData sheetId="4421"/>
      <sheetData sheetId="4422">
        <row r="4">
          <cell r="B4">
            <v>111874</v>
          </cell>
        </row>
      </sheetData>
      <sheetData sheetId="4423">
        <row r="4">
          <cell r="B4">
            <v>111874</v>
          </cell>
        </row>
      </sheetData>
      <sheetData sheetId="4424">
        <row r="4">
          <cell r="B4">
            <v>111874</v>
          </cell>
        </row>
      </sheetData>
      <sheetData sheetId="4425"/>
      <sheetData sheetId="4426"/>
      <sheetData sheetId="4427"/>
      <sheetData sheetId="4428"/>
      <sheetData sheetId="4429"/>
      <sheetData sheetId="4430"/>
      <sheetData sheetId="4431">
        <row r="4">
          <cell r="B4">
            <v>111874</v>
          </cell>
        </row>
      </sheetData>
      <sheetData sheetId="4432">
        <row r="4">
          <cell r="B4">
            <v>111874</v>
          </cell>
        </row>
      </sheetData>
      <sheetData sheetId="4433">
        <row r="4">
          <cell r="B4">
            <v>111874</v>
          </cell>
        </row>
      </sheetData>
      <sheetData sheetId="4434"/>
      <sheetData sheetId="4435"/>
      <sheetData sheetId="4436"/>
      <sheetData sheetId="4437"/>
      <sheetData sheetId="4438">
        <row r="4">
          <cell r="B4">
            <v>111874</v>
          </cell>
        </row>
      </sheetData>
      <sheetData sheetId="4439"/>
      <sheetData sheetId="4440"/>
      <sheetData sheetId="4441"/>
      <sheetData sheetId="4442"/>
      <sheetData sheetId="4443">
        <row r="4">
          <cell r="B4">
            <v>111874</v>
          </cell>
        </row>
      </sheetData>
      <sheetData sheetId="4444"/>
      <sheetData sheetId="4445"/>
      <sheetData sheetId="4446">
        <row r="4">
          <cell r="B4">
            <v>111874</v>
          </cell>
        </row>
      </sheetData>
      <sheetData sheetId="4447">
        <row r="4">
          <cell r="B4">
            <v>111874</v>
          </cell>
        </row>
      </sheetData>
      <sheetData sheetId="4448">
        <row r="4">
          <cell r="B4">
            <v>111874</v>
          </cell>
        </row>
      </sheetData>
      <sheetData sheetId="4449">
        <row r="4">
          <cell r="B4">
            <v>111874</v>
          </cell>
        </row>
      </sheetData>
      <sheetData sheetId="4450">
        <row r="4">
          <cell r="B4">
            <v>111874</v>
          </cell>
        </row>
      </sheetData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>
        <row r="4">
          <cell r="B4">
            <v>111874</v>
          </cell>
        </row>
      </sheetData>
      <sheetData sheetId="4460">
        <row r="4">
          <cell r="B4">
            <v>111874</v>
          </cell>
        </row>
      </sheetData>
      <sheetData sheetId="4461">
        <row r="4">
          <cell r="B4">
            <v>111874</v>
          </cell>
        </row>
      </sheetData>
      <sheetData sheetId="4462">
        <row r="4">
          <cell r="B4">
            <v>111874</v>
          </cell>
        </row>
      </sheetData>
      <sheetData sheetId="4463">
        <row r="4">
          <cell r="B4">
            <v>111874</v>
          </cell>
        </row>
      </sheetData>
      <sheetData sheetId="4464">
        <row r="4">
          <cell r="B4">
            <v>111874</v>
          </cell>
        </row>
      </sheetData>
      <sheetData sheetId="4465">
        <row r="4">
          <cell r="B4">
            <v>111874</v>
          </cell>
        </row>
      </sheetData>
      <sheetData sheetId="4466">
        <row r="4">
          <cell r="B4">
            <v>111874</v>
          </cell>
        </row>
      </sheetData>
      <sheetData sheetId="4467"/>
      <sheetData sheetId="4468"/>
      <sheetData sheetId="4469"/>
      <sheetData sheetId="4470">
        <row r="4">
          <cell r="B4">
            <v>111874</v>
          </cell>
        </row>
      </sheetData>
      <sheetData sheetId="4471">
        <row r="4">
          <cell r="B4">
            <v>111874</v>
          </cell>
        </row>
      </sheetData>
      <sheetData sheetId="4472">
        <row r="4">
          <cell r="B4">
            <v>111874</v>
          </cell>
        </row>
      </sheetData>
      <sheetData sheetId="4473"/>
      <sheetData sheetId="4474">
        <row r="4">
          <cell r="B4">
            <v>111874</v>
          </cell>
        </row>
      </sheetData>
      <sheetData sheetId="4475"/>
      <sheetData sheetId="4476"/>
      <sheetData sheetId="4477"/>
      <sheetData sheetId="4478"/>
      <sheetData sheetId="4479">
        <row r="4">
          <cell r="B4">
            <v>111874</v>
          </cell>
        </row>
      </sheetData>
      <sheetData sheetId="4480">
        <row r="4">
          <cell r="B4">
            <v>111874</v>
          </cell>
        </row>
      </sheetData>
      <sheetData sheetId="4481">
        <row r="4">
          <cell r="B4">
            <v>111874</v>
          </cell>
        </row>
      </sheetData>
      <sheetData sheetId="4482">
        <row r="4">
          <cell r="B4">
            <v>111874</v>
          </cell>
        </row>
      </sheetData>
      <sheetData sheetId="4483">
        <row r="4">
          <cell r="B4">
            <v>111874</v>
          </cell>
        </row>
      </sheetData>
      <sheetData sheetId="4484">
        <row r="10">
          <cell r="F10">
            <v>1746.43</v>
          </cell>
        </row>
      </sheetData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 refreshError="1"/>
      <sheetData sheetId="4515"/>
      <sheetData sheetId="4516" refreshError="1"/>
      <sheetData sheetId="4517"/>
      <sheetData sheetId="4518" refreshError="1"/>
      <sheetData sheetId="4519"/>
      <sheetData sheetId="4520" refreshError="1"/>
      <sheetData sheetId="4521"/>
      <sheetData sheetId="4522" refreshError="1"/>
      <sheetData sheetId="4523"/>
      <sheetData sheetId="4524" refreshError="1"/>
      <sheetData sheetId="4525"/>
      <sheetData sheetId="4526" refreshError="1"/>
      <sheetData sheetId="4527"/>
      <sheetData sheetId="4528" refreshError="1"/>
      <sheetData sheetId="4529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>
        <row r="10">
          <cell r="F10">
            <v>1746.43</v>
          </cell>
        </row>
      </sheetData>
      <sheetData sheetId="4590">
        <row r="10">
          <cell r="F10">
            <v>1746.43</v>
          </cell>
        </row>
      </sheetData>
      <sheetData sheetId="4591">
        <row r="10">
          <cell r="F10">
            <v>1746.43</v>
          </cell>
        </row>
      </sheetData>
      <sheetData sheetId="4592">
        <row r="10">
          <cell r="F10">
            <v>1746.43</v>
          </cell>
        </row>
      </sheetData>
      <sheetData sheetId="4593"/>
      <sheetData sheetId="4594">
        <row r="10">
          <cell r="F10">
            <v>1746.43</v>
          </cell>
        </row>
      </sheetData>
      <sheetData sheetId="4595">
        <row r="10">
          <cell r="F10">
            <v>1746.43</v>
          </cell>
        </row>
      </sheetData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>
        <row r="4">
          <cell r="B4">
            <v>111874</v>
          </cell>
        </row>
      </sheetData>
      <sheetData sheetId="4618">
        <row r="4">
          <cell r="B4">
            <v>111874</v>
          </cell>
        </row>
      </sheetData>
      <sheetData sheetId="4619">
        <row r="4">
          <cell r="B4">
            <v>111874</v>
          </cell>
        </row>
      </sheetData>
      <sheetData sheetId="4620">
        <row r="4">
          <cell r="B4">
            <v>111874</v>
          </cell>
        </row>
      </sheetData>
      <sheetData sheetId="4621">
        <row r="4">
          <cell r="B4">
            <v>111874</v>
          </cell>
        </row>
      </sheetData>
      <sheetData sheetId="4622">
        <row r="4">
          <cell r="B4">
            <v>111874</v>
          </cell>
        </row>
      </sheetData>
      <sheetData sheetId="4623">
        <row r="4">
          <cell r="B4">
            <v>111874</v>
          </cell>
        </row>
      </sheetData>
      <sheetData sheetId="4624">
        <row r="4">
          <cell r="B4">
            <v>111874</v>
          </cell>
        </row>
      </sheetData>
      <sheetData sheetId="4625">
        <row r="10">
          <cell r="F10">
            <v>1746.43</v>
          </cell>
        </row>
      </sheetData>
      <sheetData sheetId="4626">
        <row r="10">
          <cell r="F10">
            <v>1746.43</v>
          </cell>
        </row>
      </sheetData>
      <sheetData sheetId="4627">
        <row r="10">
          <cell r="F10">
            <v>1746.43</v>
          </cell>
        </row>
      </sheetData>
      <sheetData sheetId="4628">
        <row r="10">
          <cell r="F10">
            <v>1746.43</v>
          </cell>
        </row>
      </sheetData>
      <sheetData sheetId="4629"/>
      <sheetData sheetId="4630">
        <row r="10">
          <cell r="F10">
            <v>1746.43</v>
          </cell>
        </row>
      </sheetData>
      <sheetData sheetId="4631">
        <row r="10">
          <cell r="F10">
            <v>1746.43</v>
          </cell>
        </row>
      </sheetData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>
        <row r="4">
          <cell r="B4">
            <v>111874</v>
          </cell>
        </row>
      </sheetData>
      <sheetData sheetId="4642">
        <row r="4">
          <cell r="B4">
            <v>111874</v>
          </cell>
        </row>
      </sheetData>
      <sheetData sheetId="4643">
        <row r="4">
          <cell r="B4">
            <v>111874</v>
          </cell>
        </row>
      </sheetData>
      <sheetData sheetId="4644">
        <row r="4">
          <cell r="B4">
            <v>111874</v>
          </cell>
        </row>
      </sheetData>
      <sheetData sheetId="4645">
        <row r="4">
          <cell r="B4">
            <v>111874</v>
          </cell>
        </row>
      </sheetData>
      <sheetData sheetId="4646">
        <row r="4">
          <cell r="B4">
            <v>111874</v>
          </cell>
        </row>
      </sheetData>
      <sheetData sheetId="4647">
        <row r="4">
          <cell r="B4">
            <v>111874</v>
          </cell>
        </row>
      </sheetData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>
        <row r="4">
          <cell r="B4">
            <v>111874</v>
          </cell>
        </row>
      </sheetData>
      <sheetData sheetId="4675">
        <row r="4">
          <cell r="B4">
            <v>111874</v>
          </cell>
        </row>
      </sheetData>
      <sheetData sheetId="4676">
        <row r="4">
          <cell r="B4">
            <v>111874</v>
          </cell>
        </row>
      </sheetData>
      <sheetData sheetId="4677">
        <row r="4">
          <cell r="B4">
            <v>111874</v>
          </cell>
        </row>
      </sheetData>
      <sheetData sheetId="4678">
        <row r="4">
          <cell r="B4">
            <v>111874</v>
          </cell>
        </row>
      </sheetData>
      <sheetData sheetId="4679">
        <row r="4">
          <cell r="B4">
            <v>111874</v>
          </cell>
        </row>
      </sheetData>
      <sheetData sheetId="4680">
        <row r="4">
          <cell r="B4">
            <v>111874</v>
          </cell>
        </row>
      </sheetData>
      <sheetData sheetId="4681">
        <row r="4">
          <cell r="B4">
            <v>111874</v>
          </cell>
        </row>
      </sheetData>
      <sheetData sheetId="4682">
        <row r="4">
          <cell r="B4">
            <v>111874</v>
          </cell>
        </row>
      </sheetData>
      <sheetData sheetId="4683">
        <row r="4">
          <cell r="B4">
            <v>111874</v>
          </cell>
        </row>
      </sheetData>
      <sheetData sheetId="4684">
        <row r="4">
          <cell r="B4">
            <v>111874</v>
          </cell>
        </row>
      </sheetData>
      <sheetData sheetId="4685">
        <row r="4">
          <cell r="B4">
            <v>111874</v>
          </cell>
        </row>
      </sheetData>
      <sheetData sheetId="4686">
        <row r="4">
          <cell r="B4">
            <v>111874</v>
          </cell>
        </row>
      </sheetData>
      <sheetData sheetId="4687">
        <row r="4">
          <cell r="B4">
            <v>111874</v>
          </cell>
        </row>
      </sheetData>
      <sheetData sheetId="4688">
        <row r="4">
          <cell r="B4">
            <v>111874</v>
          </cell>
        </row>
      </sheetData>
      <sheetData sheetId="4689">
        <row r="4">
          <cell r="B4">
            <v>111874</v>
          </cell>
        </row>
      </sheetData>
      <sheetData sheetId="4690">
        <row r="4">
          <cell r="B4">
            <v>111874</v>
          </cell>
        </row>
      </sheetData>
      <sheetData sheetId="4691"/>
      <sheetData sheetId="4692"/>
      <sheetData sheetId="4693"/>
      <sheetData sheetId="4694"/>
      <sheetData sheetId="4695"/>
      <sheetData sheetId="4696">
        <row r="4">
          <cell r="B4">
            <v>111874</v>
          </cell>
        </row>
      </sheetData>
      <sheetData sheetId="4697">
        <row r="4">
          <cell r="B4">
            <v>111874</v>
          </cell>
        </row>
      </sheetData>
      <sheetData sheetId="4698">
        <row r="4">
          <cell r="B4">
            <v>111874</v>
          </cell>
        </row>
      </sheetData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>
        <row r="4">
          <cell r="B4">
            <v>111874</v>
          </cell>
        </row>
      </sheetData>
      <sheetData sheetId="4713"/>
      <sheetData sheetId="4714"/>
      <sheetData sheetId="4715">
        <row r="10">
          <cell r="F10">
            <v>1746.43</v>
          </cell>
        </row>
      </sheetData>
      <sheetData sheetId="4716">
        <row r="4">
          <cell r="B4">
            <v>111874</v>
          </cell>
        </row>
      </sheetData>
      <sheetData sheetId="4717"/>
      <sheetData sheetId="4718">
        <row r="4">
          <cell r="B4">
            <v>111874</v>
          </cell>
        </row>
      </sheetData>
      <sheetData sheetId="4719">
        <row r="4">
          <cell r="B4">
            <v>111874</v>
          </cell>
        </row>
      </sheetData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>
        <row r="4">
          <cell r="B4">
            <v>111874</v>
          </cell>
        </row>
      </sheetData>
      <sheetData sheetId="4732">
        <row r="4">
          <cell r="B4">
            <v>111874</v>
          </cell>
        </row>
      </sheetData>
      <sheetData sheetId="4733"/>
      <sheetData sheetId="4734">
        <row r="4">
          <cell r="B4">
            <v>111874</v>
          </cell>
        </row>
      </sheetData>
      <sheetData sheetId="4735"/>
      <sheetData sheetId="4736"/>
      <sheetData sheetId="4737"/>
      <sheetData sheetId="4738"/>
      <sheetData sheetId="4739">
        <row r="4">
          <cell r="B4">
            <v>111874</v>
          </cell>
        </row>
      </sheetData>
      <sheetData sheetId="4740">
        <row r="4">
          <cell r="B4">
            <v>111874</v>
          </cell>
        </row>
      </sheetData>
      <sheetData sheetId="4741">
        <row r="4">
          <cell r="B4">
            <v>111874</v>
          </cell>
        </row>
      </sheetData>
      <sheetData sheetId="4742">
        <row r="4">
          <cell r="B4">
            <v>111874</v>
          </cell>
        </row>
      </sheetData>
      <sheetData sheetId="4743">
        <row r="4">
          <cell r="B4">
            <v>111874</v>
          </cell>
        </row>
      </sheetData>
      <sheetData sheetId="4744"/>
      <sheetData sheetId="4745"/>
      <sheetData sheetId="4746"/>
      <sheetData sheetId="4747"/>
      <sheetData sheetId="4748"/>
      <sheetData sheetId="4749"/>
      <sheetData sheetId="4750"/>
      <sheetData sheetId="4751">
        <row r="4">
          <cell r="B4">
            <v>111874</v>
          </cell>
        </row>
      </sheetData>
      <sheetData sheetId="4752">
        <row r="10">
          <cell r="F10">
            <v>1746.43</v>
          </cell>
        </row>
      </sheetData>
      <sheetData sheetId="4753"/>
      <sheetData sheetId="4754">
        <row r="4">
          <cell r="B4">
            <v>111874</v>
          </cell>
        </row>
      </sheetData>
      <sheetData sheetId="4755">
        <row r="10">
          <cell r="F10">
            <v>1746.43</v>
          </cell>
        </row>
      </sheetData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>
        <row r="10">
          <cell r="F10">
            <v>1746.43</v>
          </cell>
        </row>
      </sheetData>
      <sheetData sheetId="4774"/>
      <sheetData sheetId="4775">
        <row r="4">
          <cell r="B4">
            <v>111874</v>
          </cell>
        </row>
      </sheetData>
      <sheetData sheetId="4776">
        <row r="4">
          <cell r="B4">
            <v>111874</v>
          </cell>
        </row>
      </sheetData>
      <sheetData sheetId="4777">
        <row r="4">
          <cell r="B4">
            <v>111874</v>
          </cell>
        </row>
      </sheetData>
      <sheetData sheetId="4778">
        <row r="4">
          <cell r="B4">
            <v>111874</v>
          </cell>
        </row>
      </sheetData>
      <sheetData sheetId="4779">
        <row r="4">
          <cell r="B4">
            <v>111874</v>
          </cell>
        </row>
      </sheetData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>
        <row r="10">
          <cell r="F10">
            <v>1746.43</v>
          </cell>
        </row>
      </sheetData>
      <sheetData sheetId="4793">
        <row r="4">
          <cell r="B4">
            <v>111874</v>
          </cell>
        </row>
      </sheetData>
      <sheetData sheetId="4794">
        <row r="4">
          <cell r="B4">
            <v>111874</v>
          </cell>
        </row>
      </sheetData>
      <sheetData sheetId="4795">
        <row r="4">
          <cell r="B4">
            <v>111874</v>
          </cell>
        </row>
      </sheetData>
      <sheetData sheetId="4796">
        <row r="4">
          <cell r="B4">
            <v>111874</v>
          </cell>
        </row>
      </sheetData>
      <sheetData sheetId="4797">
        <row r="4">
          <cell r="B4">
            <v>111874</v>
          </cell>
        </row>
      </sheetData>
      <sheetData sheetId="4798">
        <row r="4">
          <cell r="B4">
            <v>111874</v>
          </cell>
        </row>
      </sheetData>
      <sheetData sheetId="4799">
        <row r="4">
          <cell r="B4">
            <v>111874</v>
          </cell>
        </row>
      </sheetData>
      <sheetData sheetId="4800"/>
      <sheetData sheetId="4801"/>
      <sheetData sheetId="4802"/>
      <sheetData sheetId="4803"/>
      <sheetData sheetId="4804"/>
      <sheetData sheetId="4805"/>
      <sheetData sheetId="4806">
        <row r="4">
          <cell r="B4">
            <v>111874</v>
          </cell>
        </row>
      </sheetData>
      <sheetData sheetId="4807">
        <row r="4">
          <cell r="B4">
            <v>111874</v>
          </cell>
        </row>
      </sheetData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>
        <row r="4">
          <cell r="B4">
            <v>111874</v>
          </cell>
        </row>
      </sheetData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>
        <row r="4">
          <cell r="B4">
            <v>111874</v>
          </cell>
        </row>
      </sheetData>
      <sheetData sheetId="4840">
        <row r="4">
          <cell r="B4">
            <v>111874</v>
          </cell>
        </row>
      </sheetData>
      <sheetData sheetId="4841">
        <row r="4">
          <cell r="B4">
            <v>111874</v>
          </cell>
        </row>
      </sheetData>
      <sheetData sheetId="4842">
        <row r="4">
          <cell r="B4">
            <v>111874</v>
          </cell>
        </row>
      </sheetData>
      <sheetData sheetId="4843"/>
      <sheetData sheetId="4844"/>
      <sheetData sheetId="4845"/>
      <sheetData sheetId="4846">
        <row r="10">
          <cell r="F10">
            <v>1746.43</v>
          </cell>
        </row>
      </sheetData>
      <sheetData sheetId="4847">
        <row r="4">
          <cell r="B4">
            <v>111874</v>
          </cell>
        </row>
      </sheetData>
      <sheetData sheetId="4848">
        <row r="4">
          <cell r="B4">
            <v>111874</v>
          </cell>
        </row>
      </sheetData>
      <sheetData sheetId="4849">
        <row r="4">
          <cell r="B4">
            <v>111874</v>
          </cell>
        </row>
      </sheetData>
      <sheetData sheetId="4850">
        <row r="4">
          <cell r="B4">
            <v>111874</v>
          </cell>
        </row>
      </sheetData>
      <sheetData sheetId="4851">
        <row r="4">
          <cell r="B4">
            <v>111874</v>
          </cell>
        </row>
      </sheetData>
      <sheetData sheetId="4852">
        <row r="4">
          <cell r="B4">
            <v>111874</v>
          </cell>
        </row>
      </sheetData>
      <sheetData sheetId="4853">
        <row r="4">
          <cell r="B4">
            <v>111874</v>
          </cell>
        </row>
      </sheetData>
      <sheetData sheetId="4854"/>
      <sheetData sheetId="4855"/>
      <sheetData sheetId="4856"/>
      <sheetData sheetId="4857"/>
      <sheetData sheetId="4858"/>
      <sheetData sheetId="4859"/>
      <sheetData sheetId="4860">
        <row r="4">
          <cell r="B4">
            <v>111874</v>
          </cell>
        </row>
      </sheetData>
      <sheetData sheetId="4861">
        <row r="4">
          <cell r="B4">
            <v>111874</v>
          </cell>
        </row>
      </sheetData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>
        <row r="4">
          <cell r="B4">
            <v>111874</v>
          </cell>
        </row>
      </sheetData>
      <sheetData sheetId="4877"/>
      <sheetData sheetId="4878"/>
      <sheetData sheetId="4879">
        <row r="10">
          <cell r="F10">
            <v>1746.43</v>
          </cell>
        </row>
      </sheetData>
      <sheetData sheetId="4880">
        <row r="4">
          <cell r="B4">
            <v>111874</v>
          </cell>
        </row>
      </sheetData>
      <sheetData sheetId="4881">
        <row r="4">
          <cell r="B4">
            <v>111874</v>
          </cell>
        </row>
      </sheetData>
      <sheetData sheetId="4882">
        <row r="4">
          <cell r="B4">
            <v>111874</v>
          </cell>
        </row>
      </sheetData>
      <sheetData sheetId="4883">
        <row r="4">
          <cell r="B4">
            <v>111874</v>
          </cell>
        </row>
      </sheetData>
      <sheetData sheetId="4884">
        <row r="4">
          <cell r="B4">
            <v>111874</v>
          </cell>
        </row>
      </sheetData>
      <sheetData sheetId="4885">
        <row r="4">
          <cell r="B4">
            <v>111874</v>
          </cell>
        </row>
      </sheetData>
      <sheetData sheetId="4886">
        <row r="4">
          <cell r="B4">
            <v>111874</v>
          </cell>
        </row>
      </sheetData>
      <sheetData sheetId="4887">
        <row r="4">
          <cell r="B4">
            <v>111874</v>
          </cell>
        </row>
      </sheetData>
      <sheetData sheetId="4888">
        <row r="4">
          <cell r="B4">
            <v>111874</v>
          </cell>
        </row>
      </sheetData>
      <sheetData sheetId="4889">
        <row r="4">
          <cell r="B4">
            <v>111874</v>
          </cell>
        </row>
      </sheetData>
      <sheetData sheetId="4890"/>
      <sheetData sheetId="4891"/>
      <sheetData sheetId="4892"/>
      <sheetData sheetId="4893">
        <row r="10">
          <cell r="F10">
            <v>1746.43</v>
          </cell>
        </row>
      </sheetData>
      <sheetData sheetId="4894">
        <row r="4">
          <cell r="B4">
            <v>111874</v>
          </cell>
        </row>
      </sheetData>
      <sheetData sheetId="4895">
        <row r="4">
          <cell r="B4">
            <v>111874</v>
          </cell>
        </row>
      </sheetData>
      <sheetData sheetId="4896">
        <row r="4">
          <cell r="B4">
            <v>111874</v>
          </cell>
        </row>
      </sheetData>
      <sheetData sheetId="4897">
        <row r="4">
          <cell r="B4">
            <v>111874</v>
          </cell>
        </row>
      </sheetData>
      <sheetData sheetId="4898"/>
      <sheetData sheetId="4899"/>
      <sheetData sheetId="4900"/>
      <sheetData sheetId="4901"/>
      <sheetData sheetId="4902"/>
      <sheetData sheetId="4903"/>
      <sheetData sheetId="4904"/>
      <sheetData sheetId="4905">
        <row r="10">
          <cell r="F10">
            <v>1746.43</v>
          </cell>
        </row>
      </sheetData>
      <sheetData sheetId="4906">
        <row r="10">
          <cell r="F10">
            <v>1746.43</v>
          </cell>
        </row>
      </sheetData>
      <sheetData sheetId="4907">
        <row r="10">
          <cell r="F10">
            <v>1746.43</v>
          </cell>
        </row>
      </sheetData>
      <sheetData sheetId="4908"/>
      <sheetData sheetId="4909">
        <row r="4">
          <cell r="B4">
            <v>111874</v>
          </cell>
        </row>
      </sheetData>
      <sheetData sheetId="4910">
        <row r="4">
          <cell r="B4">
            <v>111874</v>
          </cell>
        </row>
      </sheetData>
      <sheetData sheetId="4911"/>
      <sheetData sheetId="4912">
        <row r="4">
          <cell r="B4">
            <v>111874</v>
          </cell>
        </row>
      </sheetData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>
        <row r="4">
          <cell r="B4">
            <v>111874</v>
          </cell>
        </row>
      </sheetData>
      <sheetData sheetId="4929">
        <row r="10">
          <cell r="F10">
            <v>1746.43</v>
          </cell>
        </row>
      </sheetData>
      <sheetData sheetId="4930"/>
      <sheetData sheetId="4931">
        <row r="4">
          <cell r="B4">
            <v>111874</v>
          </cell>
        </row>
      </sheetData>
      <sheetData sheetId="4932">
        <row r="4">
          <cell r="B4">
            <v>111874</v>
          </cell>
        </row>
      </sheetData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>
        <row r="10">
          <cell r="F10">
            <v>1746.43</v>
          </cell>
        </row>
      </sheetData>
      <sheetData sheetId="4959">
        <row r="10">
          <cell r="F10">
            <v>1746.43</v>
          </cell>
        </row>
      </sheetData>
      <sheetData sheetId="4960">
        <row r="10">
          <cell r="F10">
            <v>1746.43</v>
          </cell>
        </row>
      </sheetData>
      <sheetData sheetId="4961">
        <row r="10">
          <cell r="F10">
            <v>1746.43</v>
          </cell>
        </row>
      </sheetData>
      <sheetData sheetId="4962"/>
      <sheetData sheetId="4963">
        <row r="4">
          <cell r="B4">
            <v>111874</v>
          </cell>
        </row>
      </sheetData>
      <sheetData sheetId="4964">
        <row r="4">
          <cell r="B4">
            <v>111874</v>
          </cell>
        </row>
      </sheetData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>
        <row r="10">
          <cell r="F10">
            <v>1746.43</v>
          </cell>
        </row>
      </sheetData>
      <sheetData sheetId="4992">
        <row r="10">
          <cell r="F10">
            <v>1746.43</v>
          </cell>
        </row>
      </sheetData>
      <sheetData sheetId="4993">
        <row r="10">
          <cell r="F10">
            <v>1746.43</v>
          </cell>
        </row>
      </sheetData>
      <sheetData sheetId="4994">
        <row r="10">
          <cell r="F10">
            <v>1746.43</v>
          </cell>
        </row>
      </sheetData>
      <sheetData sheetId="4995">
        <row r="10">
          <cell r="F10">
            <v>1746.43</v>
          </cell>
        </row>
      </sheetData>
      <sheetData sheetId="4996">
        <row r="10">
          <cell r="F10">
            <v>1746.43</v>
          </cell>
        </row>
      </sheetData>
      <sheetData sheetId="4997">
        <row r="10">
          <cell r="F10">
            <v>1746.43</v>
          </cell>
        </row>
      </sheetData>
      <sheetData sheetId="4998"/>
      <sheetData sheetId="4999">
        <row r="4">
          <cell r="B4">
            <v>111874</v>
          </cell>
        </row>
      </sheetData>
      <sheetData sheetId="5000">
        <row r="4">
          <cell r="B4">
            <v>111874</v>
          </cell>
        </row>
      </sheetData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>
        <row r="4">
          <cell r="B4">
            <v>111874</v>
          </cell>
        </row>
      </sheetData>
      <sheetData sheetId="5011">
        <row r="4">
          <cell r="B4">
            <v>111874</v>
          </cell>
        </row>
      </sheetData>
      <sheetData sheetId="5012">
        <row r="4">
          <cell r="B4">
            <v>111874</v>
          </cell>
        </row>
      </sheetData>
      <sheetData sheetId="5013">
        <row r="4">
          <cell r="B4">
            <v>111874</v>
          </cell>
        </row>
      </sheetData>
      <sheetData sheetId="5014">
        <row r="4">
          <cell r="B4">
            <v>111874</v>
          </cell>
        </row>
      </sheetData>
      <sheetData sheetId="5015">
        <row r="4">
          <cell r="B4">
            <v>111874</v>
          </cell>
        </row>
      </sheetData>
      <sheetData sheetId="5016">
        <row r="4">
          <cell r="B4">
            <v>111874</v>
          </cell>
        </row>
      </sheetData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>
        <row r="4">
          <cell r="B4">
            <v>111874</v>
          </cell>
        </row>
      </sheetData>
      <sheetData sheetId="5044">
        <row r="4">
          <cell r="B4">
            <v>111874</v>
          </cell>
        </row>
      </sheetData>
      <sheetData sheetId="5045">
        <row r="4">
          <cell r="B4">
            <v>111874</v>
          </cell>
        </row>
      </sheetData>
      <sheetData sheetId="5046">
        <row r="4">
          <cell r="B4">
            <v>111874</v>
          </cell>
        </row>
      </sheetData>
      <sheetData sheetId="5047">
        <row r="4">
          <cell r="B4">
            <v>111874</v>
          </cell>
        </row>
      </sheetData>
      <sheetData sheetId="5048">
        <row r="4">
          <cell r="B4">
            <v>111874</v>
          </cell>
        </row>
      </sheetData>
      <sheetData sheetId="5049">
        <row r="4">
          <cell r="B4">
            <v>111874</v>
          </cell>
        </row>
      </sheetData>
      <sheetData sheetId="5050">
        <row r="4">
          <cell r="B4">
            <v>111874</v>
          </cell>
        </row>
      </sheetData>
      <sheetData sheetId="5051">
        <row r="4">
          <cell r="B4">
            <v>111874</v>
          </cell>
        </row>
      </sheetData>
      <sheetData sheetId="5052">
        <row r="4">
          <cell r="B4">
            <v>111874</v>
          </cell>
        </row>
      </sheetData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>
        <row r="4">
          <cell r="B4">
            <v>111874</v>
          </cell>
        </row>
      </sheetData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>
        <row r="10">
          <cell r="F10">
            <v>1746.43</v>
          </cell>
        </row>
      </sheetData>
      <sheetData sheetId="5085">
        <row r="4">
          <cell r="B4">
            <v>111874</v>
          </cell>
        </row>
      </sheetData>
      <sheetData sheetId="5086"/>
      <sheetData sheetId="5087">
        <row r="4">
          <cell r="B4">
            <v>111874</v>
          </cell>
        </row>
      </sheetData>
      <sheetData sheetId="5088">
        <row r="4">
          <cell r="B4">
            <v>111874</v>
          </cell>
        </row>
      </sheetData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>
        <row r="4">
          <cell r="B4">
            <v>111874</v>
          </cell>
        </row>
      </sheetData>
      <sheetData sheetId="5101"/>
      <sheetData sheetId="5102"/>
      <sheetData sheetId="5103">
        <row r="4">
          <cell r="B4">
            <v>111874</v>
          </cell>
        </row>
      </sheetData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>
        <row r="4">
          <cell r="B4">
            <v>111874</v>
          </cell>
        </row>
      </sheetData>
      <sheetData sheetId="5121">
        <row r="10">
          <cell r="F10">
            <v>1746.43</v>
          </cell>
        </row>
      </sheetData>
      <sheetData sheetId="5122"/>
      <sheetData sheetId="5123">
        <row r="4">
          <cell r="B4">
            <v>111874</v>
          </cell>
        </row>
      </sheetData>
      <sheetData sheetId="5124">
        <row r="10">
          <cell r="F10">
            <v>1746.43</v>
          </cell>
        </row>
      </sheetData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>
        <row r="10">
          <cell r="F10">
            <v>1746.43</v>
          </cell>
        </row>
      </sheetData>
      <sheetData sheetId="5153">
        <row r="10">
          <cell r="F10">
            <v>1746.43</v>
          </cell>
        </row>
      </sheetData>
      <sheetData sheetId="5154">
        <row r="10">
          <cell r="F10">
            <v>1746.43</v>
          </cell>
        </row>
      </sheetData>
      <sheetData sheetId="5155">
        <row r="10">
          <cell r="F10">
            <v>1746.43</v>
          </cell>
        </row>
      </sheetData>
      <sheetData sheetId="5156"/>
      <sheetData sheetId="5157">
        <row r="10">
          <cell r="F10">
            <v>1746.43</v>
          </cell>
        </row>
      </sheetData>
      <sheetData sheetId="5158">
        <row r="10">
          <cell r="F10">
            <v>1746.43</v>
          </cell>
        </row>
      </sheetData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>
        <row r="10">
          <cell r="F10">
            <v>1746.43</v>
          </cell>
        </row>
      </sheetData>
      <sheetData sheetId="5186">
        <row r="10">
          <cell r="F10">
            <v>1746.43</v>
          </cell>
        </row>
      </sheetData>
      <sheetData sheetId="5187">
        <row r="10">
          <cell r="F10">
            <v>1746.43</v>
          </cell>
        </row>
      </sheetData>
      <sheetData sheetId="5188">
        <row r="10">
          <cell r="F10">
            <v>1746.43</v>
          </cell>
        </row>
      </sheetData>
      <sheetData sheetId="5189">
        <row r="10">
          <cell r="F10">
            <v>1746.43</v>
          </cell>
        </row>
      </sheetData>
      <sheetData sheetId="5190">
        <row r="10">
          <cell r="F10">
            <v>1746.43</v>
          </cell>
        </row>
      </sheetData>
      <sheetData sheetId="5191">
        <row r="10">
          <cell r="F10">
            <v>1746.43</v>
          </cell>
        </row>
      </sheetData>
      <sheetData sheetId="5192"/>
      <sheetData sheetId="5193">
        <row r="10">
          <cell r="F10">
            <v>1746.43</v>
          </cell>
        </row>
      </sheetData>
      <sheetData sheetId="5194">
        <row r="10">
          <cell r="F10">
            <v>1746.43</v>
          </cell>
        </row>
      </sheetData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>
        <row r="10">
          <cell r="F10">
            <v>1746.43</v>
          </cell>
        </row>
      </sheetData>
      <sheetData sheetId="5371">
        <row r="10">
          <cell r="F10">
            <v>1746.43</v>
          </cell>
        </row>
      </sheetData>
      <sheetData sheetId="5372">
        <row r="10">
          <cell r="F10">
            <v>1746.43</v>
          </cell>
        </row>
      </sheetData>
      <sheetData sheetId="5373">
        <row r="10">
          <cell r="F10">
            <v>1746.43</v>
          </cell>
        </row>
      </sheetData>
      <sheetData sheetId="5374"/>
      <sheetData sheetId="5375">
        <row r="10">
          <cell r="F10">
            <v>1746.43</v>
          </cell>
        </row>
      </sheetData>
      <sheetData sheetId="5376">
        <row r="10">
          <cell r="F10">
            <v>1746.43</v>
          </cell>
        </row>
      </sheetData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>
        <row r="10">
          <cell r="F10">
            <v>1746.43</v>
          </cell>
        </row>
      </sheetData>
      <sheetData sheetId="5404">
        <row r="10">
          <cell r="F10">
            <v>1746.43</v>
          </cell>
        </row>
      </sheetData>
      <sheetData sheetId="5405">
        <row r="10">
          <cell r="F10">
            <v>1746.43</v>
          </cell>
        </row>
      </sheetData>
      <sheetData sheetId="5406">
        <row r="10">
          <cell r="F10">
            <v>1746.43</v>
          </cell>
        </row>
      </sheetData>
      <sheetData sheetId="5407">
        <row r="10">
          <cell r="F10">
            <v>1746.43</v>
          </cell>
        </row>
      </sheetData>
      <sheetData sheetId="5408">
        <row r="10">
          <cell r="F10">
            <v>1746.43</v>
          </cell>
        </row>
      </sheetData>
      <sheetData sheetId="5409">
        <row r="10">
          <cell r="F10">
            <v>1746.43</v>
          </cell>
        </row>
      </sheetData>
      <sheetData sheetId="5410"/>
      <sheetData sheetId="5411">
        <row r="10">
          <cell r="F10">
            <v>1746.43</v>
          </cell>
        </row>
      </sheetData>
      <sheetData sheetId="5412">
        <row r="10">
          <cell r="F10">
            <v>1746.43</v>
          </cell>
        </row>
      </sheetData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>
        <row r="4">
          <cell r="B4">
            <v>111874</v>
          </cell>
        </row>
      </sheetData>
      <sheetData sheetId="5423">
        <row r="4">
          <cell r="B4">
            <v>111874</v>
          </cell>
        </row>
      </sheetData>
      <sheetData sheetId="5424">
        <row r="4">
          <cell r="B4">
            <v>111874</v>
          </cell>
        </row>
      </sheetData>
      <sheetData sheetId="5425">
        <row r="4">
          <cell r="B4">
            <v>111874</v>
          </cell>
        </row>
      </sheetData>
      <sheetData sheetId="5426">
        <row r="4">
          <cell r="B4">
            <v>111874</v>
          </cell>
        </row>
      </sheetData>
      <sheetData sheetId="5427">
        <row r="4">
          <cell r="B4">
            <v>111874</v>
          </cell>
        </row>
      </sheetData>
      <sheetData sheetId="5428">
        <row r="4">
          <cell r="B4">
            <v>111874</v>
          </cell>
        </row>
      </sheetData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>
        <row r="4">
          <cell r="B4">
            <v>111874</v>
          </cell>
        </row>
      </sheetData>
      <sheetData sheetId="5456">
        <row r="4">
          <cell r="B4">
            <v>111874</v>
          </cell>
        </row>
      </sheetData>
      <sheetData sheetId="5457">
        <row r="4">
          <cell r="B4">
            <v>111874</v>
          </cell>
        </row>
      </sheetData>
      <sheetData sheetId="5458">
        <row r="4">
          <cell r="B4">
            <v>111874</v>
          </cell>
        </row>
      </sheetData>
      <sheetData sheetId="5459">
        <row r="4">
          <cell r="B4">
            <v>111874</v>
          </cell>
        </row>
      </sheetData>
      <sheetData sheetId="5460">
        <row r="4">
          <cell r="B4">
            <v>111874</v>
          </cell>
        </row>
      </sheetData>
      <sheetData sheetId="5461">
        <row r="4">
          <cell r="B4">
            <v>111874</v>
          </cell>
        </row>
      </sheetData>
      <sheetData sheetId="5462">
        <row r="4">
          <cell r="B4">
            <v>111874</v>
          </cell>
        </row>
      </sheetData>
      <sheetData sheetId="5463">
        <row r="4">
          <cell r="B4">
            <v>111874</v>
          </cell>
        </row>
      </sheetData>
      <sheetData sheetId="5464">
        <row r="4">
          <cell r="B4">
            <v>111874</v>
          </cell>
        </row>
      </sheetData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>
        <row r="4">
          <cell r="B4">
            <v>111874</v>
          </cell>
        </row>
      </sheetData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>
        <row r="10">
          <cell r="F10">
            <v>1746.43</v>
          </cell>
        </row>
      </sheetData>
      <sheetData sheetId="5497">
        <row r="4">
          <cell r="B4">
            <v>111874</v>
          </cell>
        </row>
      </sheetData>
      <sheetData sheetId="5498"/>
      <sheetData sheetId="5499">
        <row r="4">
          <cell r="B4">
            <v>111874</v>
          </cell>
        </row>
      </sheetData>
      <sheetData sheetId="5500">
        <row r="4">
          <cell r="B4">
            <v>111874</v>
          </cell>
        </row>
      </sheetData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>
        <row r="4">
          <cell r="B4">
            <v>111874</v>
          </cell>
        </row>
      </sheetData>
      <sheetData sheetId="5513"/>
      <sheetData sheetId="5514"/>
      <sheetData sheetId="5515">
        <row r="4">
          <cell r="B4">
            <v>111874</v>
          </cell>
        </row>
      </sheetData>
      <sheetData sheetId="5516"/>
      <sheetData sheetId="5517"/>
      <sheetData sheetId="5518"/>
      <sheetData sheetId="5519"/>
      <sheetData sheetId="5520"/>
      <sheetData sheetId="5521"/>
      <sheetData sheetId="5522">
        <row r="10">
          <cell r="F10">
            <v>1746.43</v>
          </cell>
        </row>
      </sheetData>
      <sheetData sheetId="5523"/>
      <sheetData sheetId="5524">
        <row r="10">
          <cell r="F10">
            <v>1746.43</v>
          </cell>
        </row>
      </sheetData>
      <sheetData sheetId="5525">
        <row r="10">
          <cell r="F10">
            <v>1746.43</v>
          </cell>
        </row>
      </sheetData>
      <sheetData sheetId="5526"/>
      <sheetData sheetId="5527"/>
      <sheetData sheetId="5528"/>
      <sheetData sheetId="5529"/>
      <sheetData sheetId="5530"/>
      <sheetData sheetId="5531"/>
      <sheetData sheetId="5532">
        <row r="4">
          <cell r="B4">
            <v>111874</v>
          </cell>
        </row>
      </sheetData>
      <sheetData sheetId="5533">
        <row r="10">
          <cell r="F10">
            <v>1746.43</v>
          </cell>
        </row>
      </sheetData>
      <sheetData sheetId="5534"/>
      <sheetData sheetId="5535">
        <row r="4">
          <cell r="B4">
            <v>111874</v>
          </cell>
        </row>
      </sheetData>
      <sheetData sheetId="5536">
        <row r="10">
          <cell r="F10">
            <v>1746.43</v>
          </cell>
        </row>
      </sheetData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>
        <row r="10">
          <cell r="F10">
            <v>1746.43</v>
          </cell>
        </row>
      </sheetData>
      <sheetData sheetId="5556"/>
      <sheetData sheetId="5557">
        <row r="10">
          <cell r="F10">
            <v>1746.43</v>
          </cell>
        </row>
      </sheetData>
      <sheetData sheetId="5558">
        <row r="10">
          <cell r="F10">
            <v>1746.43</v>
          </cell>
        </row>
      </sheetData>
      <sheetData sheetId="5559"/>
      <sheetData sheetId="5560">
        <row r="10">
          <cell r="F10">
            <v>1746.43</v>
          </cell>
        </row>
      </sheetData>
      <sheetData sheetId="5561">
        <row r="10">
          <cell r="F10">
            <v>1746.43</v>
          </cell>
        </row>
      </sheetData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>
        <row r="10">
          <cell r="F10">
            <v>1746.43</v>
          </cell>
        </row>
      </sheetData>
      <sheetData sheetId="5589">
        <row r="10">
          <cell r="F10">
            <v>1746.43</v>
          </cell>
        </row>
      </sheetData>
      <sheetData sheetId="5590">
        <row r="10">
          <cell r="F10">
            <v>1746.43</v>
          </cell>
        </row>
      </sheetData>
      <sheetData sheetId="5591">
        <row r="10">
          <cell r="F10">
            <v>1746.43</v>
          </cell>
        </row>
      </sheetData>
      <sheetData sheetId="5592"/>
      <sheetData sheetId="5593">
        <row r="10">
          <cell r="F10">
            <v>1746.43</v>
          </cell>
        </row>
      </sheetData>
      <sheetData sheetId="5594">
        <row r="10">
          <cell r="F10">
            <v>1746.43</v>
          </cell>
        </row>
      </sheetData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>
        <row r="10">
          <cell r="F10">
            <v>1746.43</v>
          </cell>
        </row>
      </sheetData>
      <sheetData sheetId="5622">
        <row r="10">
          <cell r="F10">
            <v>1746.43</v>
          </cell>
        </row>
      </sheetData>
      <sheetData sheetId="5623">
        <row r="10">
          <cell r="F10">
            <v>1746.43</v>
          </cell>
        </row>
      </sheetData>
      <sheetData sheetId="5624">
        <row r="10">
          <cell r="F10">
            <v>1746.43</v>
          </cell>
        </row>
      </sheetData>
      <sheetData sheetId="5625">
        <row r="10">
          <cell r="F10">
            <v>1746.43</v>
          </cell>
        </row>
      </sheetData>
      <sheetData sheetId="5626">
        <row r="10">
          <cell r="F10">
            <v>1746.43</v>
          </cell>
        </row>
      </sheetData>
      <sheetData sheetId="5627">
        <row r="10">
          <cell r="F10">
            <v>1746.43</v>
          </cell>
        </row>
      </sheetData>
      <sheetData sheetId="5628"/>
      <sheetData sheetId="5629">
        <row r="10">
          <cell r="F10">
            <v>1746.43</v>
          </cell>
        </row>
      </sheetData>
      <sheetData sheetId="5630">
        <row r="10">
          <cell r="F10">
            <v>1746.43</v>
          </cell>
        </row>
      </sheetData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>
        <row r="4">
          <cell r="B4">
            <v>111874</v>
          </cell>
        </row>
      </sheetData>
      <sheetData sheetId="5641">
        <row r="4">
          <cell r="B4">
            <v>111874</v>
          </cell>
        </row>
      </sheetData>
      <sheetData sheetId="5642">
        <row r="4">
          <cell r="B4">
            <v>111874</v>
          </cell>
        </row>
      </sheetData>
      <sheetData sheetId="5643">
        <row r="4">
          <cell r="B4">
            <v>111874</v>
          </cell>
        </row>
      </sheetData>
      <sheetData sheetId="5644">
        <row r="4">
          <cell r="B4">
            <v>111874</v>
          </cell>
        </row>
      </sheetData>
      <sheetData sheetId="5645">
        <row r="4">
          <cell r="B4">
            <v>111874</v>
          </cell>
        </row>
      </sheetData>
      <sheetData sheetId="5646">
        <row r="4">
          <cell r="B4">
            <v>111874</v>
          </cell>
        </row>
      </sheetData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>
        <row r="4">
          <cell r="B4">
            <v>111874</v>
          </cell>
        </row>
      </sheetData>
      <sheetData sheetId="5674">
        <row r="4">
          <cell r="B4">
            <v>111874</v>
          </cell>
        </row>
      </sheetData>
      <sheetData sheetId="5675">
        <row r="4">
          <cell r="B4">
            <v>111874</v>
          </cell>
        </row>
      </sheetData>
      <sheetData sheetId="5676">
        <row r="4">
          <cell r="B4">
            <v>111874</v>
          </cell>
        </row>
      </sheetData>
      <sheetData sheetId="5677">
        <row r="4">
          <cell r="B4">
            <v>111874</v>
          </cell>
        </row>
      </sheetData>
      <sheetData sheetId="5678">
        <row r="4">
          <cell r="B4">
            <v>111874</v>
          </cell>
        </row>
      </sheetData>
      <sheetData sheetId="5679">
        <row r="4">
          <cell r="B4">
            <v>111874</v>
          </cell>
        </row>
      </sheetData>
      <sheetData sheetId="5680">
        <row r="4">
          <cell r="B4">
            <v>111874</v>
          </cell>
        </row>
      </sheetData>
      <sheetData sheetId="5681">
        <row r="4">
          <cell r="B4">
            <v>111874</v>
          </cell>
        </row>
      </sheetData>
      <sheetData sheetId="5682">
        <row r="4">
          <cell r="B4">
            <v>111874</v>
          </cell>
        </row>
      </sheetData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>
        <row r="4">
          <cell r="B4">
            <v>111874</v>
          </cell>
        </row>
      </sheetData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>
        <row r="10">
          <cell r="F10">
            <v>1746.43</v>
          </cell>
        </row>
      </sheetData>
      <sheetData sheetId="5715">
        <row r="4">
          <cell r="B4">
            <v>111874</v>
          </cell>
        </row>
      </sheetData>
      <sheetData sheetId="5716"/>
      <sheetData sheetId="5717">
        <row r="4">
          <cell r="B4">
            <v>111874</v>
          </cell>
        </row>
      </sheetData>
      <sheetData sheetId="5718">
        <row r="4">
          <cell r="B4">
            <v>111874</v>
          </cell>
        </row>
      </sheetData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>
        <row r="4">
          <cell r="B4">
            <v>111874</v>
          </cell>
        </row>
      </sheetData>
      <sheetData sheetId="5731"/>
      <sheetData sheetId="5732"/>
      <sheetData sheetId="5733">
        <row r="4">
          <cell r="B4">
            <v>111874</v>
          </cell>
        </row>
      </sheetData>
      <sheetData sheetId="5734"/>
      <sheetData sheetId="5735"/>
      <sheetData sheetId="5736"/>
      <sheetData sheetId="5737"/>
      <sheetData sheetId="5738"/>
      <sheetData sheetId="5739"/>
      <sheetData sheetId="5740">
        <row r="10">
          <cell r="F10">
            <v>1746.43</v>
          </cell>
        </row>
      </sheetData>
      <sheetData sheetId="5741"/>
      <sheetData sheetId="5742">
        <row r="10">
          <cell r="F10">
            <v>1746.43</v>
          </cell>
        </row>
      </sheetData>
      <sheetData sheetId="5743">
        <row r="10">
          <cell r="F10">
            <v>1746.43</v>
          </cell>
        </row>
      </sheetData>
      <sheetData sheetId="5744"/>
      <sheetData sheetId="5745"/>
      <sheetData sheetId="5746"/>
      <sheetData sheetId="5747"/>
      <sheetData sheetId="5748"/>
      <sheetData sheetId="5749"/>
      <sheetData sheetId="5750">
        <row r="4">
          <cell r="B4">
            <v>111874</v>
          </cell>
        </row>
      </sheetData>
      <sheetData sheetId="5751">
        <row r="10">
          <cell r="F10">
            <v>1746.43</v>
          </cell>
        </row>
      </sheetData>
      <sheetData sheetId="5752"/>
      <sheetData sheetId="5753">
        <row r="4">
          <cell r="B4">
            <v>111874</v>
          </cell>
        </row>
      </sheetData>
      <sheetData sheetId="5754">
        <row r="10">
          <cell r="F10">
            <v>1746.43</v>
          </cell>
        </row>
      </sheetData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>
        <row r="10">
          <cell r="F10">
            <v>1746.43</v>
          </cell>
        </row>
      </sheetData>
      <sheetData sheetId="5774"/>
      <sheetData sheetId="5775">
        <row r="10">
          <cell r="F10">
            <v>1746.43</v>
          </cell>
        </row>
      </sheetData>
      <sheetData sheetId="5776">
        <row r="10">
          <cell r="F10">
            <v>1746.43</v>
          </cell>
        </row>
      </sheetData>
      <sheetData sheetId="5777"/>
      <sheetData sheetId="5778">
        <row r="10">
          <cell r="F10">
            <v>1746.43</v>
          </cell>
        </row>
      </sheetData>
      <sheetData sheetId="5779">
        <row r="10">
          <cell r="F10">
            <v>1746.43</v>
          </cell>
        </row>
      </sheetData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>
        <row r="10">
          <cell r="F10">
            <v>1746.43</v>
          </cell>
        </row>
      </sheetData>
      <sheetData sheetId="5807">
        <row r="10">
          <cell r="F10">
            <v>1746.43</v>
          </cell>
        </row>
      </sheetData>
      <sheetData sheetId="5808">
        <row r="10">
          <cell r="F10">
            <v>1746.43</v>
          </cell>
        </row>
      </sheetData>
      <sheetData sheetId="5809">
        <row r="10">
          <cell r="F10">
            <v>1746.43</v>
          </cell>
        </row>
      </sheetData>
      <sheetData sheetId="5810"/>
      <sheetData sheetId="5811">
        <row r="10">
          <cell r="F10">
            <v>1746.43</v>
          </cell>
        </row>
      </sheetData>
      <sheetData sheetId="5812">
        <row r="10">
          <cell r="F10">
            <v>1746.43</v>
          </cell>
        </row>
      </sheetData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>
        <row r="10">
          <cell r="F10">
            <v>1746.43</v>
          </cell>
        </row>
      </sheetData>
      <sheetData sheetId="5840">
        <row r="10">
          <cell r="F10">
            <v>1746.43</v>
          </cell>
        </row>
      </sheetData>
      <sheetData sheetId="5841">
        <row r="10">
          <cell r="F10">
            <v>1746.43</v>
          </cell>
        </row>
      </sheetData>
      <sheetData sheetId="5842">
        <row r="10">
          <cell r="F10">
            <v>1746.43</v>
          </cell>
        </row>
      </sheetData>
      <sheetData sheetId="5843">
        <row r="10">
          <cell r="F10">
            <v>1746.43</v>
          </cell>
        </row>
      </sheetData>
      <sheetData sheetId="5844">
        <row r="10">
          <cell r="F10">
            <v>1746.43</v>
          </cell>
        </row>
      </sheetData>
      <sheetData sheetId="5845">
        <row r="10">
          <cell r="F10">
            <v>1746.43</v>
          </cell>
        </row>
      </sheetData>
      <sheetData sheetId="5846"/>
      <sheetData sheetId="5847">
        <row r="10">
          <cell r="F10">
            <v>1746.43</v>
          </cell>
        </row>
      </sheetData>
      <sheetData sheetId="5848">
        <row r="10">
          <cell r="F10">
            <v>1746.43</v>
          </cell>
        </row>
      </sheetData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>
        <row r="4">
          <cell r="B4">
            <v>111874</v>
          </cell>
        </row>
      </sheetData>
      <sheetData sheetId="5859">
        <row r="4">
          <cell r="B4">
            <v>111874</v>
          </cell>
        </row>
      </sheetData>
      <sheetData sheetId="5860">
        <row r="4">
          <cell r="B4">
            <v>111874</v>
          </cell>
        </row>
      </sheetData>
      <sheetData sheetId="5861">
        <row r="4">
          <cell r="B4">
            <v>111874</v>
          </cell>
        </row>
      </sheetData>
      <sheetData sheetId="5862">
        <row r="4">
          <cell r="B4">
            <v>111874</v>
          </cell>
        </row>
      </sheetData>
      <sheetData sheetId="5863">
        <row r="4">
          <cell r="B4">
            <v>111874</v>
          </cell>
        </row>
      </sheetData>
      <sheetData sheetId="5864">
        <row r="4">
          <cell r="B4">
            <v>111874</v>
          </cell>
        </row>
      </sheetData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>
        <row r="4">
          <cell r="B4">
            <v>111874</v>
          </cell>
        </row>
      </sheetData>
      <sheetData sheetId="5892">
        <row r="4">
          <cell r="B4">
            <v>111874</v>
          </cell>
        </row>
      </sheetData>
      <sheetData sheetId="5893">
        <row r="4">
          <cell r="B4">
            <v>111874</v>
          </cell>
        </row>
      </sheetData>
      <sheetData sheetId="5894">
        <row r="4">
          <cell r="B4">
            <v>111874</v>
          </cell>
        </row>
      </sheetData>
      <sheetData sheetId="5895">
        <row r="4">
          <cell r="B4">
            <v>111874</v>
          </cell>
        </row>
      </sheetData>
      <sheetData sheetId="5896">
        <row r="4">
          <cell r="B4">
            <v>111874</v>
          </cell>
        </row>
      </sheetData>
      <sheetData sheetId="5897">
        <row r="4">
          <cell r="B4">
            <v>111874</v>
          </cell>
        </row>
      </sheetData>
      <sheetData sheetId="5898">
        <row r="4">
          <cell r="B4">
            <v>111874</v>
          </cell>
        </row>
      </sheetData>
      <sheetData sheetId="5899">
        <row r="4">
          <cell r="B4">
            <v>111874</v>
          </cell>
        </row>
      </sheetData>
      <sheetData sheetId="5900">
        <row r="4">
          <cell r="B4">
            <v>111874</v>
          </cell>
        </row>
      </sheetData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>
        <row r="4">
          <cell r="B4">
            <v>111874</v>
          </cell>
        </row>
      </sheetData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>
        <row r="10">
          <cell r="F10">
            <v>1746.43</v>
          </cell>
        </row>
      </sheetData>
      <sheetData sheetId="5933">
        <row r="4">
          <cell r="B4">
            <v>111874</v>
          </cell>
        </row>
      </sheetData>
      <sheetData sheetId="5934"/>
      <sheetData sheetId="5935">
        <row r="4">
          <cell r="B4">
            <v>111874</v>
          </cell>
        </row>
      </sheetData>
      <sheetData sheetId="5936">
        <row r="4">
          <cell r="B4">
            <v>111874</v>
          </cell>
        </row>
      </sheetData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>
        <row r="4">
          <cell r="B4">
            <v>111874</v>
          </cell>
        </row>
      </sheetData>
      <sheetData sheetId="5949"/>
      <sheetData sheetId="5950"/>
      <sheetData sheetId="5951">
        <row r="4">
          <cell r="B4">
            <v>111874</v>
          </cell>
        </row>
      </sheetData>
      <sheetData sheetId="5952"/>
      <sheetData sheetId="5953"/>
      <sheetData sheetId="5954"/>
      <sheetData sheetId="5955"/>
      <sheetData sheetId="5956"/>
      <sheetData sheetId="5957"/>
      <sheetData sheetId="5958">
        <row r="10">
          <cell r="F10">
            <v>1746.43</v>
          </cell>
        </row>
      </sheetData>
      <sheetData sheetId="5959"/>
      <sheetData sheetId="5960">
        <row r="10">
          <cell r="F10">
            <v>1746.43</v>
          </cell>
        </row>
      </sheetData>
      <sheetData sheetId="5961">
        <row r="10">
          <cell r="F10">
            <v>1746.43</v>
          </cell>
        </row>
      </sheetData>
      <sheetData sheetId="5962"/>
      <sheetData sheetId="5963"/>
      <sheetData sheetId="5964"/>
      <sheetData sheetId="5965"/>
      <sheetData sheetId="5966"/>
      <sheetData sheetId="5967"/>
      <sheetData sheetId="5968">
        <row r="4">
          <cell r="B4">
            <v>111874</v>
          </cell>
        </row>
      </sheetData>
      <sheetData sheetId="5969">
        <row r="10">
          <cell r="F10">
            <v>1746.43</v>
          </cell>
        </row>
      </sheetData>
      <sheetData sheetId="5970"/>
      <sheetData sheetId="5971">
        <row r="4">
          <cell r="B4">
            <v>111874</v>
          </cell>
        </row>
      </sheetData>
      <sheetData sheetId="5972">
        <row r="10">
          <cell r="F10">
            <v>1746.43</v>
          </cell>
        </row>
      </sheetData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>
        <row r="10">
          <cell r="F10">
            <v>1746.43</v>
          </cell>
        </row>
      </sheetData>
      <sheetData sheetId="5992"/>
      <sheetData sheetId="5993">
        <row r="10">
          <cell r="F10">
            <v>1746.43</v>
          </cell>
        </row>
      </sheetData>
      <sheetData sheetId="5994">
        <row r="10">
          <cell r="F10">
            <v>1746.43</v>
          </cell>
        </row>
      </sheetData>
      <sheetData sheetId="5995"/>
      <sheetData sheetId="5996">
        <row r="10">
          <cell r="F10">
            <v>1746.43</v>
          </cell>
        </row>
      </sheetData>
      <sheetData sheetId="5997">
        <row r="10">
          <cell r="F10">
            <v>1746.43</v>
          </cell>
        </row>
      </sheetData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>
        <row r="10">
          <cell r="F10">
            <v>1746.43</v>
          </cell>
        </row>
      </sheetData>
      <sheetData sheetId="6025">
        <row r="10">
          <cell r="F10">
            <v>1746.43</v>
          </cell>
        </row>
      </sheetData>
      <sheetData sheetId="6026">
        <row r="10">
          <cell r="F10">
            <v>1746.43</v>
          </cell>
        </row>
      </sheetData>
      <sheetData sheetId="6027">
        <row r="10">
          <cell r="F10">
            <v>1746.43</v>
          </cell>
        </row>
      </sheetData>
      <sheetData sheetId="6028"/>
      <sheetData sheetId="6029">
        <row r="10">
          <cell r="F10">
            <v>1746.43</v>
          </cell>
        </row>
      </sheetData>
      <sheetData sheetId="6030">
        <row r="10">
          <cell r="F10">
            <v>1746.43</v>
          </cell>
        </row>
      </sheetData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>
        <row r="10">
          <cell r="F10">
            <v>1746.43</v>
          </cell>
        </row>
      </sheetData>
      <sheetData sheetId="6058">
        <row r="10">
          <cell r="F10">
            <v>1746.43</v>
          </cell>
        </row>
      </sheetData>
      <sheetData sheetId="6059">
        <row r="10">
          <cell r="F10">
            <v>1746.43</v>
          </cell>
        </row>
      </sheetData>
      <sheetData sheetId="6060">
        <row r="10">
          <cell r="F10">
            <v>1746.43</v>
          </cell>
        </row>
      </sheetData>
      <sheetData sheetId="6061">
        <row r="10">
          <cell r="F10">
            <v>1746.43</v>
          </cell>
        </row>
      </sheetData>
      <sheetData sheetId="6062">
        <row r="10">
          <cell r="F10">
            <v>1746.43</v>
          </cell>
        </row>
      </sheetData>
      <sheetData sheetId="6063">
        <row r="10">
          <cell r="F10">
            <v>1746.43</v>
          </cell>
        </row>
      </sheetData>
      <sheetData sheetId="6064"/>
      <sheetData sheetId="6065">
        <row r="10">
          <cell r="F10">
            <v>1746.43</v>
          </cell>
        </row>
      </sheetData>
      <sheetData sheetId="6066">
        <row r="10">
          <cell r="F10">
            <v>1746.43</v>
          </cell>
        </row>
      </sheetData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>
        <row r="10">
          <cell r="F10">
            <v>1746.43</v>
          </cell>
        </row>
      </sheetData>
      <sheetData sheetId="6244">
        <row r="10">
          <cell r="F10">
            <v>1746.43</v>
          </cell>
        </row>
      </sheetData>
      <sheetData sheetId="6245">
        <row r="10">
          <cell r="F10">
            <v>1746.43</v>
          </cell>
        </row>
      </sheetData>
      <sheetData sheetId="6246">
        <row r="10">
          <cell r="F10">
            <v>1746.43</v>
          </cell>
        </row>
      </sheetData>
      <sheetData sheetId="6247"/>
      <sheetData sheetId="6248">
        <row r="10">
          <cell r="F10">
            <v>1746.43</v>
          </cell>
        </row>
      </sheetData>
      <sheetData sheetId="6249">
        <row r="10">
          <cell r="F10">
            <v>1746.43</v>
          </cell>
        </row>
      </sheetData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>
        <row r="10">
          <cell r="F10">
            <v>1746.43</v>
          </cell>
        </row>
      </sheetData>
      <sheetData sheetId="6277">
        <row r="10">
          <cell r="F10">
            <v>1746.43</v>
          </cell>
        </row>
      </sheetData>
      <sheetData sheetId="6278">
        <row r="10">
          <cell r="F10">
            <v>1746.43</v>
          </cell>
        </row>
      </sheetData>
      <sheetData sheetId="6279">
        <row r="10">
          <cell r="F10">
            <v>1746.43</v>
          </cell>
        </row>
      </sheetData>
      <sheetData sheetId="6280">
        <row r="10">
          <cell r="F10">
            <v>1746.43</v>
          </cell>
        </row>
      </sheetData>
      <sheetData sheetId="6281">
        <row r="10">
          <cell r="F10">
            <v>1746.43</v>
          </cell>
        </row>
      </sheetData>
      <sheetData sheetId="6282">
        <row r="10">
          <cell r="F10">
            <v>1746.43</v>
          </cell>
        </row>
      </sheetData>
      <sheetData sheetId="6283"/>
      <sheetData sheetId="6284">
        <row r="10">
          <cell r="F10">
            <v>1746.43</v>
          </cell>
        </row>
      </sheetData>
      <sheetData sheetId="6285">
        <row r="10">
          <cell r="F10">
            <v>1746.43</v>
          </cell>
        </row>
      </sheetData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>
        <row r="4">
          <cell r="B4">
            <v>111874</v>
          </cell>
        </row>
      </sheetData>
      <sheetData sheetId="6296">
        <row r="4">
          <cell r="B4">
            <v>111874</v>
          </cell>
        </row>
      </sheetData>
      <sheetData sheetId="6297">
        <row r="4">
          <cell r="B4">
            <v>111874</v>
          </cell>
        </row>
      </sheetData>
      <sheetData sheetId="6298">
        <row r="4">
          <cell r="B4">
            <v>111874</v>
          </cell>
        </row>
      </sheetData>
      <sheetData sheetId="6299">
        <row r="4">
          <cell r="B4">
            <v>111874</v>
          </cell>
        </row>
      </sheetData>
      <sheetData sheetId="6300">
        <row r="4">
          <cell r="B4">
            <v>111874</v>
          </cell>
        </row>
      </sheetData>
      <sheetData sheetId="6301">
        <row r="4">
          <cell r="B4">
            <v>111874</v>
          </cell>
        </row>
      </sheetData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>
        <row r="4">
          <cell r="B4">
            <v>111874</v>
          </cell>
        </row>
      </sheetData>
      <sheetData sheetId="6329">
        <row r="4">
          <cell r="B4">
            <v>111874</v>
          </cell>
        </row>
      </sheetData>
      <sheetData sheetId="6330">
        <row r="4">
          <cell r="B4">
            <v>111874</v>
          </cell>
        </row>
      </sheetData>
      <sheetData sheetId="6331">
        <row r="4">
          <cell r="B4">
            <v>111874</v>
          </cell>
        </row>
      </sheetData>
      <sheetData sheetId="6332">
        <row r="4">
          <cell r="B4">
            <v>111874</v>
          </cell>
        </row>
      </sheetData>
      <sheetData sheetId="6333">
        <row r="4">
          <cell r="B4">
            <v>111874</v>
          </cell>
        </row>
      </sheetData>
      <sheetData sheetId="6334">
        <row r="4">
          <cell r="B4">
            <v>111874</v>
          </cell>
        </row>
      </sheetData>
      <sheetData sheetId="6335">
        <row r="4">
          <cell r="B4">
            <v>111874</v>
          </cell>
        </row>
      </sheetData>
      <sheetData sheetId="6336">
        <row r="4">
          <cell r="B4">
            <v>111874</v>
          </cell>
        </row>
      </sheetData>
      <sheetData sheetId="6337">
        <row r="4">
          <cell r="B4">
            <v>111874</v>
          </cell>
        </row>
      </sheetData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>
        <row r="4">
          <cell r="B4">
            <v>111874</v>
          </cell>
        </row>
      </sheetData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>
        <row r="10">
          <cell r="F10">
            <v>1746.43</v>
          </cell>
        </row>
      </sheetData>
      <sheetData sheetId="6370">
        <row r="4">
          <cell r="B4">
            <v>111874</v>
          </cell>
        </row>
      </sheetData>
      <sheetData sheetId="6371"/>
      <sheetData sheetId="6372">
        <row r="4">
          <cell r="B4">
            <v>111874</v>
          </cell>
        </row>
      </sheetData>
      <sheetData sheetId="6373">
        <row r="4">
          <cell r="B4">
            <v>111874</v>
          </cell>
        </row>
      </sheetData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>
        <row r="4">
          <cell r="B4">
            <v>111874</v>
          </cell>
        </row>
      </sheetData>
      <sheetData sheetId="6386"/>
      <sheetData sheetId="6387"/>
      <sheetData sheetId="6388">
        <row r="4">
          <cell r="B4">
            <v>111874</v>
          </cell>
        </row>
      </sheetData>
      <sheetData sheetId="6389"/>
      <sheetData sheetId="6390"/>
      <sheetData sheetId="6391"/>
      <sheetData sheetId="6392"/>
      <sheetData sheetId="6393"/>
      <sheetData sheetId="6394"/>
      <sheetData sheetId="6395"/>
      <sheetData sheetId="6396">
        <row r="10">
          <cell r="F10">
            <v>1746.43</v>
          </cell>
        </row>
      </sheetData>
      <sheetData sheetId="6397"/>
      <sheetData sheetId="6398">
        <row r="10">
          <cell r="F10">
            <v>1746.43</v>
          </cell>
        </row>
      </sheetData>
      <sheetData sheetId="6399">
        <row r="10">
          <cell r="F10">
            <v>1746.43</v>
          </cell>
        </row>
      </sheetData>
      <sheetData sheetId="6400"/>
      <sheetData sheetId="6401"/>
      <sheetData sheetId="6402"/>
      <sheetData sheetId="6403"/>
      <sheetData sheetId="6404"/>
      <sheetData sheetId="6405">
        <row r="4">
          <cell r="B4">
            <v>111874</v>
          </cell>
        </row>
      </sheetData>
      <sheetData sheetId="6406">
        <row r="10">
          <cell r="F10">
            <v>1746.43</v>
          </cell>
        </row>
      </sheetData>
      <sheetData sheetId="6407"/>
      <sheetData sheetId="6408">
        <row r="4">
          <cell r="B4">
            <v>111874</v>
          </cell>
        </row>
      </sheetData>
      <sheetData sheetId="6409">
        <row r="10">
          <cell r="F10">
            <v>1746.43</v>
          </cell>
        </row>
      </sheetData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>
        <row r="10">
          <cell r="F10">
            <v>1746.43</v>
          </cell>
        </row>
      </sheetData>
      <sheetData sheetId="6430"/>
      <sheetData sheetId="6431">
        <row r="10">
          <cell r="F10">
            <v>1746.43</v>
          </cell>
        </row>
      </sheetData>
      <sheetData sheetId="6432">
        <row r="10">
          <cell r="F10">
            <v>1746.43</v>
          </cell>
        </row>
      </sheetData>
      <sheetData sheetId="6433"/>
      <sheetData sheetId="6434">
        <row r="10">
          <cell r="F10">
            <v>1746.43</v>
          </cell>
        </row>
      </sheetData>
      <sheetData sheetId="6435">
        <row r="10">
          <cell r="F10">
            <v>1746.43</v>
          </cell>
        </row>
      </sheetData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>
        <row r="10">
          <cell r="F10">
            <v>1746.43</v>
          </cell>
        </row>
      </sheetData>
      <sheetData sheetId="6463">
        <row r="10">
          <cell r="F10">
            <v>1746.43</v>
          </cell>
        </row>
      </sheetData>
      <sheetData sheetId="6464">
        <row r="10">
          <cell r="F10">
            <v>1746.43</v>
          </cell>
        </row>
      </sheetData>
      <sheetData sheetId="6465">
        <row r="10">
          <cell r="F10">
            <v>1746.43</v>
          </cell>
        </row>
      </sheetData>
      <sheetData sheetId="6466"/>
      <sheetData sheetId="6467">
        <row r="10">
          <cell r="F10">
            <v>1746.43</v>
          </cell>
        </row>
      </sheetData>
      <sheetData sheetId="6468">
        <row r="10">
          <cell r="F10">
            <v>1746.43</v>
          </cell>
        </row>
      </sheetData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>
        <row r="10">
          <cell r="F10">
            <v>1746.43</v>
          </cell>
        </row>
      </sheetData>
      <sheetData sheetId="6496">
        <row r="10">
          <cell r="F10">
            <v>1746.43</v>
          </cell>
        </row>
      </sheetData>
      <sheetData sheetId="6497">
        <row r="10">
          <cell r="F10">
            <v>1746.43</v>
          </cell>
        </row>
      </sheetData>
      <sheetData sheetId="6498">
        <row r="10">
          <cell r="F10">
            <v>1746.43</v>
          </cell>
        </row>
      </sheetData>
      <sheetData sheetId="6499">
        <row r="10">
          <cell r="F10">
            <v>1746.43</v>
          </cell>
        </row>
      </sheetData>
      <sheetData sheetId="6500">
        <row r="10">
          <cell r="F10">
            <v>1746.43</v>
          </cell>
        </row>
      </sheetData>
      <sheetData sheetId="6501">
        <row r="10">
          <cell r="F10">
            <v>1746.43</v>
          </cell>
        </row>
      </sheetData>
      <sheetData sheetId="6502"/>
      <sheetData sheetId="6503">
        <row r="10">
          <cell r="F10">
            <v>1746.43</v>
          </cell>
        </row>
      </sheetData>
      <sheetData sheetId="6504">
        <row r="10">
          <cell r="F10">
            <v>1746.43</v>
          </cell>
        </row>
      </sheetData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>
        <row r="10">
          <cell r="F10">
            <v>1746.43</v>
          </cell>
        </row>
      </sheetData>
      <sheetData sheetId="6682">
        <row r="10">
          <cell r="F10">
            <v>1746.43</v>
          </cell>
        </row>
      </sheetData>
      <sheetData sheetId="6683">
        <row r="10">
          <cell r="F10">
            <v>1746.43</v>
          </cell>
        </row>
      </sheetData>
      <sheetData sheetId="6684">
        <row r="10">
          <cell r="F10">
            <v>1746.43</v>
          </cell>
        </row>
      </sheetData>
      <sheetData sheetId="6685"/>
      <sheetData sheetId="6686">
        <row r="10">
          <cell r="F10">
            <v>1746.43</v>
          </cell>
        </row>
      </sheetData>
      <sheetData sheetId="6687">
        <row r="10">
          <cell r="F10">
            <v>1746.43</v>
          </cell>
        </row>
      </sheetData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>
        <row r="10">
          <cell r="F10">
            <v>1746.43</v>
          </cell>
        </row>
      </sheetData>
      <sheetData sheetId="6715">
        <row r="10">
          <cell r="F10">
            <v>1746.43</v>
          </cell>
        </row>
      </sheetData>
      <sheetData sheetId="6716">
        <row r="10">
          <cell r="F10">
            <v>1746.43</v>
          </cell>
        </row>
      </sheetData>
      <sheetData sheetId="6717">
        <row r="10">
          <cell r="F10">
            <v>1746.43</v>
          </cell>
        </row>
      </sheetData>
      <sheetData sheetId="6718">
        <row r="10">
          <cell r="F10">
            <v>1746.43</v>
          </cell>
        </row>
      </sheetData>
      <sheetData sheetId="6719">
        <row r="10">
          <cell r="F10">
            <v>1746.43</v>
          </cell>
        </row>
      </sheetData>
      <sheetData sheetId="6720">
        <row r="10">
          <cell r="F10">
            <v>1746.43</v>
          </cell>
        </row>
      </sheetData>
      <sheetData sheetId="6721"/>
      <sheetData sheetId="6722">
        <row r="10">
          <cell r="F10">
            <v>1746.43</v>
          </cell>
        </row>
      </sheetData>
      <sheetData sheetId="6723">
        <row r="10">
          <cell r="F10">
            <v>1746.43</v>
          </cell>
        </row>
      </sheetData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>
        <row r="4">
          <cell r="B4">
            <v>111874</v>
          </cell>
        </row>
      </sheetData>
      <sheetData sheetId="6734">
        <row r="4">
          <cell r="B4">
            <v>111874</v>
          </cell>
        </row>
      </sheetData>
      <sheetData sheetId="6735">
        <row r="4">
          <cell r="B4">
            <v>111874</v>
          </cell>
        </row>
      </sheetData>
      <sheetData sheetId="6736">
        <row r="4">
          <cell r="B4">
            <v>111874</v>
          </cell>
        </row>
      </sheetData>
      <sheetData sheetId="6737">
        <row r="4">
          <cell r="B4">
            <v>111874</v>
          </cell>
        </row>
      </sheetData>
      <sheetData sheetId="6738">
        <row r="4">
          <cell r="B4">
            <v>111874</v>
          </cell>
        </row>
      </sheetData>
      <sheetData sheetId="6739">
        <row r="4">
          <cell r="B4">
            <v>111874</v>
          </cell>
        </row>
      </sheetData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>
        <row r="4">
          <cell r="B4">
            <v>111874</v>
          </cell>
        </row>
      </sheetData>
      <sheetData sheetId="6767">
        <row r="4">
          <cell r="B4">
            <v>111874</v>
          </cell>
        </row>
      </sheetData>
      <sheetData sheetId="6768">
        <row r="4">
          <cell r="B4">
            <v>111874</v>
          </cell>
        </row>
      </sheetData>
      <sheetData sheetId="6769">
        <row r="4">
          <cell r="B4">
            <v>111874</v>
          </cell>
        </row>
      </sheetData>
      <sheetData sheetId="6770">
        <row r="4">
          <cell r="B4">
            <v>111874</v>
          </cell>
        </row>
      </sheetData>
      <sheetData sheetId="6771">
        <row r="4">
          <cell r="B4">
            <v>111874</v>
          </cell>
        </row>
      </sheetData>
      <sheetData sheetId="6772">
        <row r="4">
          <cell r="B4">
            <v>111874</v>
          </cell>
        </row>
      </sheetData>
      <sheetData sheetId="6773">
        <row r="4">
          <cell r="B4">
            <v>111874</v>
          </cell>
        </row>
      </sheetData>
      <sheetData sheetId="6774">
        <row r="4">
          <cell r="B4">
            <v>111874</v>
          </cell>
        </row>
      </sheetData>
      <sheetData sheetId="6775">
        <row r="4">
          <cell r="B4">
            <v>111874</v>
          </cell>
        </row>
      </sheetData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>
        <row r="4">
          <cell r="B4">
            <v>111874</v>
          </cell>
        </row>
      </sheetData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>
        <row r="10">
          <cell r="F10">
            <v>1746.43</v>
          </cell>
        </row>
      </sheetData>
      <sheetData sheetId="6808">
        <row r="4">
          <cell r="B4">
            <v>111874</v>
          </cell>
        </row>
      </sheetData>
      <sheetData sheetId="6809"/>
      <sheetData sheetId="6810">
        <row r="4">
          <cell r="B4">
            <v>111874</v>
          </cell>
        </row>
      </sheetData>
      <sheetData sheetId="6811">
        <row r="4">
          <cell r="B4">
            <v>111874</v>
          </cell>
        </row>
      </sheetData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>
        <row r="4">
          <cell r="B4">
            <v>111874</v>
          </cell>
        </row>
      </sheetData>
      <sheetData sheetId="6824"/>
      <sheetData sheetId="6825"/>
      <sheetData sheetId="6826">
        <row r="4">
          <cell r="B4">
            <v>111874</v>
          </cell>
        </row>
      </sheetData>
      <sheetData sheetId="6827"/>
      <sheetData sheetId="6828"/>
      <sheetData sheetId="6829"/>
      <sheetData sheetId="6830"/>
      <sheetData sheetId="6831"/>
      <sheetData sheetId="6832"/>
      <sheetData sheetId="6833"/>
      <sheetData sheetId="6834">
        <row r="10">
          <cell r="F10">
            <v>1746.43</v>
          </cell>
        </row>
      </sheetData>
      <sheetData sheetId="6835"/>
      <sheetData sheetId="6836">
        <row r="10">
          <cell r="F10">
            <v>1746.43</v>
          </cell>
        </row>
      </sheetData>
      <sheetData sheetId="6837">
        <row r="10">
          <cell r="F10">
            <v>1746.43</v>
          </cell>
        </row>
      </sheetData>
      <sheetData sheetId="6838"/>
      <sheetData sheetId="6839"/>
      <sheetData sheetId="6840"/>
      <sheetData sheetId="6841"/>
      <sheetData sheetId="6842"/>
      <sheetData sheetId="6843">
        <row r="4">
          <cell r="B4">
            <v>111874</v>
          </cell>
        </row>
      </sheetData>
      <sheetData sheetId="6844">
        <row r="10">
          <cell r="F10">
            <v>1746.43</v>
          </cell>
        </row>
      </sheetData>
      <sheetData sheetId="6845"/>
      <sheetData sheetId="6846">
        <row r="4">
          <cell r="B4">
            <v>111874</v>
          </cell>
        </row>
      </sheetData>
      <sheetData sheetId="6847">
        <row r="10">
          <cell r="F10">
            <v>1746.43</v>
          </cell>
        </row>
      </sheetData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>
        <row r="10">
          <cell r="F10">
            <v>1746.43</v>
          </cell>
        </row>
      </sheetData>
      <sheetData sheetId="6868"/>
      <sheetData sheetId="6869">
        <row r="10">
          <cell r="F10">
            <v>1746.43</v>
          </cell>
        </row>
      </sheetData>
      <sheetData sheetId="6870">
        <row r="10">
          <cell r="F10">
            <v>1746.43</v>
          </cell>
        </row>
      </sheetData>
      <sheetData sheetId="6871"/>
      <sheetData sheetId="6872">
        <row r="10">
          <cell r="F10">
            <v>1746.43</v>
          </cell>
        </row>
      </sheetData>
      <sheetData sheetId="6873">
        <row r="10">
          <cell r="F10">
            <v>1746.43</v>
          </cell>
        </row>
      </sheetData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>
        <row r="10">
          <cell r="F10">
            <v>1746.43</v>
          </cell>
        </row>
      </sheetData>
      <sheetData sheetId="6901">
        <row r="10">
          <cell r="F10">
            <v>1746.43</v>
          </cell>
        </row>
      </sheetData>
      <sheetData sheetId="6902">
        <row r="10">
          <cell r="F10">
            <v>1746.43</v>
          </cell>
        </row>
      </sheetData>
      <sheetData sheetId="6903">
        <row r="10">
          <cell r="F10">
            <v>1746.43</v>
          </cell>
        </row>
      </sheetData>
      <sheetData sheetId="6904">
        <row r="10">
          <cell r="F10">
            <v>1746.43</v>
          </cell>
        </row>
      </sheetData>
      <sheetData sheetId="6905">
        <row r="10">
          <cell r="F10">
            <v>1746.43</v>
          </cell>
        </row>
      </sheetData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>
        <row r="10">
          <cell r="F10">
            <v>1746.43</v>
          </cell>
        </row>
      </sheetData>
      <sheetData sheetId="6934">
        <row r="10">
          <cell r="F10">
            <v>1746.43</v>
          </cell>
        </row>
      </sheetData>
      <sheetData sheetId="6935">
        <row r="10">
          <cell r="F10">
            <v>1746.43</v>
          </cell>
        </row>
      </sheetData>
      <sheetData sheetId="6936">
        <row r="10">
          <cell r="F10">
            <v>1746.43</v>
          </cell>
        </row>
      </sheetData>
      <sheetData sheetId="6937">
        <row r="10">
          <cell r="F10">
            <v>1746.43</v>
          </cell>
        </row>
      </sheetData>
      <sheetData sheetId="6938">
        <row r="10">
          <cell r="F10">
            <v>1746.43</v>
          </cell>
        </row>
      </sheetData>
      <sheetData sheetId="6939">
        <row r="10">
          <cell r="F10">
            <v>1746.43</v>
          </cell>
        </row>
      </sheetData>
      <sheetData sheetId="6940">
        <row r="10">
          <cell r="F10">
            <v>1746.43</v>
          </cell>
        </row>
      </sheetData>
      <sheetData sheetId="6941">
        <row r="10">
          <cell r="F10">
            <v>1746.43</v>
          </cell>
        </row>
      </sheetData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>
        <row r="10">
          <cell r="F10">
            <v>1746.43</v>
          </cell>
        </row>
      </sheetData>
      <sheetData sheetId="7120">
        <row r="10">
          <cell r="F10">
            <v>1746.43</v>
          </cell>
        </row>
      </sheetData>
      <sheetData sheetId="7121">
        <row r="10">
          <cell r="F10">
            <v>1746.43</v>
          </cell>
        </row>
      </sheetData>
      <sheetData sheetId="7122">
        <row r="10">
          <cell r="F10">
            <v>1746.43</v>
          </cell>
        </row>
      </sheetData>
      <sheetData sheetId="7123"/>
      <sheetData sheetId="7124">
        <row r="10">
          <cell r="F10">
            <v>1746.43</v>
          </cell>
        </row>
      </sheetData>
      <sheetData sheetId="7125">
        <row r="10">
          <cell r="F10">
            <v>1746.43</v>
          </cell>
        </row>
      </sheetData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>
        <row r="10">
          <cell r="F10">
            <v>1746.43</v>
          </cell>
        </row>
      </sheetData>
      <sheetData sheetId="7153">
        <row r="10">
          <cell r="F10">
            <v>1746.43</v>
          </cell>
        </row>
      </sheetData>
      <sheetData sheetId="7154">
        <row r="10">
          <cell r="F10">
            <v>1746.43</v>
          </cell>
        </row>
      </sheetData>
      <sheetData sheetId="7155">
        <row r="10">
          <cell r="F10">
            <v>1746.43</v>
          </cell>
        </row>
      </sheetData>
      <sheetData sheetId="7156">
        <row r="10">
          <cell r="F10">
            <v>1746.43</v>
          </cell>
        </row>
      </sheetData>
      <sheetData sheetId="7157">
        <row r="10">
          <cell r="F10">
            <v>1746.43</v>
          </cell>
        </row>
      </sheetData>
      <sheetData sheetId="7158">
        <row r="10">
          <cell r="F10">
            <v>1746.43</v>
          </cell>
        </row>
      </sheetData>
      <sheetData sheetId="7159"/>
      <sheetData sheetId="7160">
        <row r="10">
          <cell r="F10">
            <v>1746.43</v>
          </cell>
        </row>
      </sheetData>
      <sheetData sheetId="7161">
        <row r="10">
          <cell r="F10">
            <v>1746.43</v>
          </cell>
        </row>
      </sheetData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>
        <row r="10">
          <cell r="F10">
            <v>1746.43</v>
          </cell>
        </row>
      </sheetData>
      <sheetData sheetId="7339">
        <row r="10">
          <cell r="F10">
            <v>1746.43</v>
          </cell>
        </row>
      </sheetData>
      <sheetData sheetId="7340">
        <row r="10">
          <cell r="F10">
            <v>1746.43</v>
          </cell>
        </row>
      </sheetData>
      <sheetData sheetId="7341">
        <row r="10">
          <cell r="F10">
            <v>1746.43</v>
          </cell>
        </row>
      </sheetData>
      <sheetData sheetId="7342"/>
      <sheetData sheetId="7343">
        <row r="10">
          <cell r="F10">
            <v>1746.43</v>
          </cell>
        </row>
      </sheetData>
      <sheetData sheetId="7344">
        <row r="10">
          <cell r="F10">
            <v>1746.43</v>
          </cell>
        </row>
      </sheetData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>
        <row r="10">
          <cell r="F10">
            <v>1746.43</v>
          </cell>
        </row>
      </sheetData>
      <sheetData sheetId="7372">
        <row r="10">
          <cell r="F10">
            <v>1746.43</v>
          </cell>
        </row>
      </sheetData>
      <sheetData sheetId="7373">
        <row r="10">
          <cell r="F10">
            <v>1746.43</v>
          </cell>
        </row>
      </sheetData>
      <sheetData sheetId="7374">
        <row r="10">
          <cell r="F10">
            <v>1746.43</v>
          </cell>
        </row>
      </sheetData>
      <sheetData sheetId="7375">
        <row r="10">
          <cell r="F10">
            <v>1746.43</v>
          </cell>
        </row>
      </sheetData>
      <sheetData sheetId="7376">
        <row r="10">
          <cell r="F10">
            <v>1746.43</v>
          </cell>
        </row>
      </sheetData>
      <sheetData sheetId="7377">
        <row r="10">
          <cell r="F10">
            <v>1746.43</v>
          </cell>
        </row>
      </sheetData>
      <sheetData sheetId="7378"/>
      <sheetData sheetId="7379">
        <row r="10">
          <cell r="F10">
            <v>1746.43</v>
          </cell>
        </row>
      </sheetData>
      <sheetData sheetId="7380">
        <row r="10">
          <cell r="F10">
            <v>1746.43</v>
          </cell>
        </row>
      </sheetData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>
        <row r="4">
          <cell r="B4">
            <v>111874</v>
          </cell>
        </row>
      </sheetData>
      <sheetData sheetId="7391">
        <row r="4">
          <cell r="B4">
            <v>111874</v>
          </cell>
        </row>
      </sheetData>
      <sheetData sheetId="7392">
        <row r="4">
          <cell r="B4">
            <v>111874</v>
          </cell>
        </row>
      </sheetData>
      <sheetData sheetId="7393">
        <row r="4">
          <cell r="B4">
            <v>111874</v>
          </cell>
        </row>
      </sheetData>
      <sheetData sheetId="7394">
        <row r="4">
          <cell r="B4">
            <v>111874</v>
          </cell>
        </row>
      </sheetData>
      <sheetData sheetId="7395">
        <row r="4">
          <cell r="B4">
            <v>111874</v>
          </cell>
        </row>
      </sheetData>
      <sheetData sheetId="7396">
        <row r="4">
          <cell r="B4">
            <v>111874</v>
          </cell>
        </row>
      </sheetData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>
        <row r="4">
          <cell r="B4">
            <v>111874</v>
          </cell>
        </row>
      </sheetData>
      <sheetData sheetId="7424">
        <row r="4">
          <cell r="B4">
            <v>111874</v>
          </cell>
        </row>
      </sheetData>
      <sheetData sheetId="7425">
        <row r="4">
          <cell r="B4">
            <v>111874</v>
          </cell>
        </row>
      </sheetData>
      <sheetData sheetId="7426">
        <row r="4">
          <cell r="B4">
            <v>111874</v>
          </cell>
        </row>
      </sheetData>
      <sheetData sheetId="7427">
        <row r="4">
          <cell r="B4">
            <v>111874</v>
          </cell>
        </row>
      </sheetData>
      <sheetData sheetId="7428">
        <row r="4">
          <cell r="B4">
            <v>111874</v>
          </cell>
        </row>
      </sheetData>
      <sheetData sheetId="7429">
        <row r="4">
          <cell r="B4">
            <v>111874</v>
          </cell>
        </row>
      </sheetData>
      <sheetData sheetId="7430">
        <row r="4">
          <cell r="B4">
            <v>111874</v>
          </cell>
        </row>
      </sheetData>
      <sheetData sheetId="7431">
        <row r="4">
          <cell r="B4">
            <v>111874</v>
          </cell>
        </row>
      </sheetData>
      <sheetData sheetId="7432">
        <row r="4">
          <cell r="B4">
            <v>111874</v>
          </cell>
        </row>
      </sheetData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>
        <row r="4">
          <cell r="B4">
            <v>111874</v>
          </cell>
        </row>
      </sheetData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>
        <row r="10">
          <cell r="F10">
            <v>1746.43</v>
          </cell>
        </row>
      </sheetData>
      <sheetData sheetId="7465">
        <row r="4">
          <cell r="B4">
            <v>111874</v>
          </cell>
        </row>
      </sheetData>
      <sheetData sheetId="7466"/>
      <sheetData sheetId="7467">
        <row r="4">
          <cell r="B4">
            <v>111874</v>
          </cell>
        </row>
      </sheetData>
      <sheetData sheetId="7468">
        <row r="4">
          <cell r="B4">
            <v>111874</v>
          </cell>
        </row>
      </sheetData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>
        <row r="4">
          <cell r="B4">
            <v>111874</v>
          </cell>
        </row>
      </sheetData>
      <sheetData sheetId="7481"/>
      <sheetData sheetId="7482"/>
      <sheetData sheetId="7483">
        <row r="4">
          <cell r="B4">
            <v>111874</v>
          </cell>
        </row>
      </sheetData>
      <sheetData sheetId="7484"/>
      <sheetData sheetId="7485"/>
      <sheetData sheetId="7486"/>
      <sheetData sheetId="7487"/>
      <sheetData sheetId="7488"/>
      <sheetData sheetId="7489"/>
      <sheetData sheetId="7490"/>
      <sheetData sheetId="7491">
        <row r="10">
          <cell r="F10">
            <v>1746.43</v>
          </cell>
        </row>
      </sheetData>
      <sheetData sheetId="7492"/>
      <sheetData sheetId="7493">
        <row r="10">
          <cell r="F10">
            <v>1746.43</v>
          </cell>
        </row>
      </sheetData>
      <sheetData sheetId="7494">
        <row r="10">
          <cell r="F10">
            <v>1746.43</v>
          </cell>
        </row>
      </sheetData>
      <sheetData sheetId="7495"/>
      <sheetData sheetId="7496"/>
      <sheetData sheetId="7497"/>
      <sheetData sheetId="7498"/>
      <sheetData sheetId="7499"/>
      <sheetData sheetId="7500">
        <row r="4">
          <cell r="B4">
            <v>111874</v>
          </cell>
        </row>
      </sheetData>
      <sheetData sheetId="7501">
        <row r="10">
          <cell r="F10">
            <v>1746.43</v>
          </cell>
        </row>
      </sheetData>
      <sheetData sheetId="7502"/>
      <sheetData sheetId="7503">
        <row r="4">
          <cell r="B4">
            <v>111874</v>
          </cell>
        </row>
      </sheetData>
      <sheetData sheetId="7504">
        <row r="10">
          <cell r="F10">
            <v>1746.43</v>
          </cell>
        </row>
      </sheetData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>
        <row r="10">
          <cell r="F10">
            <v>1746.43</v>
          </cell>
        </row>
      </sheetData>
      <sheetData sheetId="7525"/>
      <sheetData sheetId="7526">
        <row r="10">
          <cell r="F10">
            <v>1746.43</v>
          </cell>
        </row>
      </sheetData>
      <sheetData sheetId="7527">
        <row r="10">
          <cell r="F10">
            <v>1746.43</v>
          </cell>
        </row>
      </sheetData>
      <sheetData sheetId="7528"/>
      <sheetData sheetId="7529">
        <row r="10">
          <cell r="F10">
            <v>1746.43</v>
          </cell>
        </row>
      </sheetData>
      <sheetData sheetId="7530">
        <row r="10">
          <cell r="F10">
            <v>1746.43</v>
          </cell>
        </row>
      </sheetData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>
        <row r="10">
          <cell r="F10">
            <v>1746.43</v>
          </cell>
        </row>
      </sheetData>
      <sheetData sheetId="7591">
        <row r="10">
          <cell r="F10">
            <v>1746.43</v>
          </cell>
        </row>
      </sheetData>
      <sheetData sheetId="7592">
        <row r="10">
          <cell r="F10">
            <v>1746.43</v>
          </cell>
        </row>
      </sheetData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/>
      <sheetData sheetId="7604" refreshError="1"/>
      <sheetData sheetId="7605"/>
      <sheetData sheetId="7606" refreshError="1"/>
      <sheetData sheetId="7607" refreshError="1"/>
      <sheetData sheetId="7608" refreshError="1"/>
      <sheetData sheetId="7609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>
        <row r="10">
          <cell r="F10">
            <v>1746.43</v>
          </cell>
        </row>
      </sheetData>
      <sheetData sheetId="7619">
        <row r="10">
          <cell r="F10">
            <v>1746.43</v>
          </cell>
        </row>
      </sheetData>
      <sheetData sheetId="7620">
        <row r="10">
          <cell r="F10">
            <v>1746.43</v>
          </cell>
        </row>
      </sheetData>
      <sheetData sheetId="7621">
        <row r="10">
          <cell r="F10">
            <v>1746.43</v>
          </cell>
        </row>
      </sheetData>
      <sheetData sheetId="7622">
        <row r="10">
          <cell r="F10">
            <v>1746.43</v>
          </cell>
        </row>
      </sheetData>
      <sheetData sheetId="7623">
        <row r="10">
          <cell r="F10">
            <v>1746.43</v>
          </cell>
        </row>
      </sheetData>
      <sheetData sheetId="7624">
        <row r="10">
          <cell r="F10">
            <v>1746.43</v>
          </cell>
        </row>
      </sheetData>
      <sheetData sheetId="7625">
        <row r="10">
          <cell r="F10">
            <v>1746.43</v>
          </cell>
        </row>
      </sheetData>
      <sheetData sheetId="7626">
        <row r="10">
          <cell r="F10">
            <v>1746.43</v>
          </cell>
        </row>
      </sheetData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>
        <row r="4">
          <cell r="B4">
            <v>111874</v>
          </cell>
        </row>
      </sheetData>
      <sheetData sheetId="7668">
        <row r="4">
          <cell r="B4">
            <v>111874</v>
          </cell>
        </row>
      </sheetData>
      <sheetData sheetId="7669">
        <row r="4">
          <cell r="B4">
            <v>111874</v>
          </cell>
        </row>
      </sheetData>
      <sheetData sheetId="7670">
        <row r="4">
          <cell r="B4">
            <v>111874</v>
          </cell>
        </row>
      </sheetData>
      <sheetData sheetId="7671">
        <row r="4">
          <cell r="B4">
            <v>111874</v>
          </cell>
        </row>
      </sheetData>
      <sheetData sheetId="7672">
        <row r="4">
          <cell r="B4">
            <v>111874</v>
          </cell>
        </row>
      </sheetData>
      <sheetData sheetId="7673">
        <row r="4">
          <cell r="B4">
            <v>111874</v>
          </cell>
        </row>
      </sheetData>
      <sheetData sheetId="7674">
        <row r="4">
          <cell r="B4">
            <v>111874</v>
          </cell>
        </row>
      </sheetData>
      <sheetData sheetId="7675">
        <row r="4">
          <cell r="B4">
            <v>111874</v>
          </cell>
        </row>
      </sheetData>
      <sheetData sheetId="7676">
        <row r="4">
          <cell r="B4">
            <v>111874</v>
          </cell>
        </row>
      </sheetData>
      <sheetData sheetId="7677">
        <row r="4">
          <cell r="B4">
            <v>111874</v>
          </cell>
        </row>
      </sheetData>
      <sheetData sheetId="7678">
        <row r="4">
          <cell r="B4">
            <v>111874</v>
          </cell>
        </row>
      </sheetData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>
        <row r="10">
          <cell r="F10">
            <v>1746.43</v>
          </cell>
        </row>
      </sheetData>
      <sheetData sheetId="7709">
        <row r="4">
          <cell r="B4">
            <v>111874</v>
          </cell>
        </row>
      </sheetData>
      <sheetData sheetId="7710"/>
      <sheetData sheetId="7711">
        <row r="10">
          <cell r="F10">
            <v>1746.43</v>
          </cell>
        </row>
      </sheetData>
      <sheetData sheetId="7712">
        <row r="4">
          <cell r="B4">
            <v>111874</v>
          </cell>
        </row>
      </sheetData>
      <sheetData sheetId="7713">
        <row r="10">
          <cell r="F10">
            <v>1746.43</v>
          </cell>
        </row>
      </sheetData>
      <sheetData sheetId="7714">
        <row r="4">
          <cell r="B4">
            <v>111874</v>
          </cell>
        </row>
      </sheetData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>
        <row r="4">
          <cell r="B4">
            <v>111874</v>
          </cell>
        </row>
      </sheetData>
      <sheetData sheetId="7725"/>
      <sheetData sheetId="7726"/>
      <sheetData sheetId="7727">
        <row r="4">
          <cell r="B4">
            <v>111874</v>
          </cell>
        </row>
      </sheetData>
      <sheetData sheetId="7728"/>
      <sheetData sheetId="7729">
        <row r="4">
          <cell r="B4">
            <v>111874</v>
          </cell>
        </row>
      </sheetData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>
        <row r="4">
          <cell r="B4">
            <v>111874</v>
          </cell>
        </row>
      </sheetData>
      <sheetData sheetId="7745">
        <row r="10">
          <cell r="F10">
            <v>1746.43</v>
          </cell>
        </row>
      </sheetData>
      <sheetData sheetId="7746"/>
      <sheetData sheetId="7747">
        <row r="4">
          <cell r="B4">
            <v>111874</v>
          </cell>
        </row>
      </sheetData>
      <sheetData sheetId="7748">
        <row r="10">
          <cell r="F10">
            <v>1746.43</v>
          </cell>
        </row>
      </sheetData>
      <sheetData sheetId="7749">
        <row r="4">
          <cell r="B4">
            <v>111874</v>
          </cell>
        </row>
      </sheetData>
      <sheetData sheetId="7750">
        <row r="10">
          <cell r="F10">
            <v>1746.43</v>
          </cell>
        </row>
      </sheetData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>
        <row r="10">
          <cell r="F10">
            <v>1746.43</v>
          </cell>
        </row>
      </sheetData>
      <sheetData sheetId="7769"/>
      <sheetData sheetId="7770">
        <row r="10">
          <cell r="F10">
            <v>1746.43</v>
          </cell>
        </row>
      </sheetData>
      <sheetData sheetId="7771">
        <row r="10">
          <cell r="F10">
            <v>1746.43</v>
          </cell>
        </row>
      </sheetData>
      <sheetData sheetId="7772"/>
      <sheetData sheetId="7773">
        <row r="10">
          <cell r="F10">
            <v>1746.43</v>
          </cell>
        </row>
      </sheetData>
      <sheetData sheetId="7774">
        <row r="10">
          <cell r="F10">
            <v>1746.43</v>
          </cell>
        </row>
      </sheetData>
      <sheetData sheetId="7775">
        <row r="10">
          <cell r="F10">
            <v>1746.43</v>
          </cell>
        </row>
      </sheetData>
      <sheetData sheetId="7776">
        <row r="10">
          <cell r="F10">
            <v>1746.43</v>
          </cell>
        </row>
      </sheetData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>
        <row r="10">
          <cell r="F10">
            <v>1746.43</v>
          </cell>
        </row>
      </sheetData>
      <sheetData sheetId="7835">
        <row r="10">
          <cell r="F10">
            <v>1746.43</v>
          </cell>
        </row>
      </sheetData>
      <sheetData sheetId="7836">
        <row r="10">
          <cell r="F10">
            <v>1746.43</v>
          </cell>
        </row>
      </sheetData>
      <sheetData sheetId="7837">
        <row r="10">
          <cell r="F10">
            <v>1746.43</v>
          </cell>
        </row>
      </sheetData>
      <sheetData sheetId="7838">
        <row r="10">
          <cell r="F10">
            <v>1746.43</v>
          </cell>
        </row>
      </sheetData>
      <sheetData sheetId="7839">
        <row r="10">
          <cell r="F10">
            <v>1746.43</v>
          </cell>
        </row>
      </sheetData>
      <sheetData sheetId="7840">
        <row r="10">
          <cell r="F10">
            <v>1746.43</v>
          </cell>
        </row>
      </sheetData>
      <sheetData sheetId="7841">
        <row r="10">
          <cell r="F10">
            <v>1746.43</v>
          </cell>
        </row>
      </sheetData>
      <sheetData sheetId="7842">
        <row r="10">
          <cell r="F10">
            <v>1746.43</v>
          </cell>
        </row>
      </sheetData>
      <sheetData sheetId="7843">
        <row r="10">
          <cell r="F10">
            <v>1746.43</v>
          </cell>
        </row>
      </sheetData>
      <sheetData sheetId="7844">
        <row r="10">
          <cell r="F10">
            <v>1746.43</v>
          </cell>
        </row>
      </sheetData>
      <sheetData sheetId="7845">
        <row r="10">
          <cell r="F10">
            <v>1746.43</v>
          </cell>
        </row>
      </sheetData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>
        <row r="4">
          <cell r="B4">
            <v>111874</v>
          </cell>
        </row>
      </sheetData>
      <sheetData sheetId="7887">
        <row r="4">
          <cell r="B4">
            <v>111874</v>
          </cell>
        </row>
      </sheetData>
      <sheetData sheetId="7888">
        <row r="4">
          <cell r="B4">
            <v>111874</v>
          </cell>
        </row>
      </sheetData>
      <sheetData sheetId="7889">
        <row r="4">
          <cell r="B4">
            <v>111874</v>
          </cell>
        </row>
      </sheetData>
      <sheetData sheetId="7890">
        <row r="4">
          <cell r="B4">
            <v>111874</v>
          </cell>
        </row>
      </sheetData>
      <sheetData sheetId="7891">
        <row r="4">
          <cell r="B4">
            <v>111874</v>
          </cell>
        </row>
      </sheetData>
      <sheetData sheetId="7892">
        <row r="4">
          <cell r="B4">
            <v>111874</v>
          </cell>
        </row>
      </sheetData>
      <sheetData sheetId="7893">
        <row r="4">
          <cell r="B4">
            <v>111874</v>
          </cell>
        </row>
      </sheetData>
      <sheetData sheetId="7894">
        <row r="4">
          <cell r="B4">
            <v>111874</v>
          </cell>
        </row>
      </sheetData>
      <sheetData sheetId="7895">
        <row r="4">
          <cell r="B4">
            <v>111874</v>
          </cell>
        </row>
      </sheetData>
      <sheetData sheetId="7896">
        <row r="4">
          <cell r="B4">
            <v>111874</v>
          </cell>
        </row>
      </sheetData>
      <sheetData sheetId="7897">
        <row r="4">
          <cell r="B4">
            <v>111874</v>
          </cell>
        </row>
      </sheetData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>
        <row r="10">
          <cell r="F10">
            <v>1746.43</v>
          </cell>
        </row>
      </sheetData>
      <sheetData sheetId="7928">
        <row r="4">
          <cell r="B4">
            <v>111874</v>
          </cell>
        </row>
      </sheetData>
      <sheetData sheetId="7929"/>
      <sheetData sheetId="7930">
        <row r="10">
          <cell r="F10">
            <v>1746.43</v>
          </cell>
        </row>
      </sheetData>
      <sheetData sheetId="7931">
        <row r="4">
          <cell r="B4">
            <v>111874</v>
          </cell>
        </row>
      </sheetData>
      <sheetData sheetId="7932">
        <row r="10">
          <cell r="F10">
            <v>1746.43</v>
          </cell>
        </row>
      </sheetData>
      <sheetData sheetId="7933">
        <row r="4">
          <cell r="B4">
            <v>111874</v>
          </cell>
        </row>
      </sheetData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>
        <row r="4">
          <cell r="B4">
            <v>111874</v>
          </cell>
        </row>
      </sheetData>
      <sheetData sheetId="7944"/>
      <sheetData sheetId="7945"/>
      <sheetData sheetId="7946">
        <row r="4">
          <cell r="B4">
            <v>111874</v>
          </cell>
        </row>
      </sheetData>
      <sheetData sheetId="7947"/>
      <sheetData sheetId="7948">
        <row r="4">
          <cell r="B4">
            <v>111874</v>
          </cell>
        </row>
      </sheetData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>
        <row r="4">
          <cell r="B4">
            <v>111874</v>
          </cell>
        </row>
      </sheetData>
      <sheetData sheetId="7964">
        <row r="10">
          <cell r="F10">
            <v>1746.43</v>
          </cell>
        </row>
      </sheetData>
      <sheetData sheetId="7965"/>
      <sheetData sheetId="7966">
        <row r="4">
          <cell r="B4">
            <v>111874</v>
          </cell>
        </row>
      </sheetData>
      <sheetData sheetId="7967">
        <row r="10">
          <cell r="F10">
            <v>1746.43</v>
          </cell>
        </row>
      </sheetData>
      <sheetData sheetId="7968">
        <row r="4">
          <cell r="B4">
            <v>111874</v>
          </cell>
        </row>
      </sheetData>
      <sheetData sheetId="7969">
        <row r="10">
          <cell r="F10">
            <v>1746.43</v>
          </cell>
        </row>
      </sheetData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>
        <row r="10">
          <cell r="F10">
            <v>1746.43</v>
          </cell>
        </row>
      </sheetData>
      <sheetData sheetId="7988"/>
      <sheetData sheetId="7989">
        <row r="10">
          <cell r="F10">
            <v>1746.43</v>
          </cell>
        </row>
      </sheetData>
      <sheetData sheetId="7990">
        <row r="10">
          <cell r="F10">
            <v>1746.43</v>
          </cell>
        </row>
      </sheetData>
      <sheetData sheetId="7991"/>
      <sheetData sheetId="7992">
        <row r="10">
          <cell r="F10">
            <v>1746.43</v>
          </cell>
        </row>
      </sheetData>
      <sheetData sheetId="7993">
        <row r="10">
          <cell r="F10">
            <v>1746.43</v>
          </cell>
        </row>
      </sheetData>
      <sheetData sheetId="7994">
        <row r="10">
          <cell r="F10">
            <v>1746.43</v>
          </cell>
        </row>
      </sheetData>
      <sheetData sheetId="7995">
        <row r="10">
          <cell r="F10">
            <v>1746.43</v>
          </cell>
        </row>
      </sheetData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>
        <row r="10">
          <cell r="F10">
            <v>1746.43</v>
          </cell>
        </row>
      </sheetData>
      <sheetData sheetId="8054">
        <row r="10">
          <cell r="F10">
            <v>1746.43</v>
          </cell>
        </row>
      </sheetData>
      <sheetData sheetId="8055">
        <row r="10">
          <cell r="F10">
            <v>1746.43</v>
          </cell>
        </row>
      </sheetData>
      <sheetData sheetId="8056">
        <row r="10">
          <cell r="F10">
            <v>1746.43</v>
          </cell>
        </row>
      </sheetData>
      <sheetData sheetId="8057">
        <row r="10">
          <cell r="F10">
            <v>1746.43</v>
          </cell>
        </row>
      </sheetData>
      <sheetData sheetId="8058">
        <row r="10">
          <cell r="F10">
            <v>1746.43</v>
          </cell>
        </row>
      </sheetData>
      <sheetData sheetId="8059">
        <row r="10">
          <cell r="F10">
            <v>1746.43</v>
          </cell>
        </row>
      </sheetData>
      <sheetData sheetId="8060">
        <row r="10">
          <cell r="F10">
            <v>1746.43</v>
          </cell>
        </row>
      </sheetData>
      <sheetData sheetId="8061">
        <row r="10">
          <cell r="F10">
            <v>1746.43</v>
          </cell>
        </row>
      </sheetData>
      <sheetData sheetId="8062">
        <row r="10">
          <cell r="F10">
            <v>1746.43</v>
          </cell>
        </row>
      </sheetData>
      <sheetData sheetId="8063">
        <row r="10">
          <cell r="F10">
            <v>1746.43</v>
          </cell>
        </row>
      </sheetData>
      <sheetData sheetId="8064">
        <row r="10">
          <cell r="F10">
            <v>1746.43</v>
          </cell>
        </row>
      </sheetData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>
        <row r="4">
          <cell r="B4">
            <v>111874</v>
          </cell>
        </row>
      </sheetData>
      <sheetData sheetId="8106">
        <row r="4">
          <cell r="B4">
            <v>111874</v>
          </cell>
        </row>
      </sheetData>
      <sheetData sheetId="8107">
        <row r="4">
          <cell r="B4">
            <v>111874</v>
          </cell>
        </row>
      </sheetData>
      <sheetData sheetId="8108">
        <row r="4">
          <cell r="B4">
            <v>111874</v>
          </cell>
        </row>
      </sheetData>
      <sheetData sheetId="8109">
        <row r="4">
          <cell r="B4">
            <v>111874</v>
          </cell>
        </row>
      </sheetData>
      <sheetData sheetId="8110">
        <row r="4">
          <cell r="B4">
            <v>111874</v>
          </cell>
        </row>
      </sheetData>
      <sheetData sheetId="8111">
        <row r="4">
          <cell r="B4">
            <v>111874</v>
          </cell>
        </row>
      </sheetData>
      <sheetData sheetId="8112">
        <row r="4">
          <cell r="B4">
            <v>111874</v>
          </cell>
        </row>
      </sheetData>
      <sheetData sheetId="8113">
        <row r="4">
          <cell r="B4">
            <v>111874</v>
          </cell>
        </row>
      </sheetData>
      <sheetData sheetId="8114">
        <row r="4">
          <cell r="B4">
            <v>111874</v>
          </cell>
        </row>
      </sheetData>
      <sheetData sheetId="8115">
        <row r="4">
          <cell r="B4">
            <v>111874</v>
          </cell>
        </row>
      </sheetData>
      <sheetData sheetId="8116">
        <row r="4">
          <cell r="B4">
            <v>111874</v>
          </cell>
        </row>
      </sheetData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>
        <row r="10">
          <cell r="F10">
            <v>1746.43</v>
          </cell>
        </row>
      </sheetData>
      <sheetData sheetId="8147">
        <row r="4">
          <cell r="B4">
            <v>111874</v>
          </cell>
        </row>
      </sheetData>
      <sheetData sheetId="8148"/>
      <sheetData sheetId="8149">
        <row r="10">
          <cell r="F10">
            <v>1746.43</v>
          </cell>
        </row>
      </sheetData>
      <sheetData sheetId="8150">
        <row r="4">
          <cell r="B4">
            <v>111874</v>
          </cell>
        </row>
      </sheetData>
      <sheetData sheetId="8151">
        <row r="10">
          <cell r="F10">
            <v>1746.43</v>
          </cell>
        </row>
      </sheetData>
      <sheetData sheetId="8152">
        <row r="4">
          <cell r="B4">
            <v>111874</v>
          </cell>
        </row>
      </sheetData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>
        <row r="4">
          <cell r="B4">
            <v>111874</v>
          </cell>
        </row>
      </sheetData>
      <sheetData sheetId="8163"/>
      <sheetData sheetId="8164"/>
      <sheetData sheetId="8165">
        <row r="4">
          <cell r="B4">
            <v>111874</v>
          </cell>
        </row>
      </sheetData>
      <sheetData sheetId="8166"/>
      <sheetData sheetId="8167">
        <row r="4">
          <cell r="B4">
            <v>111874</v>
          </cell>
        </row>
      </sheetData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>
        <row r="4">
          <cell r="B4">
            <v>111874</v>
          </cell>
        </row>
      </sheetData>
      <sheetData sheetId="8183">
        <row r="10">
          <cell r="F10">
            <v>1746.43</v>
          </cell>
        </row>
      </sheetData>
      <sheetData sheetId="8184"/>
      <sheetData sheetId="8185">
        <row r="4">
          <cell r="B4">
            <v>111874</v>
          </cell>
        </row>
      </sheetData>
      <sheetData sheetId="8186">
        <row r="10">
          <cell r="F10">
            <v>1746.43</v>
          </cell>
        </row>
      </sheetData>
      <sheetData sheetId="8187">
        <row r="4">
          <cell r="B4">
            <v>111874</v>
          </cell>
        </row>
      </sheetData>
      <sheetData sheetId="8188">
        <row r="10">
          <cell r="F10">
            <v>1746.43</v>
          </cell>
        </row>
      </sheetData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>
        <row r="10">
          <cell r="F10">
            <v>1746.43</v>
          </cell>
        </row>
      </sheetData>
      <sheetData sheetId="8207"/>
      <sheetData sheetId="8208">
        <row r="10">
          <cell r="F10">
            <v>1746.43</v>
          </cell>
        </row>
      </sheetData>
      <sheetData sheetId="8209">
        <row r="10">
          <cell r="F10">
            <v>1746.43</v>
          </cell>
        </row>
      </sheetData>
      <sheetData sheetId="8210"/>
      <sheetData sheetId="8211">
        <row r="10">
          <cell r="F10">
            <v>1746.43</v>
          </cell>
        </row>
      </sheetData>
      <sheetData sheetId="8212">
        <row r="10">
          <cell r="F10">
            <v>1746.43</v>
          </cell>
        </row>
      </sheetData>
      <sheetData sheetId="8213">
        <row r="10">
          <cell r="F10">
            <v>1746.43</v>
          </cell>
        </row>
      </sheetData>
      <sheetData sheetId="8214">
        <row r="10">
          <cell r="F10">
            <v>1746.43</v>
          </cell>
        </row>
      </sheetData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 refreshError="1"/>
      <sheetData sheetId="8276"/>
      <sheetData sheetId="8277"/>
      <sheetData sheetId="8278"/>
      <sheetData sheetId="8279"/>
      <sheetData sheetId="8280">
        <row r="10">
          <cell r="F10">
            <v>1746.43</v>
          </cell>
        </row>
      </sheetData>
      <sheetData sheetId="828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>
        <row r="4">
          <cell r="B4">
            <v>111874</v>
          </cell>
        </row>
      </sheetData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/>
      <sheetData sheetId="8398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/>
      <sheetData sheetId="8432"/>
      <sheetData sheetId="8433"/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/>
      <sheetData sheetId="8460"/>
      <sheetData sheetId="8461"/>
      <sheetData sheetId="8462"/>
      <sheetData sheetId="8463"/>
      <sheetData sheetId="8464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/>
      <sheetData sheetId="8471"/>
      <sheetData sheetId="8472"/>
      <sheetData sheetId="8473"/>
      <sheetData sheetId="8474"/>
      <sheetData sheetId="8475"/>
      <sheetData sheetId="8476"/>
      <sheetData sheetId="8477"/>
      <sheetData sheetId="8478"/>
      <sheetData sheetId="8479"/>
      <sheetData sheetId="8480"/>
      <sheetData sheetId="8481"/>
      <sheetData sheetId="8482"/>
      <sheetData sheetId="8483"/>
      <sheetData sheetId="8484"/>
      <sheetData sheetId="8485"/>
      <sheetData sheetId="8486"/>
      <sheetData sheetId="8487"/>
      <sheetData sheetId="8488"/>
      <sheetData sheetId="8489"/>
      <sheetData sheetId="8490"/>
      <sheetData sheetId="8491"/>
      <sheetData sheetId="8492"/>
      <sheetData sheetId="8493"/>
      <sheetData sheetId="8494"/>
      <sheetData sheetId="8495"/>
      <sheetData sheetId="8496"/>
      <sheetData sheetId="8497"/>
      <sheetData sheetId="8498"/>
      <sheetData sheetId="8499"/>
      <sheetData sheetId="8500"/>
      <sheetData sheetId="8501"/>
      <sheetData sheetId="8502"/>
      <sheetData sheetId="8503"/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 refreshError="1"/>
      <sheetData sheetId="8515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asset value"/>
      <sheetName val="Asset &amp; Liability"/>
      <sheetName val="Standing Data"/>
      <sheetName val="Dialog5"/>
      <sheetName val="Dialog1"/>
      <sheetName val="DialogNoOfDay"/>
      <sheetName val="DialogDate"/>
      <sheetName val="Dialog3"/>
      <sheetName val="Newspaper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S-BAL1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Asset _ Liability"/>
      <sheetName val="SCB 1 - Current"/>
      <sheetName val="SCB 2 - Current"/>
      <sheetName val="Sheet1"/>
    </sheetNames>
    <sheetDataSet>
      <sheetData sheetId="0">
        <row r="56">
          <cell r="G56">
            <v>26991324.570499994</v>
          </cell>
        </row>
      </sheetData>
      <sheetData sheetId="1">
        <row r="50">
          <cell r="E50">
            <v>11.28585</v>
          </cell>
        </row>
      </sheetData>
      <sheetData sheetId="2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LEC45-01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CB 1 - Current"/>
      <sheetName val="SCB 2 - Current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เงินกู้ธนชาติ"/>
      <sheetName val="2002"/>
      <sheetName val="เงินกู้ MGC"/>
      <sheetName val="ELEC45-01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Trial Balance"/>
      <sheetName val="_2_ส่งข้อมูลต้นทุนฉีดให้บัญชี"/>
      <sheetName val="ตั๋วเงินรับ"/>
      <sheetName val="BS-Q1'04"/>
      <sheetName val="TrialBalance Q3_2002"/>
      <sheetName val="TB010307..310307"/>
      <sheetName val="TB-MAR07(NET)"/>
      <sheetName val="TB-2001-Apr'01"/>
      <sheetName val="노무비"/>
      <sheetName val="acc.depre-report-old"/>
      <sheetName val="7Long term liabilities"/>
      <sheetName val="AP-FAsb"/>
      <sheetName val="TB"/>
      <sheetName val="Permanent info"/>
      <sheetName val="BS-after AJE"/>
      <sheetName val="License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ADJ - RATE"/>
      <sheetName val="K-5"/>
      <sheetName val="desc"/>
      <sheetName val="type"/>
      <sheetName val="Exp"/>
      <sheetName val="TB MON VS Deloittle Grouping"/>
      <sheetName val="K-1A"/>
      <sheetName val="C-3"/>
      <sheetName val="K-5 YE"/>
      <sheetName val="03中"/>
      <sheetName val="31.12.04"/>
      <sheetName val="งบบริหาร PL-report"/>
      <sheetName val="SwapData"/>
      <sheetName val="BS ATTACH"/>
      <sheetName val="P&amp;LFINAL - 44"/>
      <sheetName val="VariableII  period"/>
      <sheetName val="LeadQ3_2002"/>
      <sheetName val="TCBARRE"/>
      <sheetName val="Cashflow"/>
      <sheetName val="ARTT"/>
      <sheetName val="set_"/>
      <sheetName val="7 Jan 02"/>
      <sheetName val="PM-TE"/>
      <sheetName val="Exchange"/>
      <sheetName val="CIPA"/>
      <sheetName val="ana u5"/>
      <sheetName val="key"/>
      <sheetName val="BS"/>
      <sheetName val="A-4"/>
      <sheetName val="Template for lead"/>
      <sheetName val="Rec#54-Q2"/>
      <sheetName val="Rec#54-Q1"/>
      <sheetName val="TB Data base"/>
      <sheetName val="LBOSHEL5"/>
      <sheetName val="Master"/>
      <sheetName val="DISK歯型面圧"/>
      <sheetName val="INTEREST"/>
      <sheetName val="CODE,NAME"/>
      <sheetName val="Seg-rent"/>
      <sheetName val="ExRate"/>
      <sheetName val="UTC Profit Consolidation"/>
      <sheetName val="Two Step Revenue Testing Master"/>
      <sheetName val="Mkt Dev 1291 ONL 1290 - 1010"/>
      <sheetName val="FIXED ASSET"/>
      <sheetName val="2-asi-00"/>
      <sheetName val="Lead"/>
      <sheetName val="TB SAP"/>
      <sheetName val="EL1"/>
      <sheetName val="สรุปรวม"/>
      <sheetName val=" APS  APS-DI ING"/>
      <sheetName val="Sheet1"/>
      <sheetName val="no.7"/>
      <sheetName val="REC GROUP"/>
      <sheetName val="Oct_06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10-1 Media"/>
      <sheetName val="10-cut"/>
      <sheetName val="dec'04"/>
      <sheetName val="data"/>
      <sheetName val="Metals"/>
      <sheetName val="Content"/>
      <sheetName val="収益予実"/>
      <sheetName val="DATA SHEET"/>
      <sheetName val="공사개요"/>
      <sheetName val="재무가정"/>
      <sheetName val="Orig Study for PPAP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CRITERIA1"/>
      <sheetName val="Sol-Other"/>
      <sheetName val="std.cost"/>
      <sheetName val="115円ﾍﾞｰｽ"/>
      <sheetName val="Summary"/>
      <sheetName val="Header"/>
      <sheetName val="19"/>
      <sheetName val="Format"/>
      <sheetName val="BALANCE SHEET"/>
      <sheetName val="PROFIT(LOSS)"/>
      <sheetName val="wls"/>
      <sheetName val="B"/>
      <sheetName val="STart"/>
      <sheetName val="PL"/>
      <sheetName val="Sale 0502"/>
      <sheetName val="Details"/>
      <sheetName val="FSA"/>
      <sheetName val="11922"/>
      <sheetName val="Newspaper"/>
      <sheetName val="#REF"/>
      <sheetName val="total"/>
      <sheetName val="SCB 1 _ Current"/>
      <sheetName val="SCB 2 _ Current"/>
      <sheetName val="TB010307__310307"/>
      <sheetName val="7Long_term_liabilities"/>
      <sheetName val="PA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31_12_04"/>
      <sheetName val="งบบริหาร_PL-report"/>
      <sheetName val="BS_ATTACH"/>
      <sheetName val="VariableII__period"/>
      <sheetName val="P&amp;LFINAL_-_44"/>
      <sheetName val="Financial Statistics"/>
      <sheetName val="Hypothesis"/>
      <sheetName val="NQSO_07 22 05"/>
      <sheetName val="COVER"/>
      <sheetName val="Id"/>
      <sheetName val="Intro2"/>
      <sheetName val="conso46"/>
      <sheetName val="EST-FOOTING (G)"/>
      <sheetName val="Wkgs_BS Lead"/>
      <sheetName val="FS-TT3"/>
      <sheetName val="dir-ca"/>
      <sheetName val="สรุป109-103"/>
      <sheetName val="proforma"/>
      <sheetName val="Main Assumptions"/>
      <sheetName val="Revenue Assumptions"/>
      <sheetName val="vlookup"/>
      <sheetName val="ยานพาหนะ"/>
      <sheetName val="vendor name"/>
      <sheetName val="ALL"/>
      <sheetName val="Currencies"/>
      <sheetName val="TB_Group"/>
      <sheetName val="JV24"/>
      <sheetName val="JV40%"/>
      <sheetName val="InvoiceList"/>
      <sheetName val="Links"/>
      <sheetName val="CODE"/>
      <sheetName val="New DYNA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OT"/>
      <sheetName val="revenue"/>
      <sheetName val="New Code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TrialBalance_Q3_20022"/>
      <sheetName val="ADJ_-_RATE2"/>
      <sheetName val="acc_depre-report-old2"/>
      <sheetName val="Trial_Balance2"/>
      <sheetName val="TB_MON_VS_Deloittle_Grouping1"/>
      <sheetName val="เงินกู้_MGC2"/>
      <sheetName val="SCB_1_-_Current2"/>
      <sheetName val="SCB_2_-_Current2"/>
      <sheetName val="K-5_YE1"/>
      <sheetName val="TB010307__3103071"/>
      <sheetName val="7Long_term_liabilities1"/>
      <sheetName val="7_Jan_021"/>
      <sheetName val="BS_ATTACH1"/>
      <sheetName val="_APS__APS-DI_ING1"/>
      <sheetName val="ana_u51"/>
      <sheetName val="Orig_Study_for_PPAP1"/>
      <sheetName val="UTC_Profit_Consolidation1"/>
      <sheetName val="Two_Step_Revenue_Testing_Maste1"/>
      <sheetName val="Mkt_Dev_1291_ONL_1290_-_10101"/>
      <sheetName val="no_71"/>
      <sheetName val="REC_GROUP1"/>
      <sheetName val="std_cost1"/>
      <sheetName val="Sales"/>
      <sheetName val="Dep"/>
      <sheetName val="GEFin"/>
      <sheetName val="L&amp;OH"/>
      <sheetName val="Dry Mixes"/>
      <sheetName val="Pastas"/>
      <sheetName val="U1002"/>
      <sheetName val="TABLE"/>
      <sheetName val="Operational Plan"/>
      <sheetName val="TB_SAP"/>
      <sheetName val="Main_Assumptions"/>
      <sheetName val="Revenue_Assumptions"/>
      <sheetName val="K-10"/>
      <sheetName val="FOT"/>
      <sheetName val="ลูกหนี้(เก่า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Trial Balance</v>
          </cell>
        </row>
      </sheetData>
      <sheetData sheetId="50" refreshError="1"/>
      <sheetData sheetId="51">
        <row r="1">
          <cell r="A1" t="str">
            <v>Trial Balance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5/1/2009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1">
          <cell r="A1" t="str">
            <v>รหัสบัญชี</v>
          </cell>
        </row>
      </sheetData>
      <sheetData sheetId="138"/>
      <sheetData sheetId="139">
        <row r="1">
          <cell r="A1" t="str">
            <v>รหัสบัญชี</v>
          </cell>
        </row>
      </sheetData>
      <sheetData sheetId="140"/>
      <sheetData sheetId="141">
        <row r="1">
          <cell r="A1" t="str">
            <v>Trial Balance</v>
          </cell>
        </row>
      </sheetData>
      <sheetData sheetId="142">
        <row r="1">
          <cell r="A1" t="str">
            <v>รหัสบัญชี</v>
          </cell>
        </row>
      </sheetData>
      <sheetData sheetId="143"/>
      <sheetData sheetId="144">
        <row r="1">
          <cell r="A1" t="str">
            <v>Trial Balance</v>
          </cell>
        </row>
      </sheetData>
      <sheetData sheetId="145">
        <row r="1">
          <cell r="A1" t="str">
            <v>รหัสบัญชี</v>
          </cell>
        </row>
      </sheetData>
      <sheetData sheetId="146"/>
      <sheetData sheetId="147">
        <row r="1">
          <cell r="A1" t="str">
            <v>รหัสบัญชี</v>
          </cell>
        </row>
      </sheetData>
      <sheetData sheetId="148">
        <row r="1">
          <cell r="A1" t="str">
            <v>Trial Balance</v>
          </cell>
        </row>
      </sheetData>
      <sheetData sheetId="149">
        <row r="1">
          <cell r="A1" t="str">
            <v>รหัสบัญชี</v>
          </cell>
        </row>
      </sheetData>
      <sheetData sheetId="150">
        <row r="1">
          <cell r="A1" t="str">
            <v>Trial Balance</v>
          </cell>
        </row>
      </sheetData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>
        <row r="1">
          <cell r="A1" t="str">
            <v>รหัสบัญชี</v>
          </cell>
        </row>
      </sheetData>
      <sheetData sheetId="207">
        <row r="1">
          <cell r="A1" t="str">
            <v>5/1/2009</v>
          </cell>
        </row>
      </sheetData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>
        <row r="1">
          <cell r="A1" t="str">
            <v>รหัสบัญชี</v>
          </cell>
        </row>
      </sheetData>
      <sheetData sheetId="274">
        <row r="1">
          <cell r="A1" t="str">
            <v>รหัสบัญชี</v>
          </cell>
        </row>
      </sheetData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 refreshError="1"/>
      <sheetData sheetId="309" refreshError="1"/>
      <sheetData sheetId="3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bs&amp;pl"/>
      <sheetName val="CashFlow"/>
      <sheetName val="NoteCash"/>
      <sheetName val="สรุปNote'Q"/>
      <sheetName val="สรุปNote'Year"/>
      <sheetName val="NoteBS"/>
      <sheetName val="NoteBS(2)"/>
      <sheetName val="NotePL"/>
      <sheetName val="คชจ."/>
      <sheetName val="AdjAcc"/>
      <sheetName val="แก้ไขLead Equityเป็นCost"/>
      <sheetName val="TB1"/>
      <sheetName val="TB2"/>
      <sheetName val="Sum_Lead"/>
      <sheetName val="C001(C1)"/>
      <sheetName val="C100(C2)"/>
      <sheetName val="M001(C3)"/>
      <sheetName val="D001(D1)"/>
      <sheetName val="E001(E1)"/>
      <sheetName val="F001(F1)"/>
      <sheetName val="G001(G1)"/>
      <sheetName val="G100(G2)"/>
      <sheetName val="G200(G3)"/>
      <sheetName val="G300(G4)"/>
      <sheetName val="H001(H1)"/>
      <sheetName val="H100(H2)"/>
      <sheetName val="H200(H3)"/>
      <sheetName val="H210(H3.1)"/>
      <sheetName val="H300(H4)"/>
      <sheetName val="H310(H4.1)"/>
      <sheetName val="H400(H5)"/>
      <sheetName val="H6"/>
      <sheetName val="I001(I-1)"/>
      <sheetName val="I100(I2)"/>
      <sheetName val="I110(I2.1)"/>
      <sheetName val="I200(I3)"/>
      <sheetName val="I300(I4)"/>
      <sheetName val="I400(I5)"/>
      <sheetName val="J001(J1)"/>
      <sheetName val="K001(K1)"/>
      <sheetName val="K100(K2)"/>
      <sheetName val="N001(M1)"/>
      <sheetName val="P001(N1)"/>
      <sheetName val="P100(N2)"/>
      <sheetName val="P200(N3)"/>
      <sheetName val="O001(O1)"/>
      <sheetName val="P002(P1)"/>
      <sheetName val="P500(P2)"/>
      <sheetName val="P600(P3)"/>
      <sheetName val="P-3.1"/>
      <sheetName val="P700(P4)"/>
      <sheetName val="Q001(Q1)"/>
      <sheetName val="T001(T1)"/>
      <sheetName val="T100(T2)"/>
      <sheetName val="UA001(U1)"/>
      <sheetName val="UA100(U2)"/>
      <sheetName val="UB001(U3)"/>
      <sheetName val="UB100(U3.1)"/>
      <sheetName val="UB200(U3.2)"/>
      <sheetName val="UB300(U3.3)"/>
      <sheetName val="UB400(U3.4)"/>
      <sheetName val="U3.5"/>
      <sheetName val="UB500(U3.5)"/>
      <sheetName val="VA001(U4)"/>
      <sheetName val="VD001(U5)"/>
      <sheetName val="VD001(U5.1)"/>
      <sheetName val="VE001(U6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>
        <row r="4">
          <cell r="A4">
            <v>10011101</v>
          </cell>
          <cell r="B4" t="str">
            <v>PETTY CASH - CASHIER</v>
          </cell>
          <cell r="C4" t="str">
            <v>เงินสดย่อย-แคชเชียร์</v>
          </cell>
          <cell r="D4">
            <v>30000</v>
          </cell>
          <cell r="E4">
            <v>30000</v>
          </cell>
          <cell r="F4">
            <v>50000</v>
          </cell>
          <cell r="G4">
            <v>50000</v>
          </cell>
          <cell r="H4">
            <v>50000</v>
          </cell>
        </row>
        <row r="5">
          <cell r="A5">
            <v>10011102</v>
          </cell>
          <cell r="B5" t="str">
            <v>PETTY CASH - PUBLIC RELATION</v>
          </cell>
          <cell r="C5" t="str">
            <v>เงินสดย่อย - ประชาสัมพันธ์</v>
          </cell>
          <cell r="D5">
            <v>1000</v>
          </cell>
          <cell r="E5">
            <v>1000</v>
          </cell>
          <cell r="F5">
            <v>1000</v>
          </cell>
          <cell r="G5">
            <v>1000</v>
          </cell>
          <cell r="H5">
            <v>1000</v>
          </cell>
        </row>
        <row r="6">
          <cell r="A6">
            <v>10011103</v>
          </cell>
          <cell r="B6" t="str">
            <v>PETTY CASH - K.SUVAIT</v>
          </cell>
          <cell r="C6" t="str">
            <v>เงินสดย่อย - คุณสุเวทย์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>
            <v>10011104</v>
          </cell>
          <cell r="B7" t="str">
            <v>PETTY CASH - SECURITY</v>
          </cell>
          <cell r="C7" t="str">
            <v>เงินสดย่อย - ฝ่ายรักษาความปลอดภัย</v>
          </cell>
          <cell r="D7">
            <v>5000</v>
          </cell>
          <cell r="E7">
            <v>5000</v>
          </cell>
          <cell r="F7">
            <v>5000</v>
          </cell>
          <cell r="G7">
            <v>5000</v>
          </cell>
          <cell r="H7">
            <v>30000</v>
          </cell>
        </row>
        <row r="8">
          <cell r="A8">
            <v>10011105</v>
          </cell>
          <cell r="B8" t="str">
            <v>DAILY CASH</v>
          </cell>
          <cell r="C8" t="str">
            <v>เงินสดประจำวัน</v>
          </cell>
          <cell r="D8">
            <v>721176.5</v>
          </cell>
          <cell r="E8">
            <v>1416001</v>
          </cell>
          <cell r="F8">
            <v>702600.75</v>
          </cell>
          <cell r="G8">
            <v>773483.5</v>
          </cell>
          <cell r="H8">
            <v>281781.25</v>
          </cell>
        </row>
        <row r="9">
          <cell r="A9">
            <v>10011106</v>
          </cell>
          <cell r="B9" t="str">
            <v>PUBLIC TELEPHONE COIN</v>
          </cell>
          <cell r="C9" t="str">
            <v>เงินสดเหรียญโทรศัพท์สาธารณะ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>
            <v>10011107</v>
          </cell>
          <cell r="B10" t="str">
            <v>CASH AT LEGAL EXECUTION DEPT.</v>
          </cell>
          <cell r="C10" t="str">
            <v>เงินที่กรมบังคับคดี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A11">
            <v>10011108</v>
          </cell>
          <cell r="B11" t="str">
            <v>CASH ON HAND (SRIRACHA)</v>
          </cell>
          <cell r="C11" t="str">
            <v>เงินสดในมือ (ศรีราชา)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10011109</v>
          </cell>
          <cell r="B12" t="str">
            <v>PETTY CASH (SRIRACHA)</v>
          </cell>
          <cell r="C12" t="str">
            <v>เงินสดย่อย (ศรีราชา)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>
            <v>10011110</v>
          </cell>
          <cell r="B13" t="str">
            <v>DAILY CASH LOSS</v>
          </cell>
          <cell r="C13" t="str">
            <v>เงินสดประจำวัน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>
            <v>10011111</v>
          </cell>
          <cell r="B14" t="str">
            <v>PETTY CASH K.KANJANA</v>
          </cell>
          <cell r="C14" t="str">
            <v>เงินสดย่อย-คุณกาญจนา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>
            <v>10011112</v>
          </cell>
          <cell r="B15" t="str">
            <v>PETTY CASH (PATUMWAN PRINCESS)</v>
          </cell>
          <cell r="C15" t="str">
            <v>เงินสดย่อย (โรงแรมปทุมวันปริ๊นเซส)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</row>
        <row r="16">
          <cell r="A16">
            <v>10011113</v>
          </cell>
          <cell r="B16" t="str">
            <v>CASH ON ACC. AND FINANCE DEPT</v>
          </cell>
          <cell r="C16" t="str">
            <v>เงินสดสำรอง (ฝ่ายบัญชีและ รอง.บร)</v>
          </cell>
          <cell r="D16">
            <v>1000000</v>
          </cell>
          <cell r="E16">
            <v>1000000</v>
          </cell>
          <cell r="F16">
            <v>1000000</v>
          </cell>
          <cell r="G16">
            <v>1000000</v>
          </cell>
          <cell r="H16">
            <v>1000000</v>
          </cell>
        </row>
        <row r="17">
          <cell r="A17">
            <v>10011114</v>
          </cell>
          <cell r="B17" t="str">
            <v>PETTY CASH - SERVICE DEP.</v>
          </cell>
          <cell r="C17" t="str">
            <v>เงินสดย่อย - ฝ่ายบริการ (เงินทอนห้องน้ำ)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10011115</v>
          </cell>
          <cell r="B18" t="str">
            <v>PETTY CASH - TOILET</v>
          </cell>
          <cell r="C18" t="str">
            <v>เงินสดในมือ - พนักงานเก็บเงินห้องน้ำ</v>
          </cell>
          <cell r="D18">
            <v>11500</v>
          </cell>
          <cell r="E18">
            <v>11500</v>
          </cell>
          <cell r="F18">
            <v>11500</v>
          </cell>
          <cell r="G18">
            <v>11500</v>
          </cell>
          <cell r="H18">
            <v>11500</v>
          </cell>
        </row>
        <row r="19">
          <cell r="A19">
            <v>10011116</v>
          </cell>
          <cell r="B19" t="str">
            <v>PETTY CASH-K.SOMNOK</v>
          </cell>
          <cell r="C19" t="str">
            <v>เงินสดย่อย-คุณสมนึก กิจเจริญ</v>
          </cell>
          <cell r="D19">
            <v>3000</v>
          </cell>
          <cell r="E19">
            <v>3000</v>
          </cell>
          <cell r="F19">
            <v>3000</v>
          </cell>
          <cell r="G19">
            <v>3000</v>
          </cell>
          <cell r="H19">
            <v>3000</v>
          </cell>
        </row>
        <row r="20">
          <cell r="A20">
            <v>10011117</v>
          </cell>
          <cell r="B20" t="str">
            <v>PETTY CASH-K.PAKITTA</v>
          </cell>
          <cell r="C20" t="str">
            <v>เงินสดย่อย-คุณปกิตตา รักษ์คิด</v>
          </cell>
          <cell r="D20">
            <v>3000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</row>
        <row r="21">
          <cell r="A21">
            <v>10011118</v>
          </cell>
          <cell r="B21" t="str">
            <v>COIN FROM SIMULATOR</v>
          </cell>
          <cell r="C21" t="str">
            <v>เงินเหรียญจากเครื่องเล่นเกมส์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>
            <v>10011119</v>
          </cell>
          <cell r="B22" t="str">
            <v>COIN FROM CHARGING BATTERY MACHINE</v>
          </cell>
          <cell r="C22" t="str">
            <v>เงินเหรียญจากเครื่องชาร์ตโทรศัพท์มือถือ</v>
          </cell>
        </row>
        <row r="23">
          <cell r="A23">
            <v>10011201</v>
          </cell>
          <cell r="B23" t="str">
            <v>CHEQUES ON HAND</v>
          </cell>
          <cell r="C23" t="str">
            <v>เช็ครับ</v>
          </cell>
          <cell r="D23">
            <v>4013690.75</v>
          </cell>
          <cell r="E23">
            <v>3610582.37</v>
          </cell>
          <cell r="F23">
            <v>3989771.97</v>
          </cell>
          <cell r="G23">
            <v>720841.04</v>
          </cell>
          <cell r="H23">
            <v>1731108.82</v>
          </cell>
        </row>
        <row r="24">
          <cell r="A24">
            <v>10011202</v>
          </cell>
          <cell r="B24" t="str">
            <v>POST DATE CHEQUE</v>
          </cell>
          <cell r="C24" t="str">
            <v>เช็ครับล่วงหน้า</v>
          </cell>
          <cell r="D24">
            <v>9064662.0899999999</v>
          </cell>
          <cell r="E24">
            <v>13187122.59</v>
          </cell>
          <cell r="F24">
            <v>12591711.810000001</v>
          </cell>
          <cell r="G24">
            <v>44319708.130000003</v>
          </cell>
          <cell r="H24">
            <v>13144379.130000001</v>
          </cell>
        </row>
        <row r="25">
          <cell r="A25">
            <v>10011203</v>
          </cell>
          <cell r="B25" t="str">
            <v>CHEQUES ON HAND (SRIRACHA)</v>
          </cell>
          <cell r="C25" t="str">
            <v>เช็คในมือ (ศรีราชา)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A26">
            <v>10012111</v>
          </cell>
          <cell r="B26" t="str">
            <v>SCB-SAPHAKACHAT (ACC NO.045-3-01782-6)</v>
          </cell>
          <cell r="C26" t="str">
            <v>ธนาคารไทยพาณิชย์-สภากาชาด (บัญชีเลขท่ี 045-3-01782-6)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>
            <v>10012112</v>
          </cell>
          <cell r="B27" t="str">
            <v>SCB-SIAM SQUARE (ACC NO.038-3-04068-0)</v>
          </cell>
          <cell r="C27" t="str">
            <v>ธนาคารไทยพาณิชย์-สยามสแควร์ (บัญชีเลขท่ี 038-3-04068-0)</v>
          </cell>
          <cell r="D27">
            <v>-900000</v>
          </cell>
          <cell r="E27">
            <v>-388410</v>
          </cell>
          <cell r="F27">
            <v>-0.1</v>
          </cell>
          <cell r="G27">
            <v>0</v>
          </cell>
          <cell r="H27">
            <v>0</v>
          </cell>
        </row>
        <row r="28">
          <cell r="A28">
            <v>10012113</v>
          </cell>
          <cell r="B28" t="str">
            <v>SCB-HEAD OFFICE (ACC NO.001-3-18135-8)</v>
          </cell>
          <cell r="C28" t="str">
            <v>ธนาคารไทยพาณิชย์-สำนักงานใหญ่ (บัญชีเลขท่ี 001-3-18135-8)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>
            <v>10012114</v>
          </cell>
          <cell r="B29" t="str">
            <v>SCB-SIAM SQUARE (ACC N038- 05767-9)</v>
          </cell>
          <cell r="C29" t="str">
            <v>ธนาคารไทยพาณิชย์-สยามสแควร์(บัญชีเลขที่05767-9)</v>
          </cell>
          <cell r="D29">
            <v>-413234.32</v>
          </cell>
          <cell r="E29">
            <v>-191789.32</v>
          </cell>
          <cell r="F29">
            <v>-12660855.720000001</v>
          </cell>
          <cell r="G29">
            <v>-8679792.1199999992</v>
          </cell>
          <cell r="H29">
            <v>-699525.32</v>
          </cell>
        </row>
        <row r="30">
          <cell r="A30">
            <v>10012121</v>
          </cell>
          <cell r="B30" t="str">
            <v>TMB-MAHBOONKRONG CENTER (ACC NO.043-1-05075-6)</v>
          </cell>
          <cell r="C30" t="str">
            <v>ธนาคารทหารไทย-มาบุญครองเซ็นเตอร์ (บัญชีเลขท่ี 043-1-05075-6)</v>
          </cell>
          <cell r="D30">
            <v>-4040301.41</v>
          </cell>
          <cell r="E30">
            <v>-4119856.45</v>
          </cell>
          <cell r="F30">
            <v>-3887639.91</v>
          </cell>
          <cell r="G30">
            <v>-2658893.83</v>
          </cell>
          <cell r="H30">
            <v>-2164204.52</v>
          </cell>
        </row>
        <row r="31">
          <cell r="A31">
            <v>10012131</v>
          </cell>
          <cell r="B31" t="str">
            <v>NTB-HEAD OFFICE (ACC NO.000-1-01679-3)</v>
          </cell>
          <cell r="C31" t="str">
            <v>ธนาคารนครธน-สำนักงานใหญ่ (บัญชีเลขท่ี 000-1-01679-3)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</row>
        <row r="32">
          <cell r="A32">
            <v>10012141</v>
          </cell>
          <cell r="B32" t="str">
            <v>BBL-SRIRACHA</v>
          </cell>
          <cell r="C32" t="str">
            <v xml:space="preserve"> 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</row>
        <row r="33">
          <cell r="A33">
            <v>10012142</v>
          </cell>
          <cell r="B33" t="str">
            <v>BBL-SURAWONG # 147-3-12302-2</v>
          </cell>
          <cell r="C33" t="str">
            <v>ธนาคารกรุงเทพ สาขาสุรวงศ์ 147-3-12302-2</v>
          </cell>
          <cell r="D33">
            <v>0</v>
          </cell>
          <cell r="E33">
            <v>0</v>
          </cell>
          <cell r="F33">
            <v>-4160</v>
          </cell>
          <cell r="G33">
            <v>-4160</v>
          </cell>
          <cell r="H33">
            <v>0</v>
          </cell>
        </row>
        <row r="34">
          <cell r="A34">
            <v>10012151</v>
          </cell>
          <cell r="B34" t="str">
            <v>BMB-SRIRACHA</v>
          </cell>
          <cell r="C34" t="str">
            <v xml:space="preserve"> 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</row>
        <row r="35">
          <cell r="A35">
            <v>10012161</v>
          </cell>
          <cell r="B35" t="str">
            <v>SCIB-HEAD OFFICE (ACC. NO.001-1-16521-2)</v>
          </cell>
          <cell r="C35" t="str">
            <v>บัญชีเงินฝากธนาคารนครหลวงไทย เลขที่ 001-1-16521-2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</row>
        <row r="36">
          <cell r="A36">
            <v>10012162</v>
          </cell>
          <cell r="B36" t="str">
            <v>KB C/R # 702-1-01955-5 MBK</v>
          </cell>
          <cell r="C36" t="str">
            <v>ธนาคารกสิกรไทย กระแสรายวัน#702-1-01955-5</v>
          </cell>
          <cell r="D36">
            <v>30000</v>
          </cell>
          <cell r="E36">
            <v>30000</v>
          </cell>
          <cell r="F36">
            <v>30000</v>
          </cell>
          <cell r="G36">
            <v>30000</v>
          </cell>
          <cell r="H36">
            <v>710253.99</v>
          </cell>
        </row>
        <row r="37">
          <cell r="A37">
            <v>10012163</v>
          </cell>
          <cell r="B37" t="str">
            <v>TMB.C/R#004-1-04412-4 (DBS.C/R#001-1-01252-7)</v>
          </cell>
          <cell r="C37" t="str">
            <v>ธ.ทหารไทย#004-1-04412-4 (ธ.ไทยทนุ#001-1-01252-7)</v>
          </cell>
          <cell r="D37">
            <v>537302.66</v>
          </cell>
          <cell r="E37">
            <v>325287.09999999998</v>
          </cell>
          <cell r="F37">
            <v>325287.09999999998</v>
          </cell>
          <cell r="G37">
            <v>114642.96</v>
          </cell>
          <cell r="H37">
            <v>114642.96</v>
          </cell>
        </row>
        <row r="38">
          <cell r="A38">
            <v>10012164</v>
          </cell>
          <cell r="B38" t="str">
            <v>THANACHART BANK#004-3-00050-6 C/R</v>
          </cell>
          <cell r="C38" t="str">
            <v>ธ.ธนชาตเลขที่ 004-3-00050-6 กระแสรายวัน</v>
          </cell>
          <cell r="D38">
            <v>-14657265.869999999</v>
          </cell>
          <cell r="E38">
            <v>-6539314.7599999998</v>
          </cell>
          <cell r="F38">
            <v>-8561547.5899999999</v>
          </cell>
          <cell r="G38">
            <v>-4282051.72</v>
          </cell>
          <cell r="H38">
            <v>-28457656.239999998</v>
          </cell>
        </row>
        <row r="39">
          <cell r="A39">
            <v>10012165</v>
          </cell>
          <cell r="B39" t="str">
            <v>SCIB-CURRENT ACCOUNT (072-1-00518-7)</v>
          </cell>
          <cell r="C39" t="str">
            <v>บัญชึเงินฝากกระแสรายวัน ธ.นครหลวงไทย(072-1-00518-7)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10012181</v>
          </cell>
          <cell r="B40" t="str">
            <v>BANK THAI PCL.# 053-3-00213-1 C/R</v>
          </cell>
          <cell r="C40" t="str">
            <v>ธ.ไทยธนาคาร # 053-3-00213-1 กระแสรายวัน</v>
          </cell>
          <cell r="D40">
            <v>1000</v>
          </cell>
          <cell r="E40">
            <v>1000</v>
          </cell>
          <cell r="F40">
            <v>1000</v>
          </cell>
          <cell r="G40">
            <v>1000</v>
          </cell>
          <cell r="H40">
            <v>1000</v>
          </cell>
        </row>
        <row r="41">
          <cell r="A41">
            <v>10012182</v>
          </cell>
          <cell r="B41" t="str">
            <v>BANK THAI PCL.# 053-3-00748-2 C/R</v>
          </cell>
          <cell r="C41" t="str">
            <v>ธ.ไทยธนาคาร # 053-3-00748-2 กระแสรายวัน</v>
          </cell>
          <cell r="G41">
            <v>0</v>
          </cell>
          <cell r="H41">
            <v>0</v>
          </cell>
        </row>
        <row r="42">
          <cell r="A42">
            <v>10012211</v>
          </cell>
          <cell r="B42" t="str">
            <v>SCB-SAPHAKACHAT (ACC NO.045-2-26745-2)</v>
          </cell>
          <cell r="C42" t="str">
            <v>ธนาคารไทยพาณิชย์-สภากาชาด (บัญชีเลขที่ 45-2-26745-2)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</row>
        <row r="43">
          <cell r="A43">
            <v>10012212</v>
          </cell>
          <cell r="B43" t="str">
            <v>SCB-SIAM SQUARE (ACC NO.038-2-33719-9)</v>
          </cell>
          <cell r="C43" t="str">
            <v>ธนาคารไทยพาณิชย์-สยามสแควร์ (บัญชีเลขที่ 038-2-33719-9)</v>
          </cell>
          <cell r="D43">
            <v>2320775.98</v>
          </cell>
          <cell r="E43">
            <v>1204296.82</v>
          </cell>
          <cell r="F43">
            <v>13183109.23</v>
          </cell>
          <cell r="G43">
            <v>12257429.75</v>
          </cell>
          <cell r="H43">
            <v>6220462.79</v>
          </cell>
        </row>
        <row r="44">
          <cell r="A44">
            <v>10012213</v>
          </cell>
          <cell r="B44" t="str">
            <v>SCB-HEAD OFFICE (ACC.NO.2-93528-3)</v>
          </cell>
          <cell r="C44" t="str">
            <v>ธนาคารไทยพาณิชย์สำนักงานใหญ่เลขที่บัญชี 2#93528-3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>
            <v>10012214</v>
          </cell>
          <cell r="B45" t="str">
            <v>SCB-HEAD OFFICE (ACC.NO.001-3-18108-1)</v>
          </cell>
          <cell r="C45" t="str">
            <v>ธนาคารไทยพาณิชย์สำนักงานใหญ่เลขที่บัญชี 001-3-18108-1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>
            <v>10012215</v>
          </cell>
          <cell r="B46" t="str">
            <v>SCB-SIAM SQUARE (ACC NO.038-2-63701-0)</v>
          </cell>
          <cell r="C46" t="str">
            <v>ธนาคารไทยพาณิชย์-สยามสแควร์(บัญชีเลขที่  038-2-63701-0)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>
            <v>10012221</v>
          </cell>
          <cell r="B47" t="str">
            <v>TMB-MAHBOONKRONG CENTER (ACC NO.043-2-14096-0)</v>
          </cell>
          <cell r="C47" t="str">
            <v>ธนาคารทหารไทย-มาบุญครองเซ็นเตอร์ (บัญชีเลขที่ 043-2-14096-0)</v>
          </cell>
          <cell r="D47">
            <v>4103409.81</v>
          </cell>
          <cell r="E47">
            <v>4291853.43</v>
          </cell>
          <cell r="F47">
            <v>4503643.6900000004</v>
          </cell>
          <cell r="G47">
            <v>4660020.87</v>
          </cell>
          <cell r="H47">
            <v>2174307.04</v>
          </cell>
        </row>
        <row r="48">
          <cell r="A48">
            <v>10012222</v>
          </cell>
          <cell r="B48" t="str">
            <v>TMB-MAHBOONKRONG CENTER</v>
          </cell>
          <cell r="C48" t="str">
            <v>ธนาคารทหารไทย-สาขามาบุญครอง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10012231</v>
          </cell>
          <cell r="B49" t="str">
            <v>BBL-SURAWONG (147-4-11117-4)</v>
          </cell>
          <cell r="C49" t="str">
            <v>ออมทรัพย์-ธ.กรุงเทพ-สาขาสุรวงศ์ (147-4-11117-4)</v>
          </cell>
          <cell r="D49">
            <v>218406.51</v>
          </cell>
          <cell r="E49">
            <v>214566.51</v>
          </cell>
          <cell r="F49">
            <v>274714.44</v>
          </cell>
          <cell r="G49">
            <v>498614.38</v>
          </cell>
          <cell r="H49">
            <v>142306.17000000001</v>
          </cell>
        </row>
        <row r="50">
          <cell r="A50">
            <v>10012241</v>
          </cell>
          <cell r="B50" t="str">
            <v>TFB-HEAD OFFICE (ACC NO.099-2-24523-9)</v>
          </cell>
          <cell r="C50" t="str">
            <v>ธนาคารกสิการไทย-สำนักงานใหญ่ (บัญชีเลขที่ 099-2-24523-9)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10012251</v>
          </cell>
          <cell r="B51" t="str">
            <v>KTB-SIAM SQUARE (ACC NO.052-6-06049-2)</v>
          </cell>
          <cell r="C51" t="str">
            <v>ธนาคารกรุงไทย-สยามสแควร์ (บัญชีเลขที่ 052-6-06049-2)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10012261</v>
          </cell>
          <cell r="B52" t="str">
            <v>SCIB-HEAD OFFICE (ACC NO. 001-2-38156-8)</v>
          </cell>
          <cell r="C52" t="str">
            <v>บัญชีเงินฝากธนาคารนครหลวงไทย เลขที่ 001-2-38156-8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>
            <v>10012262</v>
          </cell>
          <cell r="B53" t="str">
            <v>KBANK S/V # 702-2-29099-6 MBK</v>
          </cell>
          <cell r="C53" t="str">
            <v>ธนาคารกสิกรไทย ออมทรัพย์#702-2-29099-6</v>
          </cell>
          <cell r="D53">
            <v>770990.78</v>
          </cell>
          <cell r="E53">
            <v>66648.87</v>
          </cell>
          <cell r="F53">
            <v>242250.7</v>
          </cell>
          <cell r="G53">
            <v>185413.84</v>
          </cell>
          <cell r="H53">
            <v>113071.96</v>
          </cell>
        </row>
        <row r="54">
          <cell r="A54">
            <v>10012263</v>
          </cell>
          <cell r="B54" t="str">
            <v>SCIB-SAVING ACCOUNT (072-2-08322-8)</v>
          </cell>
          <cell r="C54" t="str">
            <v>บัญชีเงินฝากออมทรัพย์ ธ.นครหลวงไทย (072-2-08322-8)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10012271</v>
          </cell>
          <cell r="B55" t="str">
            <v>DBS THAI DHANU - ESCROW SAVING ACCOUNT</v>
          </cell>
          <cell r="C55" t="str">
            <v>ธนาคารดี บี เอส ไทยทนุ เงินฝาก ESCROW ประเภทออมทรัพย์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10012272</v>
          </cell>
          <cell r="B56" t="str">
            <v>DBS THAI DANU BANK SAVING ACCOUNT#001-3-044303-6</v>
          </cell>
          <cell r="C56" t="str">
            <v>ธนาคารไทยทนุ ดี บี เอส สนญ. เลขที่ 001-3-044303-6 ออมทรัพย์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</row>
        <row r="57">
          <cell r="A57">
            <v>10012273</v>
          </cell>
          <cell r="B57" t="str">
            <v>DBS THAI DANU BANK # 001-3-045488-5 INT.BOND</v>
          </cell>
          <cell r="C57" t="str">
            <v>ธนาคารไทยทนุ สีลม เลขที่บัญชี 001-3-045488-5 จ่ายหุ้นกู้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>
            <v>10012281</v>
          </cell>
          <cell r="B58" t="str">
            <v>BANKTHAI ACCT#053-2-04727-7 CIF#001327434</v>
          </cell>
          <cell r="C58" t="str">
            <v>ธนาคารไทยธนาคารเลขที่บัญชี 053-2-04727-7 สาขาย่อยถนนหลังสวน</v>
          </cell>
          <cell r="D58">
            <v>12777.23</v>
          </cell>
          <cell r="E58">
            <v>10291.459999999999</v>
          </cell>
          <cell r="F58">
            <v>7661.08</v>
          </cell>
          <cell r="G58">
            <v>4130.08</v>
          </cell>
          <cell r="H58">
            <v>22892.43</v>
          </cell>
        </row>
        <row r="59">
          <cell r="A59">
            <v>10012291</v>
          </cell>
          <cell r="B59" t="str">
            <v>THANACHART BANK # 004-2-00875-5</v>
          </cell>
          <cell r="C59" t="str">
            <v>ธนาคารธนชาต # 004-2-00875-5</v>
          </cell>
          <cell r="D59">
            <v>7541824.7599999998</v>
          </cell>
          <cell r="E59">
            <v>20110232.16</v>
          </cell>
          <cell r="F59">
            <v>13461407.33</v>
          </cell>
          <cell r="G59">
            <v>61294356.780000001</v>
          </cell>
          <cell r="H59">
            <v>41175369.009999998</v>
          </cell>
        </row>
        <row r="60">
          <cell r="A60">
            <v>10012292</v>
          </cell>
          <cell r="B60" t="str">
            <v>THANACHART BANK#004-2-07775-4</v>
          </cell>
          <cell r="C60" t="str">
            <v>ธนาคารธนชาตสาขามาบุญครอง#004-2-07775-4</v>
          </cell>
          <cell r="E60">
            <v>1000</v>
          </cell>
          <cell r="F60">
            <v>1000</v>
          </cell>
          <cell r="G60">
            <v>1009.07</v>
          </cell>
          <cell r="H60">
            <v>1017.09</v>
          </cell>
        </row>
        <row r="61">
          <cell r="A61">
            <v>10012293</v>
          </cell>
          <cell r="B61" t="str">
            <v>THANACHART BANK#004-2-08899-1(ร่วมSPW,PPC)</v>
          </cell>
          <cell r="C61" t="str">
            <v>ธนาคารธนชาตสาขามาบุญครอง#004-2-08899-1(ร่วมSPW,PPC)</v>
          </cell>
        </row>
        <row r="62">
          <cell r="A62">
            <v>10012311</v>
          </cell>
          <cell r="B62" t="str">
            <v>SCB-SIAM SQUARE (ACC NO. )</v>
          </cell>
          <cell r="C62" t="str">
            <v>ธนาคารไทยพาณิชย์-สยามสแควร์ (บัญชีเลขที่ 29/123)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>
            <v>10012312</v>
          </cell>
          <cell r="B63" t="str">
            <v>SCB-SIAM SQUARE (ACC. NO.038-1-07087-5)</v>
          </cell>
          <cell r="C63" t="str">
            <v>บัญชีเงินฝากประจำ - ธนาคารไทยพาณิชย์ สาขาสยามสแควร์</v>
          </cell>
          <cell r="D63">
            <v>358832.08</v>
          </cell>
          <cell r="E63">
            <v>358832.08</v>
          </cell>
          <cell r="F63">
            <v>358832.08</v>
          </cell>
          <cell r="G63">
            <v>373041.83</v>
          </cell>
          <cell r="H63">
            <v>373041.83</v>
          </cell>
        </row>
        <row r="64">
          <cell r="A64">
            <v>10012313</v>
          </cell>
          <cell r="B64" t="str">
            <v>SCB-SIAM SQUARE (ACC NO. 038-1-11155-8)</v>
          </cell>
          <cell r="C64" t="str">
            <v>บัญชึเงินฝากประจำ-ธ.ไทยพาณิชย์ สาขาสยามสแควร์ (038-1-11155-8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>
            <v>10012321</v>
          </cell>
          <cell r="B65" t="str">
            <v>TMB-MAHBOONKRONG CENTER (ACC NO.043-3-01554-2)</v>
          </cell>
          <cell r="C65" t="str">
            <v>ธนาคารทหารไทย-มาบุญครองเซ็นเตอร์(บัญชีเลขที่ 043-3-01544-2)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10012322</v>
          </cell>
          <cell r="B66" t="str">
            <v>TMB-MAHBOONKRONG CENTER (ACC NO.043-3-00868-7)</v>
          </cell>
          <cell r="C66" t="str">
            <v>ธนาคารทหารไทย-มาบุญครองเซ็นเตอร์(บัญชีเลขที่ 043-3-00868-7)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>
            <v>10012323</v>
          </cell>
          <cell r="B67" t="str">
            <v>TMB-MAHBOONKRONG CENTER (ACC NO.043-3-400014-17)</v>
          </cell>
          <cell r="C67" t="str">
            <v>ธนาคารทหารไทย-มาบุญครองเซ็นเตอร์ บัญชีเลขที่043-3-400014-17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10012324</v>
          </cell>
          <cell r="B68" t="str">
            <v>LAMTHONG BANK</v>
          </cell>
          <cell r="C68" t="str">
            <v>ธนาคารแหลมทอง จำกัด(มหาชน)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>
            <v>10012325</v>
          </cell>
          <cell r="B69" t="str">
            <v>TMB-MAHBOONKRONG CENTER (A/C # 043-3-33330-9</v>
          </cell>
          <cell r="C69" t="str">
            <v>ธนาคารทหารไทย-มาบุญครองเซ็นเตอร์ (บัญชีเลขที่ 043-3-33330-9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>
            <v>10012326</v>
          </cell>
          <cell r="B70" t="str">
            <v>TMB-MAHBOONKRONG CENTER (A/C#043-3-33366-3)</v>
          </cell>
          <cell r="C70" t="str">
            <v>ธนาคารทหารไทย-สาขามาบุญครอง(บัญชีเลขที่ 043-3-33366-3)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>
            <v>10012327</v>
          </cell>
          <cell r="B71" t="str">
            <v>TMB-MAHBOONKRONG CENTER (A/C#043-3-33365-5)</v>
          </cell>
          <cell r="C71" t="str">
            <v>ธนาคารทหารไทย-สาขามาบุญครอง(บัญชีเลขที่ 043-3-33365-5)</v>
          </cell>
          <cell r="D71">
            <v>110426.8</v>
          </cell>
          <cell r="E71">
            <v>111326.64</v>
          </cell>
          <cell r="F71">
            <v>111326.64</v>
          </cell>
          <cell r="G71">
            <v>111326.64</v>
          </cell>
          <cell r="H71">
            <v>115692.86</v>
          </cell>
        </row>
        <row r="72">
          <cell r="A72">
            <v>10012328</v>
          </cell>
          <cell r="B72" t="str">
            <v>TMB-MAHBOONKRONG CENTER  A/C#043-3-02127-6</v>
          </cell>
          <cell r="C72" t="str">
            <v>ธนาคารทหารไทย-สาขามาบุญครองเซ็นเตอร์เลขที่บัญชี043-3-02127-6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10012361</v>
          </cell>
          <cell r="B73" t="str">
            <v>SCIB A/C NO. 041-3-02439-3</v>
          </cell>
          <cell r="C73" t="str">
            <v>ธนาคารนครหลวงไทย เลขที่บัญชี 041-3-02439-3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10012362</v>
          </cell>
          <cell r="B74" t="str">
            <v>SCIB#085-3-00697-3</v>
          </cell>
          <cell r="C74" t="str">
            <v>ธ.นครหลวงไทย#085-3-00697-3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>
            <v>10012363</v>
          </cell>
          <cell r="B75" t="str">
            <v>SCIB FIXED ACCOUNT NO.175-3-01045-6</v>
          </cell>
          <cell r="C75" t="str">
            <v>ธนาคารนครหลวงไทย สาขาย่อยทองหล่อ 2 #175-3-01045-6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>
            <v>10012364</v>
          </cell>
          <cell r="B76" t="str">
            <v>SIAM CITY BANK #175-2-02933-1</v>
          </cell>
          <cell r="C76" t="str">
            <v>ธนาคารนครหลวงไทย ย่อยทองหล่อ เลขที่ 175-2-02933-1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10012999</v>
          </cell>
          <cell r="B77" t="str">
            <v>OTHER BANK ACCOUNTS</v>
          </cell>
          <cell r="C77" t="str">
            <v>บัญชีเงินฝากอื่นๆ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</row>
        <row r="78">
          <cell r="A78">
            <v>10013101</v>
          </cell>
          <cell r="B78" t="str">
            <v>DHANA SIAM FIN.&amp;SEC. PUB.CO.,LTD.</v>
          </cell>
          <cell r="C78" t="str">
            <v>บริษัทเงินทุนหลักทรัพย์ ธนสยาม จำกัด (มหาชน)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</row>
        <row r="79">
          <cell r="A79">
            <v>10013102</v>
          </cell>
          <cell r="B79" t="str">
            <v>CATHAY TRUST FIN.&amp;SEC. CO.,LTD.</v>
          </cell>
          <cell r="C79" t="str">
            <v>บริษัทเงินทุนหลักทรัพย์ คาเธ่ย์ทรัสต์ จำกัด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10013103</v>
          </cell>
          <cell r="B80" t="str">
            <v>THE SIAM SANWA INDUSTRIAL CREDIT (SICCO)</v>
          </cell>
          <cell r="C80" t="str">
            <v>บริษัทเงินทุนหลักทรัพย์ สินอุตสาหกรรม จำกัด (มหาชน)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>
            <v>10013104</v>
          </cell>
          <cell r="B81" t="str">
            <v>NATIONAL FINANCE SECURITY</v>
          </cell>
          <cell r="C81" t="str">
            <v>บริษัทเงินทุน ธนชาติ จำกัด (มหาชน)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10013105</v>
          </cell>
          <cell r="B82" t="str">
            <v>CMIC FIN.&amp;SEC. PUB.CO.,LTD.</v>
          </cell>
          <cell r="C82" t="str">
            <v>บริษัทเงินทุนหลักทรัพย์ ศรีมิตร จำกัด (มหาชน)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>
            <v>10013106</v>
          </cell>
          <cell r="B83" t="str">
            <v>FINANCE ONE LIMITED</v>
          </cell>
          <cell r="C83" t="str">
            <v>บริษัทเงินทุนหลักทรัพย์ เอกธนกิจ จำกัด (มหาชน)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</row>
        <row r="84">
          <cell r="A84">
            <v>10013107</v>
          </cell>
          <cell r="B84" t="str">
            <v>PATHARA THANAKIT</v>
          </cell>
          <cell r="C84" t="str">
            <v>บริษัทเงินทุนหลักทรัพย์ ภัทรธนกิจ จำกัด (มหาชน)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>
            <v>10013108</v>
          </cell>
          <cell r="B85" t="str">
            <v>TISCO</v>
          </cell>
          <cell r="C85" t="str">
            <v>บริษัทเงินทุนหลักทรัพย์ ทิสโก้ จำกัด (มหาชน)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</row>
        <row r="86">
          <cell r="A86">
            <v>10013109</v>
          </cell>
          <cell r="B86" t="str">
            <v>RUAMSERMKIT</v>
          </cell>
          <cell r="C86" t="str">
            <v>บริษัทเงินทุนหลักทรัพย์ ร่วมเสริมกิจ จำกัด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>
            <v>10013110</v>
          </cell>
          <cell r="B87" t="str">
            <v>GF</v>
          </cell>
          <cell r="C87" t="str">
            <v>บริษัทเงินทุนหลักทรัพย์ จีเอฟ จำกัด (มหาชน)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</row>
        <row r="88">
          <cell r="A88">
            <v>10013111</v>
          </cell>
          <cell r="B88" t="str">
            <v>NAWA THANAKIT</v>
          </cell>
          <cell r="C88" t="str">
            <v>บริษัทเงินทุนหลักทรัพย์ นวธนกิจ จำกัด (มหาชน)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>
            <v>10013112</v>
          </cell>
          <cell r="B89" t="str">
            <v>P/N K.CHAMREUN JITTARATSANEE</v>
          </cell>
          <cell r="C89" t="str">
            <v>ตั๋วสัญญาใช้เงินคุณจำเริญ จิตตรัตน์เสนีย์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>
            <v>10013113</v>
          </cell>
          <cell r="B90" t="str">
            <v>THANACHART BANK</v>
          </cell>
          <cell r="C90" t="str">
            <v>ธนาคารธนชาต จำกัด (มหาชน)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</row>
        <row r="91">
          <cell r="A91">
            <v>10013114</v>
          </cell>
          <cell r="B91" t="str">
            <v>P/N VIRIYACHAI CONSTRUCTION</v>
          </cell>
          <cell r="C91" t="str">
            <v>ตั๋วสัญญาใช้เงิน บริษัทวิริยะชัยก่อสร้าง จำกัด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>
            <v>10013115</v>
          </cell>
          <cell r="B92" t="str">
            <v>DHANAPOL</v>
          </cell>
          <cell r="C92" t="str">
            <v>บริษัทเงินทุนหลักทรัพย์ ธนพล จำกัด (มหาชน)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</row>
        <row r="93">
          <cell r="A93">
            <v>10013116</v>
          </cell>
          <cell r="B93" t="str">
            <v>P/N MBK-SIRICHAI SUPERMARKET</v>
          </cell>
          <cell r="C93" t="str">
            <v>ตั๋วสัญญาใช้เงิน-บริษัทมาบุญครองศิริชัยซุปเปอร์มาร์เก็ต จก.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>
            <v>10013117</v>
          </cell>
          <cell r="B94" t="str">
            <v>S.C.F.</v>
          </cell>
          <cell r="C94" t="str">
            <v>บริษัทเงินทุนหลักทรัพย์ เอส ซี เอฟ จำกัด (มหาชน)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>
            <v>10013118</v>
          </cell>
          <cell r="B95" t="str">
            <v>WALL STREET</v>
          </cell>
          <cell r="C95" t="str">
            <v>บริษัทเงินทุนหลักทรัพย์ วอลล์สตรีท จำกัด (มหาชน)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10013120</v>
          </cell>
          <cell r="B96" t="str">
            <v>SITCA</v>
          </cell>
          <cell r="C96" t="str">
            <v>บริษัทเงินทุนหลักทรัพย์ ซิทก้า จำกัด (มหาชน)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</row>
        <row r="97">
          <cell r="A97">
            <v>10013121</v>
          </cell>
          <cell r="B97" t="str">
            <v>MCC</v>
          </cell>
          <cell r="C97" t="str">
            <v>บริษัทเงินทุนหลักทรัพย์ เอ็ม ซี ซี จำกัด (มหาชน)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</row>
        <row r="98">
          <cell r="A98">
            <v>10013122</v>
          </cell>
          <cell r="B98" t="str">
            <v>SRIDHANA</v>
          </cell>
          <cell r="C98" t="str">
            <v>บริษัทเงินทุนหลักทรัพย์ ศรีธนา จำกัด (มหาชน)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</row>
        <row r="99">
          <cell r="A99">
            <v>10013123</v>
          </cell>
          <cell r="B99" t="str">
            <v>SIAM CITY CREDIT</v>
          </cell>
          <cell r="C99" t="str">
            <v>บริษัทเงินทุนหลักทรัพย์ นครหลวงเครดิต จำกัด (มหาชน)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>
            <v>10013124</v>
          </cell>
          <cell r="B100" t="str">
            <v>ITF</v>
          </cell>
          <cell r="C100" t="str">
            <v>บริษัทเงินทุนหลักทรัพย์ ไอ ที เอฟ จำกัด(มหาชน)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</row>
        <row r="101">
          <cell r="A101">
            <v>10013125</v>
          </cell>
          <cell r="B101" t="str">
            <v>DEFT</v>
          </cell>
          <cell r="C101" t="str">
            <v>บริษัทเงินทุนหลักทรัพย์ ตะวันออกฟายแน้นซ์(1991)จำกัด(มหาชน)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>
            <v>10013126</v>
          </cell>
          <cell r="B102" t="str">
            <v>EKDHANA FINANCE</v>
          </cell>
          <cell r="C102" t="str">
            <v>บริษัทเงินทุนหลักทรัพย์ เอกธนา จำกัด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>
            <v>10013127</v>
          </cell>
          <cell r="B103" t="str">
            <v>PREMEIR</v>
          </cell>
          <cell r="C103" t="str">
            <v>บริษัทเงินทุนหลักทรัพย์ พรีเมียร์ จำกัด (มหาชน)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</row>
        <row r="104">
          <cell r="A104">
            <v>10013128</v>
          </cell>
          <cell r="B104" t="str">
            <v>THAI THAMRONG FINANCE</v>
          </cell>
          <cell r="C104" t="str">
            <v>บริษัทเงินทุน ไทยธำรง จำกัด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>
            <v>10013129</v>
          </cell>
          <cell r="B105" t="str">
            <v>DHANA NAKORN FINANCE</v>
          </cell>
          <cell r="C105" t="str">
            <v>บริษัทเงินทุนหลักทรัพย์ ธนนคร จำกัด (มหาชน)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>
            <v>10013130</v>
          </cell>
          <cell r="B106" t="str">
            <v>UNITED FINANCE CORPORATION</v>
          </cell>
          <cell r="C106" t="str">
            <v>บริษัทเงินทุนยูไนเต็ด จำกัด(มหาชน)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>
            <v>10013131</v>
          </cell>
          <cell r="B107" t="str">
            <v>THAI SUMMIT FIN &amp; SEC. CO,LTD.</v>
          </cell>
          <cell r="C107" t="str">
            <v>บงล.ไทยซัมมิท จก.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>
            <v>10013132</v>
          </cell>
          <cell r="B108" t="str">
            <v>KIATNAKIN FIN &amp; SEC. PUB.</v>
          </cell>
          <cell r="C108" t="str">
            <v>บงล.เกียรตินาคิน จก. (มหาชน)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</row>
        <row r="109">
          <cell r="A109">
            <v>10013133</v>
          </cell>
          <cell r="B109" t="str">
            <v>AIG FINANCE (THAILAND) PCL.</v>
          </cell>
          <cell r="C109" t="str">
            <v>บงล. เอไอจี ไฟแนนซ์ (ประเทศไทย) จก.(มหาชน)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>
            <v>10013134</v>
          </cell>
          <cell r="B110" t="str">
            <v>KRUNG THAI FINANCE&amp;SECURITIES</v>
          </cell>
          <cell r="C110" t="str">
            <v>บงล.กรุงไทย จำกัด(มหาชน)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</row>
        <row r="111">
          <cell r="A111">
            <v>10013135</v>
          </cell>
          <cell r="B111" t="str">
            <v>CL SAHAVIRIYA FINANCE &amp; SECURITIES</v>
          </cell>
          <cell r="C111" t="str">
            <v>บงล. ซีแอล สหวิริยา จก.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</row>
        <row r="112">
          <cell r="A112">
            <v>10013136</v>
          </cell>
          <cell r="B112" t="str">
            <v>KSIT FINANCE &amp; SECURITIES</v>
          </cell>
          <cell r="C112" t="str">
            <v>บงล. เคซิท จก.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>
            <v>10013137</v>
          </cell>
          <cell r="B113" t="str">
            <v>FIRST CITY INVESTMENT</v>
          </cell>
          <cell r="C113" t="str">
            <v>บง.เฟิสท์ ซิตี้ อินเวสเม้นท์ จก.(มหาชน)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</row>
        <row r="114">
          <cell r="A114">
            <v>10013138</v>
          </cell>
          <cell r="B114" t="str">
            <v>IFCT FINANCE</v>
          </cell>
          <cell r="C114" t="str">
            <v>บงล.ไอเอฟซีที ไฟแนนซ์ จก.(มหาชน)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>
            <v>10013139</v>
          </cell>
          <cell r="B115" t="str">
            <v>MAHASAMUT FINANCE &amp; SECURITIES</v>
          </cell>
          <cell r="C115" t="str">
            <v>บริษัทเงินทุนหลักทรัพย์ มหาสมุทร จำกัด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>
            <v>10013140</v>
          </cell>
          <cell r="B116" t="str">
            <v>NITHIPAT FINANCE PUBLIC CO., LTD.</v>
          </cell>
          <cell r="C116" t="str">
            <v>บง.นิธิภัทร จก. (มหาชน)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</row>
        <row r="117">
          <cell r="A117">
            <v>10013141</v>
          </cell>
          <cell r="B117" t="str">
            <v>SIAM CITY SYNDICATE FINANCE</v>
          </cell>
          <cell r="C117" t="str">
            <v>บงล.สยามซิตี้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>
            <v>10013142</v>
          </cell>
          <cell r="B118" t="str">
            <v>SG SINASIA PUBLIC COMPANY</v>
          </cell>
          <cell r="C118" t="str">
            <v>บงล. เอสจี สินเอเซีย จก.(มหาชน)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>
            <v>10013143</v>
          </cell>
          <cell r="B119" t="str">
            <v>THE INDUSTRIAL FINANCE CORPORATION OF THAILAND</v>
          </cell>
          <cell r="C119" t="str">
            <v>บรรษัทเงินทุนอุตสาหกรรมแห่งประเทศไทย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>
            <v>10013144</v>
          </cell>
          <cell r="B120" t="str">
            <v>ACLBANK</v>
          </cell>
          <cell r="C120" t="str">
            <v>ธนาคารสินเอเซีย จำกัด (มหาชน)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>
            <v>10013201</v>
          </cell>
          <cell r="B121" t="str">
            <v>PATUM RICE MILL AND GRANARY</v>
          </cell>
          <cell r="C121" t="str">
            <v>บริษัท ปทุมไรซมิล แอนด์ แกรนารี จำกัด (มหาชน)</v>
          </cell>
          <cell r="D121">
            <v>279715887.37</v>
          </cell>
          <cell r="E121">
            <v>279715887.37</v>
          </cell>
          <cell r="F121">
            <v>279715887.37</v>
          </cell>
          <cell r="G121">
            <v>279715887.37</v>
          </cell>
          <cell r="H121">
            <v>279715887.37</v>
          </cell>
        </row>
        <row r="122">
          <cell r="A122">
            <v>10013202</v>
          </cell>
          <cell r="B122" t="str">
            <v>EKACHART FIXED INCOME DIVIDEND FUND</v>
          </cell>
          <cell r="C122" t="str">
            <v>กองทุนเปิดเอกชาติตราสารหนี้ปันผล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>
            <v>10013203</v>
          </cell>
          <cell r="B123" t="str">
            <v>FINANCE EKACHART</v>
          </cell>
          <cell r="C123" t="str">
            <v>บริษัทเงินทุนหลักทรัพย์ เอกชาติ จำกัด (มหาชน)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>
            <v>10013204</v>
          </cell>
          <cell r="B124" t="str">
            <v>SCB ASSET MANAGEMENT</v>
          </cell>
          <cell r="C124" t="str">
            <v>บริษัทหลักทรัพย์จัดการกองทุนรวม ไทยพาณิชย์ จำกัด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>
            <v>10013205</v>
          </cell>
          <cell r="B125" t="str">
            <v>NATIONAL FINANCE</v>
          </cell>
          <cell r="C125" t="str">
            <v>บง. ธนชาติ จก. (มหาชน)</v>
          </cell>
          <cell r="D125">
            <v>1661325580</v>
          </cell>
          <cell r="E125">
            <v>1668561845.1700001</v>
          </cell>
          <cell r="F125">
            <v>1668561845.1700001</v>
          </cell>
          <cell r="G125">
            <v>1668561845.1700001</v>
          </cell>
          <cell r="H125">
            <v>1668561845.1700001</v>
          </cell>
        </row>
        <row r="126">
          <cell r="A126">
            <v>10013206</v>
          </cell>
          <cell r="B126" t="str">
            <v>BESE CAPITAL SCB</v>
          </cell>
          <cell r="C126" t="str">
            <v>กองทุนเปิดไทยพาณิชย์พื้นฐานหุ้น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</row>
        <row r="127">
          <cell r="A127">
            <v>10013207</v>
          </cell>
          <cell r="B127" t="str">
            <v>PREFERRED STOCK - SCB BANK</v>
          </cell>
          <cell r="C127" t="str">
            <v>หุ้นบุริมสิทธิ - ธนาคารไทยพาณิชย์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</row>
        <row r="128">
          <cell r="A128">
            <v>10013208</v>
          </cell>
          <cell r="B128" t="str">
            <v>INDUSTRIAL FINANCE CORPORATION OF THAILAND</v>
          </cell>
          <cell r="C128" t="str">
            <v>บรรษัทเงินทุนอุตสาหกรรมแห่งประเทศไทย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>
            <v>10013209</v>
          </cell>
          <cell r="B129" t="str">
            <v>ROYAL ORCHID HOTEL</v>
          </cell>
          <cell r="C129" t="str">
            <v>โรงแรมรอยัลออคิด</v>
          </cell>
          <cell r="D129">
            <v>730283163.89999998</v>
          </cell>
          <cell r="E129">
            <v>730283163.89999998</v>
          </cell>
          <cell r="F129">
            <v>730283163.89999998</v>
          </cell>
          <cell r="G129">
            <v>730319260.20000005</v>
          </cell>
          <cell r="H129">
            <v>730319260.20000005</v>
          </cell>
        </row>
        <row r="130">
          <cell r="A130">
            <v>10013210</v>
          </cell>
          <cell r="B130" t="str">
            <v>BANGKOK INTERCONTINENTAL HOTELS CO.,LTD.</v>
          </cell>
          <cell r="C130" t="str">
            <v>BANGKOK INTERCONTINENTAL HOTELS CO.,LTD.</v>
          </cell>
          <cell r="D130">
            <v>950301143.04999995</v>
          </cell>
          <cell r="E130">
            <v>950301143.04999995</v>
          </cell>
          <cell r="F130">
            <v>950301143.04999995</v>
          </cell>
          <cell r="G130">
            <v>950301143.04999995</v>
          </cell>
          <cell r="H130">
            <v>950301143.04999995</v>
          </cell>
        </row>
        <row r="131">
          <cell r="A131">
            <v>10013211</v>
          </cell>
          <cell r="B131" t="str">
            <v>THE RUNG KHAO HIGH INCOME 2 FUND</v>
          </cell>
          <cell r="C131" t="str">
            <v>กองทุนรวมศรีมิตรรวงข้าวทวีผล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>
            <v>10013212</v>
          </cell>
          <cell r="B132" t="str">
            <v>KRUNGTHAI BANK (KTB)</v>
          </cell>
          <cell r="C132" t="str">
            <v>หุ้นสามัญธนาคารกรุงไทย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>
            <v>10013213</v>
          </cell>
          <cell r="B133" t="str">
            <v>THE TOTAL RUANG KHAO FUND</v>
          </cell>
          <cell r="C133" t="str">
            <v>กองทุนรวมรวงข้าว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>
            <v>10013214</v>
          </cell>
          <cell r="B134" t="str">
            <v>NAKHONLUANG THAI BANK(SCIB)</v>
          </cell>
          <cell r="C134" t="str">
            <v>ธนาคารนครหลวงไทย จำกัด(มหาชน)</v>
          </cell>
          <cell r="D134">
            <v>0</v>
          </cell>
          <cell r="E134">
            <v>0</v>
          </cell>
          <cell r="F134">
            <v>49524825.469999999</v>
          </cell>
          <cell r="G134">
            <v>236237339.00999999</v>
          </cell>
          <cell r="H134">
            <v>236237339.00999999</v>
          </cell>
        </row>
        <row r="135">
          <cell r="A135">
            <v>10013215</v>
          </cell>
          <cell r="B135" t="str">
            <v>CHAROEN POKPHAND FOODS PUBLIC COMPANY LIMITED</v>
          </cell>
          <cell r="C135" t="str">
            <v>บมจ. เจริญโภคภัณฑ์อาหาร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>
            <v>10013216</v>
          </cell>
          <cell r="B136" t="str">
            <v>THE THAI BUSINESS FUND 2 (CLASS A)</v>
          </cell>
          <cell r="C136" t="str">
            <v>กองทุนรวมธุรกิจไทย 2 (ผู้ถือหน่วยลงทุนประเภท ก)</v>
          </cell>
          <cell r="D136">
            <v>46505000</v>
          </cell>
          <cell r="E136">
            <v>44036000</v>
          </cell>
          <cell r="F136">
            <v>41567000</v>
          </cell>
          <cell r="G136">
            <v>39098000</v>
          </cell>
          <cell r="H136">
            <v>36629000</v>
          </cell>
        </row>
        <row r="137">
          <cell r="A137">
            <v>10013217</v>
          </cell>
          <cell r="B137" t="str">
            <v>MURAMOTO ELECTRON (THAILAND) PLC.</v>
          </cell>
          <cell r="C137" t="str">
            <v>บมจ.มูราโมโต้ อีเล็คตรอน (ประเทศไทย)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>
            <v>10013218</v>
          </cell>
          <cell r="B138" t="str">
            <v>PETROLIAM OF THAILAND</v>
          </cell>
          <cell r="C138" t="str">
            <v>บมจ.การปิโตรเลี่ยมแห่งประเทศไทย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>
            <v>10013219</v>
          </cell>
          <cell r="B139" t="str">
            <v>NFS PROPERTIES FUND1</v>
          </cell>
          <cell r="C139" t="str">
            <v>หน่วยลงทุนกองทุนรวมธนชาติพร็อพเพอร์ตี้ ฟันด์1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</row>
        <row r="140">
          <cell r="A140">
            <v>10013220</v>
          </cell>
          <cell r="B140" t="str">
            <v>ELECTRICITY GENERATING PUBLIC COMPANY LIMITED</v>
          </cell>
          <cell r="C140" t="str">
            <v>หลักทรัพย์จดทะเบียนในตลาด - บมจ. ผลิตไฟฟ้า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>
            <v>10013221</v>
          </cell>
          <cell r="B141" t="str">
            <v>DUSIT THANI PUBLIC COMPANY LIMITED</v>
          </cell>
          <cell r="C141" t="str">
            <v>บริษัท ดุสิตธานี จำกัด (มหาชน)</v>
          </cell>
          <cell r="D141">
            <v>263272350.00999999</v>
          </cell>
          <cell r="E141">
            <v>493974885.83999997</v>
          </cell>
          <cell r="F141">
            <v>407583645.83999997</v>
          </cell>
          <cell r="G141">
            <v>407583645.83999997</v>
          </cell>
          <cell r="H141">
            <v>407583645.83999997</v>
          </cell>
        </row>
        <row r="142">
          <cell r="A142">
            <v>10013222</v>
          </cell>
          <cell r="B142" t="str">
            <v>TREASURY STOCK - MBK</v>
          </cell>
          <cell r="C142" t="str">
            <v>ซื้อหุ้นคืน - MBK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>
            <v>10013223</v>
          </cell>
          <cell r="B143" t="str">
            <v>ERAWAN PUBLIC COMPANY LIMETED(AMARIN)</v>
          </cell>
          <cell r="C143" t="str">
            <v>บริษัท ดี เอราวัณ กรุ๊ป จำกัด (มมหาชน)(อัมรินทร์)</v>
          </cell>
          <cell r="D143">
            <v>159572220.15000001</v>
          </cell>
          <cell r="E143">
            <v>159572220.15000001</v>
          </cell>
          <cell r="F143">
            <v>182322615</v>
          </cell>
          <cell r="G143">
            <v>182322615</v>
          </cell>
          <cell r="H143">
            <v>182322615</v>
          </cell>
        </row>
        <row r="144">
          <cell r="A144">
            <v>10013224</v>
          </cell>
          <cell r="B144" t="str">
            <v>ERAWAN PUBLIC COMPANY LIMETED(WARRANTS)</v>
          </cell>
          <cell r="C144" t="str">
            <v>บริษัท ดี เอราวัณ กรุ๊ป จำกัด (มหาชน)(WARRANTS)</v>
          </cell>
        </row>
        <row r="145">
          <cell r="A145">
            <v>10013250</v>
          </cell>
          <cell r="B145" t="str">
            <v>TREASURY BILL&amp;GOVERNMENT BOND</v>
          </cell>
          <cell r="C145" t="str">
            <v>เงินลงทุนในตราสารทางการเงิน</v>
          </cell>
          <cell r="E145">
            <v>2139548126.01</v>
          </cell>
          <cell r="F145">
            <v>0</v>
          </cell>
          <cell r="G145">
            <v>0</v>
          </cell>
          <cell r="H145">
            <v>0</v>
          </cell>
        </row>
        <row r="146">
          <cell r="A146">
            <v>10013301</v>
          </cell>
          <cell r="B146" t="str">
            <v>DEBENTURE - THANACHART BANK</v>
          </cell>
          <cell r="C146" t="str">
            <v>หุ้นกู้-บมจ ธนาคารธนชาต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>
            <v>10013302</v>
          </cell>
          <cell r="B147" t="str">
            <v>DEBENTURE OF ADVANCED INFO SERVICE PCL</v>
          </cell>
          <cell r="C147" t="str">
            <v>หุ้นกู้ - บมจ. แอดวานซ์ อินโฟร์ เซอร์วิส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>
            <v>10013321</v>
          </cell>
          <cell r="B148" t="str">
            <v>DISCOUNT FROM DEBENTURE</v>
          </cell>
          <cell r="C148" t="str">
            <v>ส่วนลดจากการซื้อหุ้นกู้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</row>
        <row r="149">
          <cell r="A149">
            <v>10013401</v>
          </cell>
          <cell r="B149" t="str">
            <v>LOAN - COOPERATIVE</v>
          </cell>
          <cell r="C149" t="str">
            <v>เงินกู้ระยะสั้น - สหกรณ์ ออมทรัพย์ เอ็ม บี เค กรุ๊ป</v>
          </cell>
          <cell r="D149">
            <v>5000000</v>
          </cell>
          <cell r="E149">
            <v>5000000</v>
          </cell>
          <cell r="F149">
            <v>5000000</v>
          </cell>
          <cell r="G149">
            <v>5000000</v>
          </cell>
          <cell r="H149">
            <v>5000000</v>
          </cell>
        </row>
        <row r="150">
          <cell r="A150">
            <v>10013501</v>
          </cell>
          <cell r="B150" t="str">
            <v>NATIONAL FINANCE</v>
          </cell>
          <cell r="C150" t="str">
            <v>บง.ธนชาติ  จก. (มหาชน)</v>
          </cell>
          <cell r="D150">
            <v>222447720</v>
          </cell>
          <cell r="E150">
            <v>371094234.82999998</v>
          </cell>
          <cell r="F150">
            <v>228188394.83000001</v>
          </cell>
          <cell r="G150">
            <v>319128474.82999998</v>
          </cell>
          <cell r="H150">
            <v>72291114.829999998</v>
          </cell>
        </row>
        <row r="151">
          <cell r="A151">
            <v>10013502</v>
          </cell>
          <cell r="B151" t="str">
            <v>EKACHART FINANCES</v>
          </cell>
          <cell r="C151" t="str">
            <v>บงล.เอกชาติ จก. (มหาชน)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</row>
        <row r="152">
          <cell r="A152">
            <v>10013503</v>
          </cell>
          <cell r="B152" t="str">
            <v>SCB BASE CAPITAL</v>
          </cell>
          <cell r="C152" t="str">
            <v>กองทุนเปิดไทยพาณิชย์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>
            <v>10013504</v>
          </cell>
          <cell r="B153" t="str">
            <v>INDUSTRIAL FINANCE CORPORATION OF THAILAND</v>
          </cell>
          <cell r="C153" t="str">
            <v>บรรษัทเงินทุนอุตสาหกรรมแห่งประเทศไทย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>
            <v>10013505</v>
          </cell>
          <cell r="B154" t="str">
            <v>ROYAL ORCHID(THAILAND)</v>
          </cell>
          <cell r="C154" t="str">
            <v>บมจ. โรงแรมรอยัลออคิด</v>
          </cell>
          <cell r="D154">
            <v>-29814235.010000002</v>
          </cell>
          <cell r="E154">
            <v>-29814235.010000002</v>
          </cell>
          <cell r="F154">
            <v>-29814235.010000002</v>
          </cell>
          <cell r="G154">
            <v>-29814235.010000002</v>
          </cell>
          <cell r="H154">
            <v>-29814235.010000002</v>
          </cell>
        </row>
        <row r="155">
          <cell r="A155">
            <v>10013506</v>
          </cell>
          <cell r="B155" t="str">
            <v>MBK INDUSTRY</v>
          </cell>
          <cell r="C155" t="str">
            <v>บริษัท เอ็ม บี เค การอุตสาหกรรม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>
            <v>10013507</v>
          </cell>
          <cell r="B156" t="str">
            <v>MURAMOTO ELECTRON (THAILAND) PLC.</v>
          </cell>
          <cell r="C156" t="str">
            <v>บมจ. มูราโมโต้ อีเล็คตรอน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>
            <v>10013508</v>
          </cell>
          <cell r="B157" t="str">
            <v>ELECTRICITY GENERATING PLC</v>
          </cell>
          <cell r="C157" t="str">
            <v>บมจ. ผลิตไฟฟ้า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</row>
        <row r="158">
          <cell r="A158">
            <v>10013509</v>
          </cell>
          <cell r="B158" t="str">
            <v>DUSIT THANI COMPANY LIMITED</v>
          </cell>
          <cell r="C158" t="str">
            <v>บมจ. ดุสิตธานี</v>
          </cell>
          <cell r="D158">
            <v>33562949.990000002</v>
          </cell>
          <cell r="E158">
            <v>20029739.16</v>
          </cell>
          <cell r="F158">
            <v>-30604645.84</v>
          </cell>
          <cell r="G158">
            <v>-28124520.84</v>
          </cell>
          <cell r="H158">
            <v>-43005270.840000004</v>
          </cell>
        </row>
        <row r="159">
          <cell r="A159">
            <v>10013510</v>
          </cell>
          <cell r="B159" t="str">
            <v>AMARIN PLAZA PUBLIC COMPANY LIMITED</v>
          </cell>
          <cell r="C159" t="str">
            <v>บมจ. อัมรินทร์ พลาซ่า</v>
          </cell>
          <cell r="D159">
            <v>168818601.03</v>
          </cell>
          <cell r="E159">
            <v>176987526.93000001</v>
          </cell>
          <cell r="F159">
            <v>190451570.52000001</v>
          </cell>
          <cell r="G159">
            <v>214441988.40000001</v>
          </cell>
          <cell r="H159">
            <v>184915320.24000001</v>
          </cell>
        </row>
        <row r="160">
          <cell r="A160">
            <v>10013511</v>
          </cell>
          <cell r="B160" t="str">
            <v>ERAWAN PUBLIC COMPANY LIMETED-WARRANTS</v>
          </cell>
          <cell r="C160" t="str">
            <v>บมจ.เอราวัณ กรุ๊ป-WARRANTS</v>
          </cell>
          <cell r="D160">
            <v>21163159</v>
          </cell>
          <cell r="E160">
            <v>20951527.41</v>
          </cell>
          <cell r="F160">
            <v>0</v>
          </cell>
          <cell r="G160">
            <v>0</v>
          </cell>
          <cell r="H160">
            <v>0</v>
          </cell>
        </row>
        <row r="161">
          <cell r="A161">
            <v>10013514</v>
          </cell>
          <cell r="B161" t="str">
            <v>NAKHONLUANG THAI BANK(SCIB)</v>
          </cell>
          <cell r="C161" t="str">
            <v>ธนาคารนครหลวงไทย จำกัด(มหาชน)</v>
          </cell>
          <cell r="F161">
            <v>120294.53</v>
          </cell>
          <cell r="G161">
            <v>44705400.990000002</v>
          </cell>
          <cell r="H161">
            <v>11846600.99</v>
          </cell>
        </row>
        <row r="162">
          <cell r="A162">
            <v>10013515</v>
          </cell>
          <cell r="B162" t="str">
            <v>AGRO INDUS MACHINERY(AMAC)</v>
          </cell>
          <cell r="C162" t="str">
            <v>บมจ.อะโกร อินดัสเตรียล แมชชีนเนอรี่(AMAC)</v>
          </cell>
          <cell r="H162">
            <v>341781.6</v>
          </cell>
        </row>
        <row r="163">
          <cell r="A163">
            <v>10014001</v>
          </cell>
          <cell r="B163" t="str">
            <v>A/R FOR MONTHLY RENT</v>
          </cell>
          <cell r="C163" t="str">
            <v>ลูกหนี้การค้า-ค่าเช่ารายเดือน</v>
          </cell>
          <cell r="D163">
            <v>469455.05</v>
          </cell>
          <cell r="E163">
            <v>346223.67</v>
          </cell>
          <cell r="F163">
            <v>266350.68</v>
          </cell>
          <cell r="G163">
            <v>3541890.68</v>
          </cell>
          <cell r="H163">
            <v>3667252.22</v>
          </cell>
        </row>
        <row r="164">
          <cell r="A164">
            <v>10014002</v>
          </cell>
          <cell r="B164" t="str">
            <v>A/R FOR MANAGEMENT FEE</v>
          </cell>
          <cell r="C164" t="str">
            <v>ลูกหนี้การค้า-ค่าบริการ</v>
          </cell>
          <cell r="D164">
            <v>847233.39</v>
          </cell>
          <cell r="E164">
            <v>481997.07</v>
          </cell>
          <cell r="F164">
            <v>371420.92</v>
          </cell>
          <cell r="G164">
            <v>6804344.2400000002</v>
          </cell>
          <cell r="H164">
            <v>5557175.8499999996</v>
          </cell>
        </row>
        <row r="165">
          <cell r="A165">
            <v>10014003</v>
          </cell>
          <cell r="B165" t="str">
            <v>A/R FOR WATER EXP.</v>
          </cell>
          <cell r="C165" t="str">
            <v>ลูกหนี้การค้า-ค่านำ้ประปา</v>
          </cell>
          <cell r="D165">
            <v>474114.64</v>
          </cell>
          <cell r="E165">
            <v>485095.99</v>
          </cell>
          <cell r="F165">
            <v>472932.78</v>
          </cell>
          <cell r="G165">
            <v>465240.18</v>
          </cell>
          <cell r="H165">
            <v>490597.08</v>
          </cell>
        </row>
        <row r="166">
          <cell r="A166">
            <v>10014004</v>
          </cell>
          <cell r="B166" t="str">
            <v>A/R FOR TELEPHONE EXP.</v>
          </cell>
          <cell r="C166" t="str">
            <v>ลูกหนี้การค้า-ค่าโทรศัพท์</v>
          </cell>
          <cell r="D166">
            <v>2261035.79</v>
          </cell>
          <cell r="E166">
            <v>2347784.67</v>
          </cell>
          <cell r="F166">
            <v>2173707.14</v>
          </cell>
          <cell r="G166">
            <v>2205863.69</v>
          </cell>
          <cell r="H166">
            <v>2261993.4</v>
          </cell>
        </row>
        <row r="167">
          <cell r="A167">
            <v>10014005</v>
          </cell>
          <cell r="B167" t="str">
            <v>A/R FOR ELECTRICAL EXP.</v>
          </cell>
          <cell r="C167" t="str">
            <v>ลูกหนี้การค้า-ค่าไฟฟ้า</v>
          </cell>
          <cell r="D167">
            <v>11168110.810000001</v>
          </cell>
          <cell r="E167">
            <v>11554282.01</v>
          </cell>
          <cell r="F167">
            <v>15529986.08</v>
          </cell>
          <cell r="G167">
            <v>15396817.33</v>
          </cell>
          <cell r="H167">
            <v>12308221.5</v>
          </cell>
        </row>
        <row r="168">
          <cell r="A168">
            <v>10014006</v>
          </cell>
          <cell r="B168" t="str">
            <v>A/R FOR GAS EXP.</v>
          </cell>
          <cell r="C168" t="str">
            <v>ลูกหนี้การค้า-ค่าแก๊ส</v>
          </cell>
          <cell r="D168">
            <v>864468.69</v>
          </cell>
          <cell r="E168">
            <v>841398.63</v>
          </cell>
          <cell r="F168">
            <v>865903.39</v>
          </cell>
          <cell r="G168">
            <v>828476.86</v>
          </cell>
          <cell r="H168">
            <v>914859.13</v>
          </cell>
        </row>
        <row r="169">
          <cell r="A169">
            <v>10014007</v>
          </cell>
          <cell r="B169" t="str">
            <v>A/R FOR LAND TAX EXP.</v>
          </cell>
          <cell r="C169" t="str">
            <v>ลูกหนี้การค้า-ค่าภาษีโรงเรือน</v>
          </cell>
          <cell r="D169">
            <v>415158.39</v>
          </cell>
          <cell r="E169">
            <v>152374.94</v>
          </cell>
          <cell r="F169">
            <v>258015.84</v>
          </cell>
          <cell r="G169">
            <v>750242.75</v>
          </cell>
          <cell r="H169">
            <v>679127.38</v>
          </cell>
        </row>
        <row r="170">
          <cell r="A170">
            <v>10014008</v>
          </cell>
          <cell r="B170" t="str">
            <v>A/R FOR CONVENTION HALL</v>
          </cell>
          <cell r="C170" t="str">
            <v>ลูกหนี้การค้า-ค่าห้องคอนเวนชั่น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>
            <v>10014009</v>
          </cell>
          <cell r="B171" t="str">
            <v>A/R FOR EXHIBITION</v>
          </cell>
          <cell r="C171" t="str">
            <v>ลูกหนี้การค้า-ค่าห้องนิทรรศการ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>
            <v>10014010</v>
          </cell>
          <cell r="B172" t="str">
            <v>A/R FOR CORRIDOR</v>
          </cell>
          <cell r="C172" t="str">
            <v>ลูกหนี้การค้า-ค่าพื้นที่เช่า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</row>
        <row r="173">
          <cell r="A173">
            <v>10014011</v>
          </cell>
          <cell r="B173" t="str">
            <v>A/R FOR DISPLAY</v>
          </cell>
          <cell r="C173" t="str">
            <v>ลูกหนี้การค้า-ค่าเช่าอุปกรณ์จัดงานแสดง</v>
          </cell>
          <cell r="D173">
            <v>0</v>
          </cell>
          <cell r="E173">
            <v>0</v>
          </cell>
          <cell r="F173">
            <v>0</v>
          </cell>
          <cell r="G173">
            <v>689171.97</v>
          </cell>
          <cell r="H173">
            <v>0</v>
          </cell>
        </row>
        <row r="174">
          <cell r="A174">
            <v>10014012</v>
          </cell>
          <cell r="B174" t="str">
            <v>A/R FOR CONSIGNMENT</v>
          </cell>
          <cell r="C174" t="str">
            <v>ลูกหนี้การค้า-ค่าฝากขาย(ตามสัญญา)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>
            <v>10014013</v>
          </cell>
          <cell r="B175" t="str">
            <v>A/R FOR GUARD</v>
          </cell>
          <cell r="C175" t="str">
            <v>ลูกหนี้การค้า-ค่ารักษาความปลอดภัย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>
            <v>10014014</v>
          </cell>
          <cell r="B176" t="str">
            <v>A/R FOR CONTRACT WORK</v>
          </cell>
          <cell r="C176" t="str">
            <v>ลูกหนี้การค้า-ค่าซ่อมแซมตามสัญญา</v>
          </cell>
          <cell r="D176">
            <v>51507</v>
          </cell>
          <cell r="E176">
            <v>53313.75</v>
          </cell>
          <cell r="F176">
            <v>51507</v>
          </cell>
          <cell r="G176">
            <v>65965.2</v>
          </cell>
          <cell r="H176">
            <v>51507</v>
          </cell>
        </row>
        <row r="177">
          <cell r="A177">
            <v>10014015</v>
          </cell>
          <cell r="B177" t="str">
            <v>A/R FOR INTEREST</v>
          </cell>
          <cell r="C177" t="str">
            <v>ลูกหนี้การค้า-ค่าดอกเบี้ย</v>
          </cell>
          <cell r="D177">
            <v>51189.73</v>
          </cell>
          <cell r="E177">
            <v>53000</v>
          </cell>
          <cell r="F177">
            <v>176134.44</v>
          </cell>
          <cell r="G177">
            <v>54251.75</v>
          </cell>
          <cell r="H177">
            <v>50200</v>
          </cell>
        </row>
        <row r="178">
          <cell r="A178">
            <v>10014016</v>
          </cell>
          <cell r="B178" t="str">
            <v>A/R FOR SETTLE U/O</v>
          </cell>
          <cell r="C178" t="str">
            <v>ลูกหนี้การค้า-ส่วนปรับปรุง กำไร/ขาดทุน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>
            <v>10014017</v>
          </cell>
          <cell r="B179" t="str">
            <v>A/R FOR UNEARNED RENTAL</v>
          </cell>
          <cell r="C179" t="str">
            <v>ลูกหนี้การค้า-ค่าเช่าล่วงหน้า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>
            <v>10014018</v>
          </cell>
          <cell r="B180" t="str">
            <v>A/R FOR SPONSOR</v>
          </cell>
          <cell r="C180" t="str">
            <v>ลูกหนี้การค้า-ค่าสปอนเซอร์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>
            <v>10014019</v>
          </cell>
          <cell r="B181" t="str">
            <v>A/R FOR INSURANCE - MEDICAL EXPENSES</v>
          </cell>
          <cell r="C181" t="str">
            <v>ลูกหนี้การค้า-ค่าประกันภัย</v>
          </cell>
          <cell r="D181">
            <v>1930674.84</v>
          </cell>
          <cell r="E181">
            <v>2121954.66</v>
          </cell>
          <cell r="F181">
            <v>1555871.94</v>
          </cell>
          <cell r="G181">
            <v>683884.2</v>
          </cell>
          <cell r="H181">
            <v>183930.08</v>
          </cell>
        </row>
        <row r="182">
          <cell r="A182">
            <v>10014020</v>
          </cell>
          <cell r="B182" t="str">
            <v>A/R FOR TAX LICENCE</v>
          </cell>
          <cell r="C182" t="str">
            <v>ลูกหนี้-ภาษีป้าย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</row>
        <row r="183">
          <cell r="A183">
            <v>10014021</v>
          </cell>
          <cell r="B183" t="str">
            <v>A/R FOR CAR PARK</v>
          </cell>
          <cell r="C183" t="str">
            <v>ลูกหนี้การค้า-ค่าเช่าลานจอดรถ</v>
          </cell>
          <cell r="D183">
            <v>0</v>
          </cell>
          <cell r="E183">
            <v>360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>
            <v>10014022</v>
          </cell>
          <cell r="B184" t="str">
            <v>A/R FOR RENTAL DEPOSIT</v>
          </cell>
          <cell r="C184" t="str">
            <v>ลูกหนี้การค้า - ค่ามัดจำ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>
            <v>10014023</v>
          </cell>
          <cell r="B185" t="str">
            <v>A/R FOR OTHER WELFARE</v>
          </cell>
          <cell r="C185" t="str">
            <v xml:space="preserve"> 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>
            <v>10014024</v>
          </cell>
          <cell r="B186" t="str">
            <v>A/R FOR INTERNAL AUDIT FEE</v>
          </cell>
          <cell r="C186" t="str">
            <v>ลูกหนี้ - ค่าบริการงานตรวจสอบภายใน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>
            <v>10014025</v>
          </cell>
          <cell r="B187" t="str">
            <v>A/R FOR CO-CORPORATE BANK PROJECT</v>
          </cell>
          <cell r="C187" t="str">
            <v>ลูกหนี้ - บริษัทร่วมทุนจัดตั้งธนาคาร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>
            <v>10014027</v>
          </cell>
          <cell r="B188" t="str">
            <v>A/R FOR MAINTENANCE</v>
          </cell>
          <cell r="C188" t="str">
            <v>ลูกหนี้ค่าบำรุงรักษา</v>
          </cell>
          <cell r="D188">
            <v>39000</v>
          </cell>
          <cell r="E188">
            <v>0</v>
          </cell>
          <cell r="F188">
            <v>600</v>
          </cell>
          <cell r="G188">
            <v>9600</v>
          </cell>
          <cell r="H188">
            <v>9600</v>
          </cell>
        </row>
        <row r="189">
          <cell r="A189">
            <v>10014028</v>
          </cell>
          <cell r="B189" t="str">
            <v>A/R FOR RENT EQUIPMENT</v>
          </cell>
          <cell r="C189" t="str">
            <v>ลูกหนี้-ค่าเช่าอุปกรณ์</v>
          </cell>
          <cell r="D189">
            <v>491442.15</v>
          </cell>
          <cell r="E189">
            <v>351420.65</v>
          </cell>
          <cell r="F189">
            <v>239579.46</v>
          </cell>
          <cell r="G189">
            <v>3553196.76</v>
          </cell>
          <cell r="H189">
            <v>3662581.96</v>
          </cell>
        </row>
        <row r="190">
          <cell r="A190">
            <v>10014029</v>
          </cell>
          <cell r="B190" t="str">
            <v>A/R FOR UTILITY INCOME</v>
          </cell>
          <cell r="C190" t="str">
            <v>ลูกหนี้ ค่าสาธารณูปโภค</v>
          </cell>
          <cell r="D190">
            <v>41121.49</v>
          </cell>
          <cell r="E190">
            <v>50032.71</v>
          </cell>
          <cell r="F190">
            <v>423080.62</v>
          </cell>
          <cell r="G190">
            <v>14018.69</v>
          </cell>
          <cell r="H190">
            <v>0</v>
          </cell>
        </row>
        <row r="191">
          <cell r="A191">
            <v>10014080</v>
          </cell>
          <cell r="B191" t="str">
            <v>A/R STAFF</v>
          </cell>
          <cell r="C191" t="str">
            <v>ลูกหนี้ - พนักงาน</v>
          </cell>
          <cell r="D191">
            <v>0</v>
          </cell>
          <cell r="E191">
            <v>508608.4</v>
          </cell>
          <cell r="F191">
            <v>629218.34</v>
          </cell>
          <cell r="G191">
            <v>942585.17</v>
          </cell>
          <cell r="H191">
            <v>1004232.24</v>
          </cell>
        </row>
        <row r="192">
          <cell r="A192">
            <v>10014090</v>
          </cell>
          <cell r="B192" t="str">
            <v>A/R FOR OTHER-OTHER</v>
          </cell>
          <cell r="C192" t="str">
            <v>ลูกหนี้อื่นๆ-อื่นๆ</v>
          </cell>
          <cell r="D192">
            <v>7240746.4800000004</v>
          </cell>
          <cell r="E192">
            <v>6798022.8600000003</v>
          </cell>
          <cell r="F192">
            <v>6673744.96</v>
          </cell>
          <cell r="G192">
            <v>5782845.04</v>
          </cell>
          <cell r="H192">
            <v>4492238.29</v>
          </cell>
        </row>
        <row r="193">
          <cell r="A193">
            <v>10014099</v>
          </cell>
          <cell r="B193" t="str">
            <v>A/R FOR OTHER EXP.</v>
          </cell>
          <cell r="C193" t="str">
            <v>ลูกหนี้การค้า-อื่นๆ</v>
          </cell>
          <cell r="D193">
            <v>4000</v>
          </cell>
          <cell r="E193">
            <v>3000</v>
          </cell>
          <cell r="F193">
            <v>240000</v>
          </cell>
          <cell r="G193">
            <v>500</v>
          </cell>
          <cell r="H193">
            <v>0</v>
          </cell>
        </row>
        <row r="194">
          <cell r="A194">
            <v>10014102</v>
          </cell>
          <cell r="B194" t="str">
            <v>A/R FOR MGT VAT</v>
          </cell>
          <cell r="C194" t="str">
            <v>ลูกหนี้-ภาษีมูลค่าเพิ่ม บริการ</v>
          </cell>
          <cell r="D194">
            <v>59306.29</v>
          </cell>
          <cell r="E194">
            <v>33739.78</v>
          </cell>
          <cell r="F194">
            <v>25999.48</v>
          </cell>
          <cell r="G194">
            <v>476304.12</v>
          </cell>
          <cell r="H194">
            <v>389002.3</v>
          </cell>
        </row>
        <row r="195">
          <cell r="A195">
            <v>10014103</v>
          </cell>
          <cell r="B195" t="str">
            <v>A/R FOR WAT VAT</v>
          </cell>
          <cell r="C195" t="str">
            <v>ลูกหนี้-ภาษีมูลค่าเพิ่ม นำ้ประปา</v>
          </cell>
          <cell r="D195">
            <v>33187.97</v>
          </cell>
          <cell r="E195">
            <v>33956.720000000001</v>
          </cell>
          <cell r="F195">
            <v>33105.300000000003</v>
          </cell>
          <cell r="G195">
            <v>32566.77</v>
          </cell>
          <cell r="H195">
            <v>34341.83</v>
          </cell>
        </row>
        <row r="196">
          <cell r="A196">
            <v>10014104</v>
          </cell>
          <cell r="B196" t="str">
            <v>A/R FOR TEL VAT</v>
          </cell>
          <cell r="C196" t="str">
            <v>ลูกหนี้-ภาษีมูลค่าเพิ่ม โทรศัพท์</v>
          </cell>
          <cell r="D196">
            <v>77799.83</v>
          </cell>
          <cell r="E196">
            <v>164345.16</v>
          </cell>
          <cell r="F196">
            <v>152159.76999999999</v>
          </cell>
          <cell r="G196">
            <v>154410.87</v>
          </cell>
          <cell r="H196">
            <v>158339.91</v>
          </cell>
        </row>
        <row r="197">
          <cell r="A197">
            <v>10014105</v>
          </cell>
          <cell r="B197" t="str">
            <v>A/R FOR ELE VAT</v>
          </cell>
          <cell r="C197" t="str">
            <v>ลูกหนี้-ภาษีมูลค่าเพิ่ม ไฟฟ้า</v>
          </cell>
          <cell r="D197">
            <v>781767.82</v>
          </cell>
          <cell r="E197">
            <v>808799.81</v>
          </cell>
          <cell r="F197">
            <v>1087099.07</v>
          </cell>
          <cell r="G197">
            <v>1077776.98</v>
          </cell>
          <cell r="H197">
            <v>861575.65</v>
          </cell>
        </row>
        <row r="198">
          <cell r="A198">
            <v>10014106</v>
          </cell>
          <cell r="B198" t="str">
            <v>A/R FOR GAS VAT</v>
          </cell>
          <cell r="C198" t="str">
            <v>ลูกหนี้-ภาษีมูลค่าเพิ่ม แก๊ส</v>
          </cell>
          <cell r="D198">
            <v>60512.800000000003</v>
          </cell>
          <cell r="E198">
            <v>58897.89</v>
          </cell>
          <cell r="F198">
            <v>60613.23</v>
          </cell>
          <cell r="G198">
            <v>57993.39</v>
          </cell>
          <cell r="H198">
            <v>64040.14</v>
          </cell>
        </row>
        <row r="199">
          <cell r="A199">
            <v>10014111</v>
          </cell>
          <cell r="B199" t="str">
            <v>A/R FOR DISPLAY VAT</v>
          </cell>
          <cell r="C199" t="str">
            <v>ลูกหนี้-ภาษีมูลค่าเพิ่ม ค่าเช่าตู้ไฟโฆษณา</v>
          </cell>
          <cell r="D199">
            <v>0</v>
          </cell>
          <cell r="E199">
            <v>0</v>
          </cell>
          <cell r="F199">
            <v>0</v>
          </cell>
          <cell r="G199">
            <v>48242.06</v>
          </cell>
          <cell r="H199">
            <v>0</v>
          </cell>
        </row>
        <row r="200">
          <cell r="A200">
            <v>10014112</v>
          </cell>
          <cell r="B200" t="str">
            <v>A/R FOR CONSIGNMENT VAT</v>
          </cell>
          <cell r="C200" t="str">
            <v>ลูกหนี้-ภาษีมูลค่าเพิ่ม ฝากขาย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>
            <v>10014113</v>
          </cell>
          <cell r="B201" t="str">
            <v>A/R FOR GUARD VAT</v>
          </cell>
          <cell r="C201" t="str">
            <v>ลูกหนี้-ภาษีมูลค่าเพิ่ม รักษาความปลอดภัย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>
            <v>10014114</v>
          </cell>
          <cell r="B202" t="str">
            <v>A/R FOR CONTRACT WORK VAT</v>
          </cell>
          <cell r="C202" t="str">
            <v>ลูกหนี้-ภาษีมูลค่าเพิ่ม งานระบบ</v>
          </cell>
          <cell r="D202">
            <v>3605.49</v>
          </cell>
          <cell r="E202">
            <v>3731.96</v>
          </cell>
          <cell r="F202">
            <v>3605.49</v>
          </cell>
          <cell r="G202">
            <v>4617.57</v>
          </cell>
          <cell r="H202">
            <v>3605.49</v>
          </cell>
        </row>
        <row r="203">
          <cell r="A203">
            <v>10014118</v>
          </cell>
          <cell r="B203" t="str">
            <v>A/R FOR SPONSOR VAT</v>
          </cell>
          <cell r="C203" t="str">
            <v>ลูกหนี้-ภาษีมูลค่าเพิ่ม สปอนเซอร์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>
            <v>10014121</v>
          </cell>
          <cell r="B204" t="str">
            <v>A/R FOR CAR PARK VAT</v>
          </cell>
          <cell r="C204" t="str">
            <v>ลูกหนี้-ภาษีมูลค่าเพิ่ม ลานจอดรถ</v>
          </cell>
          <cell r="D204">
            <v>0</v>
          </cell>
          <cell r="E204">
            <v>25.2</v>
          </cell>
          <cell r="F204">
            <v>0</v>
          </cell>
          <cell r="G204">
            <v>0</v>
          </cell>
          <cell r="H204">
            <v>0</v>
          </cell>
        </row>
        <row r="205">
          <cell r="A205">
            <v>10014124</v>
          </cell>
          <cell r="B205" t="str">
            <v>A/R - VAT INTERNAL AUDIT FEE</v>
          </cell>
          <cell r="C205" t="str">
            <v>ลูกหนี้ภาษีมูลค่าเพ่ิม - ค่าบริการงานตรวจสอบภายใน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>
            <v>10014127</v>
          </cell>
          <cell r="B206" t="str">
            <v>A/R FOR MAINTENANCE VAT</v>
          </cell>
          <cell r="C206" t="str">
            <v>ลูกหนี้-ภาษีมูลค่าเพิ่ม บำรุงรักษาเครื่อง</v>
          </cell>
          <cell r="D206">
            <v>2730</v>
          </cell>
          <cell r="E206">
            <v>0</v>
          </cell>
          <cell r="F206">
            <v>42</v>
          </cell>
          <cell r="G206">
            <v>672</v>
          </cell>
          <cell r="H206">
            <v>672</v>
          </cell>
        </row>
        <row r="207">
          <cell r="A207">
            <v>10014128</v>
          </cell>
          <cell r="B207" t="str">
            <v>A/R FOR RENT EQUIPMENT VAT</v>
          </cell>
          <cell r="C207" t="str">
            <v>ลูกหนี้-ภาษีมูลค่าเพิ่ม เช่าอุปกรณ์</v>
          </cell>
          <cell r="D207">
            <v>34400.9</v>
          </cell>
          <cell r="E207">
            <v>24599.43</v>
          </cell>
          <cell r="F207">
            <v>16770.57</v>
          </cell>
          <cell r="G207">
            <v>248723.78</v>
          </cell>
          <cell r="H207">
            <v>256380.77</v>
          </cell>
        </row>
        <row r="208">
          <cell r="A208">
            <v>10014129</v>
          </cell>
          <cell r="B208" t="str">
            <v>A/R FOR UTILITY INCOME - VAT</v>
          </cell>
          <cell r="C208" t="str">
            <v>ลูกหนี้ภาษีมูลค่าเพิ่ม ค่าสาธารณูปโภค</v>
          </cell>
          <cell r="D208">
            <v>2878.51</v>
          </cell>
          <cell r="E208">
            <v>3502.29</v>
          </cell>
          <cell r="F208">
            <v>29615.64</v>
          </cell>
          <cell r="G208">
            <v>981.31</v>
          </cell>
          <cell r="H208">
            <v>0</v>
          </cell>
        </row>
        <row r="209">
          <cell r="A209">
            <v>10014153</v>
          </cell>
          <cell r="B209" t="str">
            <v>A/R FOR WAT VAT 10 %</v>
          </cell>
          <cell r="C209" t="str">
            <v>ลูกหนี้-ภาษีมูลค่าเพิ่ม น้ำประปา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>
            <v>10014154</v>
          </cell>
          <cell r="B210" t="str">
            <v>A/R FOR TEL VAT 10%</v>
          </cell>
          <cell r="C210" t="str">
            <v>ลูกหนี้-ภาษีมูลค่าเพิ่ม โทรศัพท์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>
            <v>10014155</v>
          </cell>
          <cell r="B211" t="str">
            <v>A/R FOR ELE VAT 10%</v>
          </cell>
          <cell r="C211" t="str">
            <v>ลูกหนี้-ภาษีมูลค่าเพ่ิม ไฟฟ้า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>
            <v>10014199</v>
          </cell>
          <cell r="B212" t="str">
            <v>A/R FOR OTHER VAT</v>
          </cell>
          <cell r="C212" t="str">
            <v>ลูกหนี้ภาษีมูลค่าเพิ่มอื่นๆ</v>
          </cell>
          <cell r="D212">
            <v>280</v>
          </cell>
          <cell r="E212">
            <v>210</v>
          </cell>
          <cell r="F212">
            <v>0</v>
          </cell>
          <cell r="G212">
            <v>35</v>
          </cell>
          <cell r="H212">
            <v>0</v>
          </cell>
        </row>
        <row r="213">
          <cell r="A213">
            <v>10015101</v>
          </cell>
          <cell r="B213" t="str">
            <v>A/R ARCADE RENTAL</v>
          </cell>
          <cell r="C213" t="str">
            <v>ลูกหนี้ค่าเช่าระยะยาวเช่าอาเขต</v>
          </cell>
          <cell r="D213">
            <v>312176.25</v>
          </cell>
          <cell r="E213">
            <v>312176.25</v>
          </cell>
          <cell r="F213">
            <v>312176.25</v>
          </cell>
          <cell r="G213">
            <v>312176.25</v>
          </cell>
          <cell r="H213">
            <v>312176.25</v>
          </cell>
        </row>
        <row r="214">
          <cell r="A214">
            <v>10015102</v>
          </cell>
          <cell r="B214" t="str">
            <v>A/R ARCADE RENTAL - FINANCE</v>
          </cell>
          <cell r="C214" t="str">
            <v>ลูกหนี้ค่าเช่าระยะยาวเช่าอาเขต-สถาบันการเงิน</v>
          </cell>
          <cell r="D214">
            <v>4942141.08</v>
          </cell>
          <cell r="E214">
            <v>4942141.08</v>
          </cell>
          <cell r="F214">
            <v>4942141.08</v>
          </cell>
          <cell r="G214">
            <v>4942141.08</v>
          </cell>
          <cell r="H214">
            <v>4942141.08</v>
          </cell>
        </row>
        <row r="215">
          <cell r="A215">
            <v>10015103</v>
          </cell>
          <cell r="B215" t="str">
            <v>A/R FOR RENTAL DEPOSIT</v>
          </cell>
          <cell r="C215" t="str">
            <v>ลูกหนี้ค่ามัดจำห้อง 3 เดือน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>
            <v>10015104</v>
          </cell>
          <cell r="B216" t="str">
            <v>A/R FOR INTEREST ARCADE RENT</v>
          </cell>
          <cell r="C216" t="str">
            <v>ลูกหนี้ดอกเบี้ยค่าเช่าระยะยาว</v>
          </cell>
          <cell r="D216">
            <v>140309.72</v>
          </cell>
          <cell r="E216">
            <v>140309.72</v>
          </cell>
          <cell r="F216">
            <v>140309.72</v>
          </cell>
          <cell r="G216">
            <v>140309.72</v>
          </cell>
          <cell r="H216">
            <v>140309.72</v>
          </cell>
        </row>
        <row r="217">
          <cell r="A217">
            <v>10015105</v>
          </cell>
          <cell r="B217" t="str">
            <v>A/R FOR PENALTY ARCADE RENT</v>
          </cell>
          <cell r="C217" t="str">
            <v>ลูกหนี้ค่าปรับชำระล่าช้าสัญญาเช่าระยะยาว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>
            <v>10015106</v>
          </cell>
          <cell r="B218" t="str">
            <v>A/R ARCADE RENTAL 2000</v>
          </cell>
          <cell r="C218" t="str">
            <v>ลูกหนี้ ค่าเช่าสัญญาระยะยาว ปี 2000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</row>
        <row r="219">
          <cell r="A219">
            <v>10015107</v>
          </cell>
          <cell r="B219" t="str">
            <v>A/R PROMOTION AND DEVELOPMENT</v>
          </cell>
          <cell r="C219" t="str">
            <v>ลูกหนี้ ค่าส่งเสริมและพัฒนาสถานที่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>
            <v>10015108</v>
          </cell>
          <cell r="B220" t="str">
            <v>A/R EQUIPMENT RENTAL FOR CONTRACT WORK</v>
          </cell>
          <cell r="C220" t="str">
            <v>ลูกหนี้ ค่าเช่าอุปกรณ์สัญญาระยะยาว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>
            <v>10015201</v>
          </cell>
          <cell r="B221" t="str">
            <v>A/R RENTAL DEPOSIT</v>
          </cell>
          <cell r="C221" t="str">
            <v>ลูกหนี้ค่าเช่า-เงินมัดจำ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>
            <v>10016001</v>
          </cell>
          <cell r="B222" t="str">
            <v>ENGINEER STORE</v>
          </cell>
          <cell r="C222" t="str">
            <v>สโตร์วิศวกรรม</v>
          </cell>
          <cell r="D222">
            <v>15769115.66</v>
          </cell>
          <cell r="E222">
            <v>15745404.279999999</v>
          </cell>
          <cell r="F222">
            <v>16246099.710000001</v>
          </cell>
          <cell r="G222">
            <v>15825451.359999999</v>
          </cell>
          <cell r="H222">
            <v>14845000.01</v>
          </cell>
        </row>
        <row r="223">
          <cell r="A223">
            <v>10016002</v>
          </cell>
          <cell r="B223" t="str">
            <v>CONTROL PROJECT STORE</v>
          </cell>
          <cell r="C223" t="str">
            <v>สโตร์ควบคุมโครงการ</v>
          </cell>
          <cell r="D223">
            <v>965621.33</v>
          </cell>
          <cell r="E223">
            <v>950694.43</v>
          </cell>
          <cell r="F223">
            <v>937138.86</v>
          </cell>
          <cell r="G223">
            <v>915155.62</v>
          </cell>
          <cell r="H223">
            <v>1111633.47</v>
          </cell>
        </row>
        <row r="224">
          <cell r="A224">
            <v>10016003</v>
          </cell>
          <cell r="B224" t="str">
            <v>DECORATE STORE</v>
          </cell>
          <cell r="C224" t="str">
            <v>สโตร์ตกแต่ง</v>
          </cell>
          <cell r="D224">
            <v>902953.53</v>
          </cell>
          <cell r="E224">
            <v>978846.04</v>
          </cell>
          <cell r="F224">
            <v>983637.32</v>
          </cell>
          <cell r="G224">
            <v>1032084.56</v>
          </cell>
          <cell r="H224">
            <v>1052836.93</v>
          </cell>
        </row>
        <row r="225">
          <cell r="A225">
            <v>10016004</v>
          </cell>
          <cell r="B225" t="str">
            <v>GENERAL ADM. STORE</v>
          </cell>
          <cell r="C225" t="str">
            <v>สโตร์ธุรการ</v>
          </cell>
          <cell r="D225">
            <v>135250.09</v>
          </cell>
          <cell r="E225">
            <v>173226.9</v>
          </cell>
          <cell r="F225">
            <v>181080.09</v>
          </cell>
          <cell r="G225">
            <v>171580.41</v>
          </cell>
          <cell r="H225">
            <v>146524.19</v>
          </cell>
        </row>
        <row r="226">
          <cell r="A226">
            <v>10016005</v>
          </cell>
          <cell r="B226" t="str">
            <v>PAINT &amp; BRUSH</v>
          </cell>
          <cell r="C226" t="str">
            <v xml:space="preserve"> 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>
            <v>10016006</v>
          </cell>
          <cell r="B227" t="str">
            <v>LIGHT BULB</v>
          </cell>
          <cell r="C227" t="str">
            <v xml:space="preserve"> 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>
            <v>10016007</v>
          </cell>
          <cell r="B228" t="str">
            <v>FUEL &amp; OIL</v>
          </cell>
          <cell r="C228" t="str">
            <v xml:space="preserve"> 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</row>
        <row r="229">
          <cell r="A229">
            <v>10016008</v>
          </cell>
          <cell r="B229" t="str">
            <v>WORKSHOP ITEMS</v>
          </cell>
          <cell r="C229" t="str">
            <v xml:space="preserve"> 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>
            <v>10016009</v>
          </cell>
          <cell r="B230" t="str">
            <v>GENERAL STORE</v>
          </cell>
          <cell r="C230" t="str">
            <v xml:space="preserve"> 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</row>
        <row r="231">
          <cell r="A231">
            <v>10016010</v>
          </cell>
          <cell r="B231" t="str">
            <v>ADMINISRATION STORE</v>
          </cell>
          <cell r="C231" t="str">
            <v xml:space="preserve"> 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</row>
        <row r="232">
          <cell r="A232">
            <v>10016011</v>
          </cell>
          <cell r="B232" t="str">
            <v>INVENTORY - MBK SOUVENIR</v>
          </cell>
          <cell r="C232" t="str">
            <v>สินค้าคงเหลือ - MBK SOUVENIR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</row>
        <row r="233">
          <cell r="A233">
            <v>10016012</v>
          </cell>
          <cell r="B233" t="str">
            <v>ELECTRICAL EQUIPMENT</v>
          </cell>
          <cell r="C233" t="str">
            <v xml:space="preserve"> 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>
            <v>10016013</v>
          </cell>
          <cell r="B234" t="str">
            <v>LIGHT BULB</v>
          </cell>
          <cell r="C234" t="str">
            <v xml:space="preserve"> 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</row>
        <row r="235">
          <cell r="A235">
            <v>10016014</v>
          </cell>
          <cell r="B235" t="str">
            <v>CABLE</v>
          </cell>
          <cell r="C235" t="str">
            <v xml:space="preserve"> 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</row>
        <row r="236">
          <cell r="A236">
            <v>10016015</v>
          </cell>
          <cell r="B236" t="str">
            <v>IMPORT CONSUMABLE STORE</v>
          </cell>
          <cell r="C236" t="str">
            <v xml:space="preserve"> 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</row>
        <row r="237">
          <cell r="A237">
            <v>10016016</v>
          </cell>
          <cell r="B237" t="str">
            <v>OTHER (2)</v>
          </cell>
          <cell r="C237" t="str">
            <v xml:space="preserve"> 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>
            <v>10016017</v>
          </cell>
          <cell r="B238" t="str">
            <v>บัตรโทรศัพท์คงเหลือ</v>
          </cell>
          <cell r="C238" t="str">
            <v xml:space="preserve"> </v>
          </cell>
          <cell r="H238">
            <v>69443.28</v>
          </cell>
        </row>
        <row r="239">
          <cell r="A239">
            <v>10017101</v>
          </cell>
          <cell r="B239" t="str">
            <v>TELEPHONE DEPOSIT</v>
          </cell>
          <cell r="C239" t="str">
            <v>เงินมัดจำ-โทรศัพท์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</row>
        <row r="240">
          <cell r="A240">
            <v>10017102</v>
          </cell>
          <cell r="B240" t="str">
            <v>MARBLE DEPOSIT</v>
          </cell>
          <cell r="C240" t="str">
            <v>เงินมัดจำ-บริษัท มาบุญครองศิริชัยหินอ่อน จำกัด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</row>
        <row r="241">
          <cell r="A241">
            <v>10017103</v>
          </cell>
          <cell r="B241" t="str">
            <v>BOX SECURITIES DEPOSIT</v>
          </cell>
          <cell r="C241" t="str">
            <v>เงินมัดจำ-กล่องนิรภัย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</row>
        <row r="242">
          <cell r="A242">
            <v>10017104</v>
          </cell>
          <cell r="B242" t="str">
            <v>TELEPHONE DEPOSIT (PINGPHA)</v>
          </cell>
          <cell r="C242" t="str">
            <v>เงินมัดจำ-โทรศัพท์ (พิงผา)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</row>
        <row r="243">
          <cell r="A243">
            <v>10017105</v>
          </cell>
          <cell r="B243" t="str">
            <v>HOUSE RENT DEPOSIT (SRIRACHA)</v>
          </cell>
          <cell r="C243" t="str">
            <v>เงินมัดจำ-ค่าบ้าน (ศรีราชา)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</row>
        <row r="244">
          <cell r="A244">
            <v>10017106</v>
          </cell>
          <cell r="B244" t="str">
            <v>OXYGEN DEPOSIT (SRIRACHA)</v>
          </cell>
          <cell r="C244" t="str">
            <v>เงินมัดจำ-ถังอ๊อกซิเจน (ศรีราชา)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</row>
        <row r="245">
          <cell r="A245">
            <v>10017107</v>
          </cell>
          <cell r="B245" t="str">
            <v>OTHER DEPOSIT (SRIRACHA)</v>
          </cell>
          <cell r="C245" t="str">
            <v>เงินมัดจำ-อื่นๆ (ศรีราชา)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</row>
        <row r="246">
          <cell r="A246">
            <v>10017108</v>
          </cell>
          <cell r="B246" t="str">
            <v>PURCHASING DEPOSIT</v>
          </cell>
          <cell r="C246" t="str">
            <v>เงินมัดจำ-จัดซื้อ</v>
          </cell>
          <cell r="D246">
            <v>986068.83</v>
          </cell>
          <cell r="E246">
            <v>938295.31</v>
          </cell>
          <cell r="F246">
            <v>2307367.83</v>
          </cell>
          <cell r="G246">
            <v>2273970.33</v>
          </cell>
          <cell r="H246">
            <v>8187188</v>
          </cell>
        </row>
        <row r="247">
          <cell r="A247">
            <v>10017109</v>
          </cell>
          <cell r="B247" t="str">
            <v>DEPOSIT FOR JUDGEMENT</v>
          </cell>
          <cell r="C247" t="str">
            <v>เงินมัดจำ-คดีศาล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</row>
        <row r="248">
          <cell r="A248">
            <v>10017110</v>
          </cell>
          <cell r="B248" t="str">
            <v>ELETRICAL DEPOSIT (TOT BOND)</v>
          </cell>
          <cell r="C248" t="str">
            <v>เงินค้ำประกันไฟฟ้า(พันธบัตร)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>
            <v>10017199</v>
          </cell>
          <cell r="B249" t="str">
            <v>OTHER DEPOSIT</v>
          </cell>
          <cell r="C249" t="str">
            <v>เงินมัดจำ-อื่นๆ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</row>
        <row r="250">
          <cell r="A250">
            <v>10017201</v>
          </cell>
          <cell r="B250" t="str">
            <v>PREPAID INCOME TAX 1%</v>
          </cell>
          <cell r="C250" t="str">
            <v>ค่าภาษีเงินได้จ่ายล่วงหน้า 1%</v>
          </cell>
          <cell r="D250">
            <v>0</v>
          </cell>
          <cell r="E250">
            <v>51315.75</v>
          </cell>
          <cell r="F250">
            <v>103681.46</v>
          </cell>
          <cell r="G250">
            <v>224764.45</v>
          </cell>
          <cell r="H250">
            <v>444864.48</v>
          </cell>
        </row>
        <row r="251">
          <cell r="A251">
            <v>10017202</v>
          </cell>
          <cell r="B251" t="str">
            <v>PREPAID INCOME TAX 2%</v>
          </cell>
          <cell r="C251" t="str">
            <v>ค่าภาษีเงินได้จ่ายล่วงหน้า 2%</v>
          </cell>
          <cell r="D251">
            <v>0</v>
          </cell>
          <cell r="E251">
            <v>600</v>
          </cell>
          <cell r="F251">
            <v>1353.84</v>
          </cell>
          <cell r="G251">
            <v>1606.17</v>
          </cell>
          <cell r="H251">
            <v>2266.17</v>
          </cell>
        </row>
        <row r="252">
          <cell r="A252">
            <v>10017203</v>
          </cell>
          <cell r="B252" t="str">
            <v>PREPAID INCOME TAX 3%</v>
          </cell>
          <cell r="C252" t="str">
            <v>ค่าภาษีเงินได้จ่ายล่วงหน้า 3%</v>
          </cell>
          <cell r="D252">
            <v>0</v>
          </cell>
          <cell r="E252">
            <v>3790808.2</v>
          </cell>
          <cell r="F252">
            <v>7621940.3200000003</v>
          </cell>
          <cell r="G252">
            <v>11374825.220000001</v>
          </cell>
          <cell r="H252">
            <v>15179400.52</v>
          </cell>
        </row>
        <row r="253">
          <cell r="A253">
            <v>10017204</v>
          </cell>
          <cell r="B253" t="str">
            <v>PREPAID INCOME TAX 5%</v>
          </cell>
          <cell r="C253" t="str">
            <v>ค่าภาษีเงินได้จ่ายล่วงหน้า 5%</v>
          </cell>
          <cell r="D253">
            <v>0</v>
          </cell>
          <cell r="E253">
            <v>8072787.0599999996</v>
          </cell>
          <cell r="F253">
            <v>16060861.09</v>
          </cell>
          <cell r="G253">
            <v>23775494.379999999</v>
          </cell>
          <cell r="H253">
            <v>32594796.670000002</v>
          </cell>
        </row>
        <row r="254">
          <cell r="A254">
            <v>10017205</v>
          </cell>
          <cell r="B254" t="str">
            <v>PREPAID INCOME TAX 10%</v>
          </cell>
          <cell r="C254" t="str">
            <v>ค่าภาษีเงินได้จ่ายล่วงหน้า 10%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</row>
        <row r="255">
          <cell r="A255">
            <v>10017206</v>
          </cell>
          <cell r="B255" t="str">
            <v>PREPAID INSURANCE</v>
          </cell>
          <cell r="C255" t="str">
            <v>ค่าเบี้ยประกันจ่ายล่วงหน้า</v>
          </cell>
          <cell r="D255">
            <v>3625613.19</v>
          </cell>
          <cell r="E255">
            <v>8254634.6200000001</v>
          </cell>
          <cell r="F255">
            <v>8741034.3499999996</v>
          </cell>
          <cell r="G255">
            <v>4952038.92</v>
          </cell>
          <cell r="H255">
            <v>899932.24</v>
          </cell>
        </row>
        <row r="256">
          <cell r="A256">
            <v>10017207</v>
          </cell>
          <cell r="B256" t="str">
            <v>PREPAID MAINTENANCE EQUIPMENT</v>
          </cell>
          <cell r="C256" t="str">
            <v>ค่าบริการเครื่องใช้สำนักงานจ่ายล่วงหน้า</v>
          </cell>
          <cell r="D256">
            <v>10809.68</v>
          </cell>
          <cell r="E256">
            <v>569112.81999999995</v>
          </cell>
          <cell r="F256">
            <v>441686.34</v>
          </cell>
          <cell r="G256">
            <v>234590.76</v>
          </cell>
          <cell r="H256">
            <v>27521.21</v>
          </cell>
        </row>
        <row r="257">
          <cell r="A257">
            <v>10017208</v>
          </cell>
          <cell r="B257" t="str">
            <v>PREPAID PEST CONTROL SERVICE</v>
          </cell>
          <cell r="C257" t="str">
            <v>ค่าบริการขจัดหนู แมลงสาปจ่ายล่วงหน้า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>
            <v>10017209</v>
          </cell>
          <cell r="B258" t="str">
            <v>PREPAID INCOME TAX (SRIRACHA)</v>
          </cell>
          <cell r="C258" t="str">
            <v>ค่าภาษีเงินได้จ่ายล่วงหน้า (ศรีราชา)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</row>
        <row r="259">
          <cell r="A259">
            <v>10017210</v>
          </cell>
          <cell r="B259" t="str">
            <v>PREPAID INS. PERSONAL ACCIDENT (SRIRACHA)</v>
          </cell>
          <cell r="C259" t="str">
            <v>ค่าเบี้ยประกัน-รายบุคคลจ่ายล่วงหน้า (ศรีราชา)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</row>
        <row r="260">
          <cell r="A260">
            <v>10017211</v>
          </cell>
          <cell r="B260" t="str">
            <v>PREPAID INS. MOTOR (SRIRACHA)</v>
          </cell>
          <cell r="C260" t="str">
            <v>ค่าเบี้ยประกัน-มอเตอร์จ่ายล่วงหน้า (ศรีราชา)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</row>
        <row r="261">
          <cell r="A261">
            <v>10017212</v>
          </cell>
          <cell r="B261" t="str">
            <v>PREPAID INS. PUBLIC LIABILITY (SRIRACHA)</v>
          </cell>
          <cell r="C261" t="str">
            <v>ค่าเบี้ยประกัน-ความรับผิดชอบต่อบุคคล (ศรีราชา)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</row>
        <row r="262">
          <cell r="A262">
            <v>10017213</v>
          </cell>
          <cell r="B262" t="str">
            <v>PREPAID INS. FIRE (SRIRACHA)</v>
          </cell>
          <cell r="C262" t="str">
            <v>ค่าเบี้ยประกัน-อัคคีภัยรับผิดชอบต่อรายบุคคล (ศรีราชา)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>
            <v>10017214</v>
          </cell>
          <cell r="B263" t="str">
            <v>PREPAID INS. ALL RISK (SRIRACHA)</v>
          </cell>
          <cell r="C263" t="str">
            <v>ค่าเบี้ยประกัน-ความเส่ียงภัยทุกชนิด (ศรีราชา)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>
            <v>10017215</v>
          </cell>
          <cell r="B264" t="str">
            <v>PREPAID INS. BOAT (SRIRACHA)</v>
          </cell>
          <cell r="C264" t="str">
            <v>ค่าเบี้ยประกัน-เรือ (ศรีราชา)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</row>
        <row r="265">
          <cell r="A265">
            <v>10017216</v>
          </cell>
          <cell r="B265" t="str">
            <v>PREPAID INS. CAR</v>
          </cell>
          <cell r="C265" t="str">
            <v>ค่าเบี้ยประกัน-รถยนต์</v>
          </cell>
          <cell r="D265">
            <v>205034.81</v>
          </cell>
          <cell r="E265">
            <v>95018.85</v>
          </cell>
          <cell r="F265">
            <v>6573.48</v>
          </cell>
          <cell r="G265">
            <v>294305.53000000003</v>
          </cell>
          <cell r="H265">
            <v>198266.85</v>
          </cell>
        </row>
        <row r="266">
          <cell r="A266">
            <v>10017217</v>
          </cell>
          <cell r="B266" t="str">
            <v>PREPAID GASOLINE (SRIRACHA)</v>
          </cell>
          <cell r="C266" t="str">
            <v>ค่าแก๊สโซลินจ่ายล่วงหน้า (ศรีราชา)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</row>
        <row r="267">
          <cell r="A267">
            <v>10017218</v>
          </cell>
          <cell r="B267" t="str">
            <v>PREPAID TELEPHONE (SRIRACHA)</v>
          </cell>
          <cell r="C267" t="str">
            <v>ค่าโทรศัพท์จ่ายล่วงหน้า (ศรีราชา)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</row>
        <row r="268">
          <cell r="A268">
            <v>10017219</v>
          </cell>
          <cell r="B268" t="str">
            <v>PREPAID BURGLARY INSURANCE (SRIRACHA)</v>
          </cell>
          <cell r="C268" t="str">
            <v>ค่าเบี้ยประกันภัยโจรกรรม (ศรีราชา)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>
            <v>10017220</v>
          </cell>
          <cell r="B269" t="str">
            <v>OTHER PREPAYMENT (SRIRACHA)</v>
          </cell>
          <cell r="C269" t="str">
            <v>ค่าใช้จ่ายล่วงหน้าอื่นๆ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>
            <v>10017221</v>
          </cell>
          <cell r="B270" t="str">
            <v>PREPAID CLEANING SERVICE</v>
          </cell>
          <cell r="C270" t="str">
            <v>ค่าใช้จ่ายล่วงหน้า-ค่ารักษาความสะอาด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</row>
        <row r="271">
          <cell r="A271">
            <v>10017222</v>
          </cell>
          <cell r="B271" t="str">
            <v>PREPAID INCOME TAX 15%</v>
          </cell>
          <cell r="C271" t="str">
            <v>ค่าภาษีเงินได้จ่ายล่วงหน้า 15%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</row>
        <row r="272">
          <cell r="A272">
            <v>10017223</v>
          </cell>
          <cell r="B272" t="str">
            <v>PREPAID-INSTALL TELEPHONE</v>
          </cell>
          <cell r="C272" t="str">
            <v>ค่าติดตั้งโทรศัพท์จ่ายล่วงหน้า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</row>
        <row r="273">
          <cell r="A273">
            <v>10017224</v>
          </cell>
          <cell r="B273" t="str">
            <v>PREPAID PURCHASE VAT</v>
          </cell>
          <cell r="C273" t="str">
            <v>ภาษีซื้อจ่ายล่วงหน้า</v>
          </cell>
          <cell r="D273">
            <v>1826541.68</v>
          </cell>
          <cell r="E273">
            <v>1791076.87</v>
          </cell>
          <cell r="F273">
            <v>1844332.84</v>
          </cell>
          <cell r="G273">
            <v>1800543.24</v>
          </cell>
          <cell r="H273">
            <v>2179800.5099999998</v>
          </cell>
        </row>
        <row r="274">
          <cell r="A274">
            <v>10017225</v>
          </cell>
          <cell r="B274" t="str">
            <v>PURCHASE VAT AVERAGE(ปีก่อน)</v>
          </cell>
          <cell r="C274" t="str">
            <v>ภาษีมูลค่าเพิ่ม-ซื้อเฉลี่ย(ปีก่อน)</v>
          </cell>
          <cell r="D274">
            <v>23793.81</v>
          </cell>
          <cell r="E274">
            <v>26594.36</v>
          </cell>
          <cell r="F274">
            <v>12528.23</v>
          </cell>
          <cell r="G274">
            <v>21565.32</v>
          </cell>
          <cell r="H274">
            <v>39260.33</v>
          </cell>
        </row>
        <row r="275">
          <cell r="A275">
            <v>10017226</v>
          </cell>
          <cell r="B275" t="str">
            <v>PURCHASE VAT AVERAGE(ปีปัจจุบัน)</v>
          </cell>
          <cell r="C275" t="str">
            <v>ภาษีมูลค่าเพิ่ม-ซื้อเฉลี่ย(ปีปัจจุบัน)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>
            <v>10017227</v>
          </cell>
          <cell r="B276" t="str">
            <v>PREPAID PURCHASE VAT 10%</v>
          </cell>
          <cell r="C276" t="str">
            <v>ภาษีซื้อจ่ายล่วงหน้า 10%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</row>
        <row r="277">
          <cell r="A277">
            <v>10017228</v>
          </cell>
          <cell r="B277" t="str">
            <v>PURCHASE VAT 10%</v>
          </cell>
          <cell r="C277" t="str">
            <v>ภาษีมูลค่าเพิ่ม-ซื้อ 10%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</row>
        <row r="278">
          <cell r="A278">
            <v>10017229</v>
          </cell>
          <cell r="B278" t="str">
            <v>PREPAID COMMISSION POR.ROR.SOR. - NFS</v>
          </cell>
          <cell r="C278" t="str">
            <v>ค่าบริหารหนี้จ่ายล่วงหน้า</v>
          </cell>
          <cell r="D278">
            <v>168627</v>
          </cell>
          <cell r="E278">
            <v>168627</v>
          </cell>
          <cell r="F278">
            <v>168627</v>
          </cell>
          <cell r="G278">
            <v>168627</v>
          </cell>
          <cell r="H278">
            <v>168627</v>
          </cell>
        </row>
        <row r="279">
          <cell r="A279">
            <v>10017230</v>
          </cell>
          <cell r="B279" t="str">
            <v>PREPAID INTEREST EXPENSES</v>
          </cell>
          <cell r="C279" t="str">
            <v>ดอกเบี้ยจ่ายล่วงหน้า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</row>
        <row r="280">
          <cell r="A280">
            <v>10017231</v>
          </cell>
          <cell r="B280" t="str">
            <v>PREPAID COMMISSION CHARGE - BANK</v>
          </cell>
          <cell r="C280" t="str">
            <v>ค่าธรรมเนียมธนาคารจ่ายล่วงหน้า</v>
          </cell>
          <cell r="D280">
            <v>0</v>
          </cell>
          <cell r="E280">
            <v>11260</v>
          </cell>
          <cell r="F280">
            <v>97160.88</v>
          </cell>
          <cell r="G280">
            <v>202398.38</v>
          </cell>
          <cell r="H280">
            <v>62500</v>
          </cell>
        </row>
        <row r="281">
          <cell r="A281">
            <v>10017299</v>
          </cell>
          <cell r="B281" t="str">
            <v>OTHER PREPAYMENT</v>
          </cell>
          <cell r="C281" t="str">
            <v>ค่าใช้จ่ายล่วงหน้าอื่นๆ</v>
          </cell>
          <cell r="D281">
            <v>1546170.15</v>
          </cell>
          <cell r="E281">
            <v>7851830.1100000003</v>
          </cell>
          <cell r="F281">
            <v>6948771.7699999996</v>
          </cell>
          <cell r="G281">
            <v>6493166.1399999997</v>
          </cell>
          <cell r="H281">
            <v>6437260.5199999996</v>
          </cell>
        </row>
        <row r="282">
          <cell r="A282">
            <v>10017301</v>
          </cell>
          <cell r="B282" t="str">
            <v>STAFF ADVANCE</v>
          </cell>
          <cell r="C282" t="str">
            <v>เงินทดรอง-พนักงาน</v>
          </cell>
          <cell r="D282">
            <v>669403.75</v>
          </cell>
          <cell r="E282">
            <v>178600</v>
          </cell>
          <cell r="F282">
            <v>501514</v>
          </cell>
          <cell r="G282">
            <v>239278</v>
          </cell>
          <cell r="H282">
            <v>391200</v>
          </cell>
        </row>
        <row r="283">
          <cell r="A283">
            <v>10017302</v>
          </cell>
          <cell r="B283" t="str">
            <v>ADVANCE-K.KHAMMAPAT</v>
          </cell>
          <cell r="C283" t="str">
            <v>เงินทดรอง - คุณเขมภัทร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>
            <v>10017303</v>
          </cell>
          <cell r="B284" t="str">
            <v>ADVANCE-K.NOPPADOL</v>
          </cell>
          <cell r="C284" t="str">
            <v>เงินทดรอง - คุณนพพดล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>
            <v>10017304</v>
          </cell>
          <cell r="B285" t="str">
            <v>ADVANCE-PURCHASING DIVISION</v>
          </cell>
          <cell r="C285" t="str">
            <v>เงินทดรอง-แผนกจัดซื้อ</v>
          </cell>
          <cell r="D285">
            <v>260710.2</v>
          </cell>
          <cell r="E285">
            <v>265699.59999999998</v>
          </cell>
          <cell r="F285">
            <v>1171360.46</v>
          </cell>
          <cell r="G285">
            <v>734342.31</v>
          </cell>
          <cell r="H285">
            <v>380685.67</v>
          </cell>
        </row>
        <row r="286">
          <cell r="A286">
            <v>10017305</v>
          </cell>
          <cell r="B286" t="str">
            <v>ADVANCE SRIRACHA</v>
          </cell>
          <cell r="C286" t="str">
            <v>เงินทดรอง-ศรีราชา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>
            <v>10017306</v>
          </cell>
          <cell r="B287" t="str">
            <v>OTHER ADVANCES (SRIRACHA)</v>
          </cell>
          <cell r="C287" t="str">
            <v>เงินทดรอง-อื่นๆ (ศรีราชา)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>
            <v>10017307</v>
          </cell>
          <cell r="B288" t="str">
            <v>ADVANCE - PATHUMWAN PRINCESS</v>
          </cell>
          <cell r="C288" t="str">
            <v>เงินทดรอง - โรงแรมปทุมวันปริ้นเซส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>
            <v>10017399</v>
          </cell>
          <cell r="B289" t="str">
            <v>OTHER ADVANCES</v>
          </cell>
          <cell r="C289" t="str">
            <v>เงินทดรอง-อื่นๆ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>
            <v>10017401</v>
          </cell>
          <cell r="B290" t="str">
            <v>ACC.DIVIDEND</v>
          </cell>
          <cell r="C290" t="str">
            <v>เงินปันผลค้างรับ</v>
          </cell>
          <cell r="D290">
            <v>0</v>
          </cell>
          <cell r="E290">
            <v>0</v>
          </cell>
          <cell r="F290">
            <v>0</v>
          </cell>
          <cell r="G290">
            <v>67069650</v>
          </cell>
          <cell r="H290">
            <v>0</v>
          </cell>
        </row>
        <row r="291">
          <cell r="A291">
            <v>10017402</v>
          </cell>
          <cell r="B291" t="str">
            <v>ACC.INTEREST INCOME</v>
          </cell>
          <cell r="C291" t="str">
            <v>ดอกเบี้ยค้างรับ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>
            <v>10017403</v>
          </cell>
          <cell r="B292" t="str">
            <v>ACC.INCOME BK</v>
          </cell>
          <cell r="C292" t="str">
            <v xml:space="preserve"> 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>
            <v>10017404</v>
          </cell>
          <cell r="B293" t="str">
            <v>ACC. INTEREST - SUBSIDIARY</v>
          </cell>
          <cell r="C293" t="str">
            <v>ดอกเบี้ยค้างรับ - บริษัทในเครือ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</row>
        <row r="294">
          <cell r="A294">
            <v>10017501</v>
          </cell>
          <cell r="B294" t="str">
            <v>BRANCH CURRENT ACC.-PATHUMWAN PRINCESS HOTEL</v>
          </cell>
          <cell r="C294" t="str">
            <v>บัญชีเดินสะพัดสาขา-ร.ร.ปทุมวันปริ๊นเซส</v>
          </cell>
          <cell r="D294">
            <v>657860762.75999999</v>
          </cell>
          <cell r="E294">
            <v>734987811.13999999</v>
          </cell>
          <cell r="F294">
            <v>817155443.05999994</v>
          </cell>
          <cell r="G294">
            <v>884750525.49000001</v>
          </cell>
          <cell r="H294">
            <v>936900432.94000006</v>
          </cell>
        </row>
        <row r="295">
          <cell r="A295">
            <v>10017502</v>
          </cell>
          <cell r="B295" t="str">
            <v>CURRENT ACCOUNT - PATHUMWAN PRINCESS HOTEL</v>
          </cell>
          <cell r="C295" t="str">
            <v>บัญชีระหว่างกัน - โรงแรมปทุมวันปริ๊นเซส</v>
          </cell>
          <cell r="D295">
            <v>-1445127983.53</v>
          </cell>
          <cell r="E295">
            <v>-1541127983.53</v>
          </cell>
          <cell r="F295">
            <v>-1649127983.53</v>
          </cell>
          <cell r="G295">
            <v>-1726127983.53</v>
          </cell>
          <cell r="H295">
            <v>-1810127983.53</v>
          </cell>
        </row>
        <row r="296">
          <cell r="A296">
            <v>10017503</v>
          </cell>
          <cell r="B296" t="str">
            <v>ASSET BRANCH CURRENT ACCOUNT-PATHUMWAN PRINCESS</v>
          </cell>
          <cell r="C296" t="str">
            <v>ทรัพย์สินถาวร - โรงแรมปทุมวันปริ๊นเซส</v>
          </cell>
          <cell r="D296">
            <v>1315846130.8299999</v>
          </cell>
          <cell r="E296">
            <v>1318332959.21</v>
          </cell>
          <cell r="F296">
            <v>1318433135.98</v>
          </cell>
          <cell r="G296">
            <v>1318846407.01</v>
          </cell>
          <cell r="H296">
            <v>1326974507.0899999</v>
          </cell>
        </row>
        <row r="297">
          <cell r="A297">
            <v>10017504</v>
          </cell>
          <cell r="B297" t="str">
            <v>A/R BRANCH CURRENT ACCOUNT</v>
          </cell>
          <cell r="C297" t="str">
            <v>ลูกหนี้ สาขาโรงแรมปทุวันปริ๊นเซส</v>
          </cell>
          <cell r="D297">
            <v>-1968099.4</v>
          </cell>
          <cell r="E297">
            <v>-5908746.29</v>
          </cell>
          <cell r="F297">
            <v>-9346571.6400000006</v>
          </cell>
          <cell r="G297">
            <v>-9784810.4499999993</v>
          </cell>
          <cell r="H297">
            <v>-4251086.83</v>
          </cell>
        </row>
        <row r="298">
          <cell r="A298">
            <v>10017601</v>
          </cell>
          <cell r="B298" t="str">
            <v>DEFERRED INTEREST FROM FINANCING LEASE</v>
          </cell>
          <cell r="C298" t="str">
            <v>ดอกเบี้ยจ่ายตามสัญญาเช่าการเงินรอตัดบัญชี</v>
          </cell>
          <cell r="D298">
            <v>1459767.31</v>
          </cell>
          <cell r="E298">
            <v>1236320.1200000001</v>
          </cell>
          <cell r="F298">
            <v>1033750.26</v>
          </cell>
          <cell r="G298">
            <v>852520.95</v>
          </cell>
          <cell r="H298">
            <v>693105.79</v>
          </cell>
        </row>
        <row r="299">
          <cell r="A299">
            <v>10017901</v>
          </cell>
          <cell r="B299" t="str">
            <v>A/R SRIRACHA RAUMCHANG</v>
          </cell>
          <cell r="C299" t="str">
            <v>ลูกหนี้-ศรีราชารวมช่าง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>
            <v>10017902</v>
          </cell>
          <cell r="B300" t="str">
            <v>A/R EASTERN SECURITIES</v>
          </cell>
          <cell r="C300" t="str">
            <v>ลูกหนี้-อีสเทิร์นการ์ด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</row>
        <row r="301">
          <cell r="A301">
            <v>10017903</v>
          </cell>
          <cell r="B301" t="str">
            <v>A/R OTHERS (1)</v>
          </cell>
          <cell r="C301" t="str">
            <v>ลูกหนี้อื่นๆ (1)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</row>
        <row r="302">
          <cell r="A302">
            <v>10017904</v>
          </cell>
          <cell r="B302" t="str">
            <v>A/R FOR CLEANING EXP.</v>
          </cell>
          <cell r="C302" t="str">
            <v>ลูกหนี้ค่ารักษาความสะอาด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</row>
        <row r="303">
          <cell r="A303">
            <v>10017905</v>
          </cell>
          <cell r="B303" t="str">
            <v>A/R FOR BILL-BOARD</v>
          </cell>
          <cell r="C303" t="str">
            <v>ลูกหนี้ - BILL BOARD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>
            <v>10017906</v>
          </cell>
          <cell r="B304" t="str">
            <v>A/R FOR COPY SERVICE</v>
          </cell>
          <cell r="C304" t="str">
            <v>ลูกหนี้ค่าบริการถ่ายเอกสาร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>
            <v>10017907</v>
          </cell>
          <cell r="B305" t="str">
            <v>A/R FOR LEGAL FEE</v>
          </cell>
          <cell r="C305" t="str">
            <v>ลูกหนี้ค่าปรึกษากฏหมาย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</row>
        <row r="306">
          <cell r="A306">
            <v>10017908</v>
          </cell>
          <cell r="B306" t="str">
            <v>A/R FOR V.S.L</v>
          </cell>
          <cell r="C306" t="str">
            <v>ลูกหนี้ บริษัท วี.เอส.แอล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</row>
        <row r="307">
          <cell r="A307">
            <v>10017909</v>
          </cell>
          <cell r="B307" t="str">
            <v>A/R OTHER DEBTORS</v>
          </cell>
          <cell r="C307" t="str">
            <v>ลูกหนี้-OTHER DEBTOR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</row>
        <row r="308">
          <cell r="A308">
            <v>10017910</v>
          </cell>
          <cell r="B308" t="str">
            <v>A/R DEMURAGE/DESPATCH</v>
          </cell>
          <cell r="C308" t="str">
            <v>ลูกหนี้ค่าบริการขนส่งสินค้า เร็ว/ช้า กว่ากำหนด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</row>
        <row r="309">
          <cell r="A309">
            <v>10017911</v>
          </cell>
          <cell r="B309" t="str">
            <v>A/R EXP. RECOV. (1)</v>
          </cell>
          <cell r="C309" t="str">
            <v>ลูกหนี้-EXP. RECOV. (1)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</row>
        <row r="310">
          <cell r="A310">
            <v>10017912</v>
          </cell>
          <cell r="B310" t="str">
            <v>A/R OVER TIME (1)</v>
          </cell>
          <cell r="C310" t="str">
            <v>ลูกหนี้-OVERTIME (1)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>
            <v>10017913</v>
          </cell>
          <cell r="B311" t="str">
            <v>A/R TRF-TAPIOCA</v>
          </cell>
          <cell r="C311" t="str">
            <v>ลูกหนี้-ค่าขนย้ายมัน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</row>
        <row r="312">
          <cell r="A312">
            <v>10017914</v>
          </cell>
          <cell r="B312" t="str">
            <v>A/R EXP. RECOV. (2)</v>
          </cell>
          <cell r="C312" t="str">
            <v>ลูกหนี้-EXP.RECOV. (2)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</row>
        <row r="313">
          <cell r="A313">
            <v>10017915</v>
          </cell>
          <cell r="B313" t="str">
            <v>A/R OVER TIME (2)</v>
          </cell>
          <cell r="C313" t="str">
            <v>ลูกหนี้-OVER TIME (2)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</row>
        <row r="314">
          <cell r="A314">
            <v>10017916</v>
          </cell>
          <cell r="B314" t="str">
            <v>A/R OTHER EXPENSES ADV. (SRIRACHA)</v>
          </cell>
          <cell r="C314" t="str">
            <v>ลูกหนี้อื่นๆ (ศรีราชา)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</row>
        <row r="315">
          <cell r="A315">
            <v>10017917</v>
          </cell>
          <cell r="B315" t="str">
            <v>A/R SRIRACHA PETTALIZING</v>
          </cell>
          <cell r="C315" t="str">
            <v>ลูกหนี้-โรงอัดมันเม็ดศรีราชา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</row>
        <row r="316">
          <cell r="A316">
            <v>10017918</v>
          </cell>
          <cell r="B316" t="str">
            <v>A/R DHEP SUDA</v>
          </cell>
          <cell r="C316" t="str">
            <v>ลูกหนี้ - เทพสุดา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</row>
        <row r="317">
          <cell r="A317">
            <v>10017919</v>
          </cell>
          <cell r="B317" t="str">
            <v>A/R CHAICHAREON EXPRODUCE LTD.PART</v>
          </cell>
          <cell r="C317" t="str">
            <v xml:space="preserve"> 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</row>
        <row r="318">
          <cell r="A318">
            <v>10017920</v>
          </cell>
          <cell r="B318" t="str">
            <v>A/R THAI GENERAL TAPIOCA</v>
          </cell>
          <cell r="C318" t="str">
            <v xml:space="preserve"> 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</row>
        <row r="319">
          <cell r="A319">
            <v>10017921</v>
          </cell>
          <cell r="B319" t="str">
            <v>A/R FIRST TAPIOCA CO.,LTD.</v>
          </cell>
          <cell r="C319" t="str">
            <v xml:space="preserve"> 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</row>
        <row r="320">
          <cell r="A320">
            <v>10017922</v>
          </cell>
          <cell r="B320" t="str">
            <v>A/R FOR PUBLIC AUCTION ASSETS-THE FRA</v>
          </cell>
          <cell r="C320" t="str">
            <v>ลูกหนี้ - ปรส.</v>
          </cell>
          <cell r="D320">
            <v>5631516.5700000003</v>
          </cell>
          <cell r="E320">
            <v>5482371.5999999996</v>
          </cell>
          <cell r="F320">
            <v>5489374.0599999996</v>
          </cell>
          <cell r="G320">
            <v>5496768.6600000001</v>
          </cell>
          <cell r="H320">
            <v>5179906</v>
          </cell>
        </row>
        <row r="321">
          <cell r="A321">
            <v>10017923</v>
          </cell>
          <cell r="B321" t="str">
            <v>DEFERRED EXPENSES A/R FOR PUBLIC AUCTION ASSETS</v>
          </cell>
          <cell r="C321" t="str">
            <v>ค่าใช้จ่ายลูกหนี้ ปรส.รอตัดจ่าย</v>
          </cell>
          <cell r="D321">
            <v>76600.5</v>
          </cell>
          <cell r="E321">
            <v>76600.5</v>
          </cell>
          <cell r="F321">
            <v>76600.5</v>
          </cell>
          <cell r="G321">
            <v>76600.5</v>
          </cell>
          <cell r="H321">
            <v>76600.5</v>
          </cell>
        </row>
        <row r="322">
          <cell r="A322">
            <v>10017924</v>
          </cell>
          <cell r="B322" t="str">
            <v>EFFECT FROM INVEST A/R FRA</v>
          </cell>
          <cell r="C322" t="str">
            <v>ผลกระทบจากลงทุนในลูกหนี้ ปรส.</v>
          </cell>
          <cell r="D322">
            <v>5509073.25</v>
          </cell>
          <cell r="E322">
            <v>5424986.5999999996</v>
          </cell>
          <cell r="F322">
            <v>5242942.26</v>
          </cell>
          <cell r="G322">
            <v>-376356.28</v>
          </cell>
          <cell r="H322">
            <v>-358298.95</v>
          </cell>
        </row>
        <row r="323">
          <cell r="A323">
            <v>10017925</v>
          </cell>
          <cell r="B323" t="str">
            <v>A/R PUBLIC AUCTION ASSETS - THE FRA 2</v>
          </cell>
          <cell r="C323" t="str">
            <v>ลูกหนี้ ปรส.ที่ PRICE รับรู้กำไรขาดทุนแล้ว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</row>
        <row r="324">
          <cell r="A324">
            <v>10017926</v>
          </cell>
          <cell r="B324" t="str">
            <v>A/R ESSENTIAL TONY &amp; GUY</v>
          </cell>
          <cell r="C324" t="str">
            <v>ลูกหนี้-บจ.เอสเซนเชียล โทนี่แอนด์กาย(เอ็มบีเค)</v>
          </cell>
        </row>
        <row r="325">
          <cell r="A325">
            <v>10017927</v>
          </cell>
          <cell r="B325" t="str">
            <v>EFFECT FROM INVEST A/R ARCADE RENTAL</v>
          </cell>
          <cell r="C325" t="str">
            <v>ผลกระทบจากลงทุนในลูกหนี้สัญญาเช่าระยะยาว</v>
          </cell>
        </row>
        <row r="326">
          <cell r="A326">
            <v>10017999</v>
          </cell>
          <cell r="B326" t="str">
            <v>A/R OTHERS (2)</v>
          </cell>
          <cell r="C326" t="str">
            <v>ลูกหนี้-อื่นๆ (2)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</row>
        <row r="327">
          <cell r="A327">
            <v>10018101</v>
          </cell>
          <cell r="B327" t="str">
            <v>CONSULTING FEE (HOTEL)</v>
          </cell>
          <cell r="C327" t="str">
            <v>ค่าปรึกษา-โรงแรม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</row>
        <row r="328">
          <cell r="A328">
            <v>10018102</v>
          </cell>
          <cell r="B328" t="str">
            <v>CONSTRUCTION PLAN (HOTEL)</v>
          </cell>
          <cell r="C328" t="str">
            <v>ค่าแบบงานโครงสร้าง-โรงแรม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</row>
        <row r="329">
          <cell r="A329">
            <v>10018103</v>
          </cell>
          <cell r="B329" t="str">
            <v>ARCHITECTURAL FEE (HOTEL)</v>
          </cell>
          <cell r="C329" t="str">
            <v>ค่าสถาปัตยกรรมออกแบบ-โรงแรม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</row>
        <row r="330">
          <cell r="A330">
            <v>10018104</v>
          </cell>
          <cell r="B330" t="str">
            <v>PRE-OPERATING EXPENSES (HOTEL)</v>
          </cell>
          <cell r="C330" t="str">
            <v>ค่าใช้จ่ายก่อนการดำเนินงานโรงแรม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</row>
        <row r="331">
          <cell r="A331">
            <v>10018105</v>
          </cell>
          <cell r="B331" t="str">
            <v>MAIN-KITCHEN (HOTEL)</v>
          </cell>
          <cell r="C331" t="str">
            <v>ค่าออกแบบห้องครัวโรงแรม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</row>
        <row r="332">
          <cell r="A332">
            <v>10018106</v>
          </cell>
          <cell r="B332" t="str">
            <v>COMMUNICATION &amp; SOUND SYSTEM (HOTEL)</v>
          </cell>
          <cell r="C332" t="str">
            <v>ค่าออกแบบระบบสื่อสารและระบบเสียง (โรงแรม)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</row>
        <row r="333">
          <cell r="A333">
            <v>10018201</v>
          </cell>
          <cell r="B333" t="str">
            <v>CONSTRUCTION (HOTEL)</v>
          </cell>
          <cell r="C333" t="str">
            <v>ค่าสิ่งปลูกสร้างอาคารโครงการโรงแรม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</row>
        <row r="334">
          <cell r="A334">
            <v>10018202</v>
          </cell>
          <cell r="B334" t="str">
            <v>INTERIOR  (HOTEL)</v>
          </cell>
          <cell r="C334" t="str">
            <v>ค่าตกแต่งภายในโรงแรม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</row>
        <row r="335">
          <cell r="A335">
            <v>10018203</v>
          </cell>
          <cell r="B335" t="str">
            <v>EQUIPMENT (HOTEL)</v>
          </cell>
          <cell r="C335" t="str">
            <v>อุปกรณ์ (โรงแรม)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</row>
        <row r="336">
          <cell r="A336">
            <v>10018204</v>
          </cell>
          <cell r="B336" t="str">
            <v>SWIMMING POOL (HOTEL)</v>
          </cell>
          <cell r="C336" t="str">
            <v>สระว่ายน้ำ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</row>
        <row r="337">
          <cell r="A337">
            <v>10018301</v>
          </cell>
          <cell r="B337" t="str">
            <v>ELEVATORS (HOTEL)</v>
          </cell>
          <cell r="C337" t="str">
            <v>ลิฟต์(โรงแรม)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</row>
        <row r="338">
          <cell r="A338">
            <v>10018302</v>
          </cell>
          <cell r="B338" t="str">
            <v>ESCALATOR  (HOTEL)</v>
          </cell>
          <cell r="C338" t="str">
            <v>บันไดเลื่อน (โรงแรม)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</row>
        <row r="339">
          <cell r="A339">
            <v>10018303</v>
          </cell>
          <cell r="B339" t="str">
            <v>BUILDING FACILITY SYSTEM (HOTEL)</v>
          </cell>
          <cell r="C339" t="str">
            <v>งานระบบอำนวยความสะดวกสิ่งปลูกสร้าง-โรงแรม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</row>
        <row r="340">
          <cell r="A340">
            <v>10018304</v>
          </cell>
          <cell r="B340" t="str">
            <v>WASH &amp; DRYING EQUIPMENT (HOTEL)</v>
          </cell>
          <cell r="C340" t="str">
            <v>อุปกรณ์เครื่องซักอบรีด (โรงแรม)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</row>
        <row r="341">
          <cell r="A341">
            <v>10018399</v>
          </cell>
          <cell r="B341" t="str">
            <v>OTHER (PD/HOTEL)</v>
          </cell>
          <cell r="C341" t="str">
            <v>อื่นๆ(PD/HOTEL)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</row>
        <row r="342">
          <cell r="A342">
            <v>10018501</v>
          </cell>
          <cell r="B342" t="str">
            <v>DEPOSIT FOR CONSTRUCTION (HOTEL)</v>
          </cell>
          <cell r="C342" t="str">
            <v>เงินมัดจำล่วงหน้าสิ่งปลูกสร้างอาคารโรงแรม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</row>
        <row r="343">
          <cell r="A343">
            <v>10018502</v>
          </cell>
          <cell r="B343" t="str">
            <v>DEPOSIT FOR MACHANICAL&amp;EQUIPMENT (HOTEL)</v>
          </cell>
          <cell r="C343" t="str">
            <v>เงินมัดจำล่วงหน้าเครื่องจักรและอุปกรณ์ (โรงแรม)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</row>
        <row r="344">
          <cell r="A344">
            <v>10018503</v>
          </cell>
          <cell r="B344" t="str">
            <v>DEPOSIT FOR BUILDING FACILITY SYSTEM</v>
          </cell>
          <cell r="C344" t="str">
            <v>เงินมัดจำล่วงหน้าค่างานระบบ-โรงแรม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</row>
        <row r="345">
          <cell r="A345">
            <v>10018504</v>
          </cell>
          <cell r="B345" t="str">
            <v>DEPOSIT FOR SANITARY (HOTEL)</v>
          </cell>
          <cell r="C345" t="str">
            <v>เงินมัดจำล่วงหน้าเครื่องสุขภัณฑ์ (โรงแรม)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</row>
        <row r="346">
          <cell r="A346">
            <v>10018505</v>
          </cell>
          <cell r="B346" t="str">
            <v>DEPOSIT FOR FURNITURE (HOTEL)</v>
          </cell>
          <cell r="C346" t="str">
            <v>เงินมัดจำล่วงหน้าเครื่องตกแต่ง (โรงแรม)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</row>
        <row r="347">
          <cell r="A347">
            <v>10018506</v>
          </cell>
          <cell r="B347" t="str">
            <v>DEPOSIT FOR WASH &amp; DRYING EQUIPMENT (HOTEL)</v>
          </cell>
          <cell r="C347" t="str">
            <v>เงินมัดจำล่วงหน้าอุปกรณ์เครื่องซักอบรีด (โรงแรม)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</row>
        <row r="348">
          <cell r="A348">
            <v>10018507</v>
          </cell>
          <cell r="B348" t="str">
            <v>DEPOSIT FOR INTERIOR (HOTEL)</v>
          </cell>
          <cell r="C348" t="str">
            <v>เงินมัดจำล่วงหน้า-ตกแต่งภายใน (โรงแรม)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</row>
        <row r="349">
          <cell r="A349">
            <v>10018508</v>
          </cell>
          <cell r="B349" t="str">
            <v>DEPOSIT FOR DECORATE ARCHITECTUL (HOTEL)</v>
          </cell>
          <cell r="C349" t="str">
            <v>เงินมัดจำค่าภูมิสถาปัตยกรรม (โรงแรม)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</row>
        <row r="350">
          <cell r="A350">
            <v>10018509</v>
          </cell>
          <cell r="B350" t="str">
            <v>DEPOSIT FOR MAIN KITCHEN EQUIPMENT (HOTEL)</v>
          </cell>
          <cell r="C350" t="str">
            <v>เงินมัดจำค่าอุปกรณ์เครื่องครัว (โรงแรม)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</row>
        <row r="351">
          <cell r="A351">
            <v>10018510</v>
          </cell>
          <cell r="B351" t="str">
            <v>DEPOSIT FOR OTHER (HOTEL)</v>
          </cell>
          <cell r="C351" t="str">
            <v>ค่ามัดจำอื่นโครงการโรงแรม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</row>
        <row r="352">
          <cell r="A352">
            <v>10018511</v>
          </cell>
          <cell r="B352" t="str">
            <v>RETENTION FOR CONSTRUCTION (HOTEL)</v>
          </cell>
          <cell r="C352" t="str">
            <v>เงินประกันผลงาน-สิ่งปลูกสร้างอาคาร(โรงแรม)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</row>
        <row r="353">
          <cell r="A353">
            <v>10018512</v>
          </cell>
          <cell r="B353" t="str">
            <v>RETENTION FOR MACHINERY &amp; EQUIPMENT (HOTEL)</v>
          </cell>
          <cell r="C353" t="str">
            <v>เงินประกันผลงาน-เครื่องจักรและอุปกรณ์ (โรงแรม)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</row>
        <row r="354">
          <cell r="A354">
            <v>10018513</v>
          </cell>
          <cell r="B354" t="str">
            <v>RETENTION FOR BUILDING FACILITY SYSTEM (HOTEL)</v>
          </cell>
          <cell r="C354" t="str">
            <v>เงินประกันผลงาน-งานระบบ (โรงแรม)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</row>
        <row r="355">
          <cell r="A355">
            <v>10018514</v>
          </cell>
          <cell r="B355" t="str">
            <v>RETENTION FOR INTERIOR (HOTEL)</v>
          </cell>
          <cell r="C355" t="str">
            <v>เงินค่าประกันผลงาน-ตกแต่งภายใน (โรงแรม)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</row>
        <row r="356">
          <cell r="A356">
            <v>10018515</v>
          </cell>
          <cell r="B356" t="str">
            <v>RETENTION FOR DECORATE ARCHITECTURAL (HOTEL)</v>
          </cell>
          <cell r="C356" t="str">
            <v>เงินประกันผลงาน ค่าภูมิสถาปัตยกรรม (โรงแรม)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</row>
        <row r="357">
          <cell r="A357">
            <v>10019001</v>
          </cell>
          <cell r="B357" t="str">
            <v>TAX CERTIFICATE</v>
          </cell>
          <cell r="C357" t="str">
            <v>บัตรภาษี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</row>
        <row r="358">
          <cell r="A358">
            <v>10019002</v>
          </cell>
          <cell r="B358" t="str">
            <v>FIXED ASSETS WIP</v>
          </cell>
          <cell r="C358" t="str">
            <v>ทรัพย์สินถาวรระหว่างทำ</v>
          </cell>
          <cell r="D358">
            <v>2762557.24</v>
          </cell>
          <cell r="E358">
            <v>5226787.74</v>
          </cell>
          <cell r="F358">
            <v>7427798.25</v>
          </cell>
          <cell r="G358">
            <v>6840446.4000000004</v>
          </cell>
          <cell r="H358">
            <v>7026183.3200000003</v>
          </cell>
        </row>
        <row r="359">
          <cell r="A359">
            <v>10019003</v>
          </cell>
          <cell r="B359" t="str">
            <v>FIXED ASSETS WIP(THE FIFTH FOOD AVENUE 5TH FLOOR)</v>
          </cell>
          <cell r="C359" t="str">
            <v>ทรัพย์สินระหว่างทำ ชั้น 5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</row>
        <row r="360">
          <cell r="A360">
            <v>10021101</v>
          </cell>
          <cell r="B360" t="str">
            <v>SVA-SHIPPING</v>
          </cell>
          <cell r="C360" t="str">
            <v>บริษัท เอ็ส วี เอ การเดินเรือ จำกัด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</row>
        <row r="361">
          <cell r="A361">
            <v>10021103</v>
          </cell>
          <cell r="B361" t="str">
            <v>PLAN PROPERTIES CO.,LTD.</v>
          </cell>
          <cell r="C361" t="str">
            <v>บริษัท แปลน พร็อพเพอร์ตี้ส์ จำกัด</v>
          </cell>
          <cell r="D361">
            <v>47650000</v>
          </cell>
          <cell r="E361">
            <v>54904169.18</v>
          </cell>
          <cell r="F361">
            <v>434070337.83999997</v>
          </cell>
          <cell r="G361">
            <v>491439368.73000002</v>
          </cell>
          <cell r="H361">
            <v>534560000</v>
          </cell>
        </row>
        <row r="362">
          <cell r="A362">
            <v>10021104</v>
          </cell>
          <cell r="B362" t="str">
            <v>MBK-ADVANCES (HOTEL)</v>
          </cell>
          <cell r="C362" t="str">
            <v>บริษัท เอ็ม บี เค แอ็ดวานซ์ จำกัด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</row>
        <row r="363">
          <cell r="A363">
            <v>10021105</v>
          </cell>
          <cell r="B363" t="str">
            <v>PATUM RICE MILL AND GRANARY</v>
          </cell>
          <cell r="C363" t="str">
            <v>บริษัท ปทุม ไรซมิล แอนด์ แกรนารี จำกัด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</row>
        <row r="364">
          <cell r="A364">
            <v>10021106</v>
          </cell>
          <cell r="B364" t="str">
            <v>SRIRACHA SILO</v>
          </cell>
          <cell r="C364" t="str">
            <v>บริษัท ศรีราชา ไซโล จำกัด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</row>
        <row r="365">
          <cell r="A365">
            <v>10021107</v>
          </cell>
          <cell r="B365" t="str">
            <v>PRONPROMINTRA</v>
          </cell>
          <cell r="C365" t="str">
            <v>บ.พรพรหมินทร์ จก.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</row>
        <row r="366">
          <cell r="A366">
            <v>10021108</v>
          </cell>
          <cell r="B366" t="str">
            <v>MBK GOLF &amp; RESORTS CO.,LTD.</v>
          </cell>
          <cell r="C366" t="str">
            <v>บจ. เอ็มบีเค กอล์ฟ &amp; รีสอร์ท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</row>
        <row r="367">
          <cell r="A367">
            <v>10021109</v>
          </cell>
          <cell r="B367" t="str">
            <v>THE OLYMPIC CLUB CO.,LTD.</v>
          </cell>
          <cell r="C367" t="str">
            <v>บ. ดิ โอลิมปิค คลับ จก.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</row>
        <row r="368">
          <cell r="A368">
            <v>10021110</v>
          </cell>
          <cell r="B368" t="str">
            <v>MBK-BUSINESS</v>
          </cell>
          <cell r="C368" t="str">
            <v>บริษัท เอ็มบีเค การธุรกิจ จำกัด</v>
          </cell>
          <cell r="D368">
            <v>57390000</v>
          </cell>
          <cell r="E368">
            <v>51942300.850000001</v>
          </cell>
          <cell r="F368">
            <v>55719425.359999999</v>
          </cell>
          <cell r="G368">
            <v>49781761.990000002</v>
          </cell>
          <cell r="H368">
            <v>48440000</v>
          </cell>
        </row>
        <row r="369">
          <cell r="A369">
            <v>10021111</v>
          </cell>
          <cell r="B369" t="str">
            <v>MBK-HOTELS AND RESORTS</v>
          </cell>
          <cell r="C369" t="str">
            <v>บจ. เอ็ม บี เค โฮเต็ล แอนด์ รีสอร์ท</v>
          </cell>
          <cell r="D369">
            <v>0</v>
          </cell>
          <cell r="E369">
            <v>0</v>
          </cell>
          <cell r="F369">
            <v>263366802.56999999</v>
          </cell>
          <cell r="G369">
            <v>82797995.209999993</v>
          </cell>
          <cell r="H369">
            <v>103300000</v>
          </cell>
        </row>
        <row r="370">
          <cell r="A370">
            <v>10021112</v>
          </cell>
          <cell r="B370" t="str">
            <v>PRIMACY ELEGANCE INVESTMENTS LIMITED</v>
          </cell>
          <cell r="C370" t="str">
            <v>บริษัท ไพรมาซี อิลิแกนซ์ อินเวสเมนท์ จำกัด</v>
          </cell>
          <cell r="D370">
            <v>47140000</v>
          </cell>
          <cell r="E370">
            <v>47989650.079999998</v>
          </cell>
          <cell r="F370">
            <v>47936232.829999998</v>
          </cell>
          <cell r="G370">
            <v>103938967.7</v>
          </cell>
          <cell r="H370">
            <v>231130000</v>
          </cell>
        </row>
        <row r="371">
          <cell r="A371">
            <v>10021113</v>
          </cell>
          <cell r="B371" t="str">
            <v>MBK-CAPITAL CO.,LTD.</v>
          </cell>
          <cell r="C371" t="str">
            <v>บริษัท เอ็มบีเค แคปปิตอล จำกัด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</row>
        <row r="372">
          <cell r="A372">
            <v>10021114</v>
          </cell>
          <cell r="B372" t="str">
            <v>SUPSINN THANEE COMPANY LIMITED</v>
          </cell>
          <cell r="C372" t="str">
            <v>บริษัท ทรัพย์สินธานี จำกัด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</row>
        <row r="373">
          <cell r="A373">
            <v>10021115</v>
          </cell>
          <cell r="B373" t="str">
            <v>MBK-R</v>
          </cell>
          <cell r="C373" t="str">
            <v>บมจ.เอ็มบีเค รีสอร์ท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</row>
        <row r="374">
          <cell r="A374">
            <v>10021116</v>
          </cell>
          <cell r="B374" t="str">
            <v>MBK ASSET COMPANY LIMITED</v>
          </cell>
          <cell r="C374" t="str">
            <v>บจ.เอ็มบีเค แอสเซ็ท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</row>
        <row r="375">
          <cell r="A375">
            <v>10021117</v>
          </cell>
          <cell r="B375" t="str">
            <v>PLAN ESTATE CO.,LTD.</v>
          </cell>
          <cell r="C375" t="str">
            <v>บจ. แปลน เอสเตท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</row>
        <row r="376">
          <cell r="A376">
            <v>10021118</v>
          </cell>
          <cell r="B376" t="str">
            <v>TSD LEASING CO.,LTD</v>
          </cell>
          <cell r="C376" t="str">
            <v>บจ.ทีเอสดี ลิสซิ่ง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</row>
        <row r="377">
          <cell r="A377">
            <v>10021119</v>
          </cell>
          <cell r="B377" t="str">
            <v>MBK CENTER CO.,LTD.</v>
          </cell>
          <cell r="C377" t="str">
            <v>บริษัท เอ็ม บี เค เซ็นเตอร์ จำกัด</v>
          </cell>
          <cell r="D377">
            <v>2400000</v>
          </cell>
          <cell r="E377">
            <v>2846382.88</v>
          </cell>
          <cell r="F377">
            <v>3199420.21</v>
          </cell>
          <cell r="G377">
            <v>2248745.21</v>
          </cell>
          <cell r="H377">
            <v>740000</v>
          </cell>
        </row>
        <row r="378">
          <cell r="A378">
            <v>10021120</v>
          </cell>
          <cell r="B378" t="str">
            <v>เงินให้กู้ยืม-ผ่องศรี  แสงสุคนธ์</v>
          </cell>
          <cell r="C378" t="str">
            <v>เงินให้กู้ยืม-ผ่องศรี  แสงสุคนธ์</v>
          </cell>
          <cell r="H378">
            <v>111254417.81999999</v>
          </cell>
        </row>
        <row r="379">
          <cell r="A379">
            <v>10021121</v>
          </cell>
          <cell r="B379" t="str">
            <v>เงินให้กู้-บจ.มาบุญครองศิริชัยเอ็นเตอร์ไพร้ส์ และ</v>
          </cell>
          <cell r="C379" t="str">
            <v>นายศิริชัย บูลกุล</v>
          </cell>
          <cell r="H379">
            <v>701150684.92999995</v>
          </cell>
        </row>
        <row r="380">
          <cell r="A380">
            <v>10021122</v>
          </cell>
          <cell r="B380" t="str">
            <v>AMOUNT LOAN TO APPLE AUTO AUCTION CO.,LTD.</v>
          </cell>
          <cell r="C380" t="str">
            <v>เงินให้กู้ยืมแก่ บจ.แอพเพิล ออโต้ ออคชั่น (ไทยแลนด์)</v>
          </cell>
        </row>
        <row r="381">
          <cell r="A381">
            <v>10021123</v>
          </cell>
          <cell r="B381" t="str">
            <v>SERI CENTER MANAGEMENT</v>
          </cell>
          <cell r="C381" t="str">
            <v>บจ.เสรีเซ็นเตอร์ แมเนจเมนท์</v>
          </cell>
        </row>
        <row r="382">
          <cell r="A382">
            <v>10021201</v>
          </cell>
          <cell r="B382" t="str">
            <v>SVA-SHIPPING</v>
          </cell>
          <cell r="C382" t="str">
            <v>บริษัท เอ็ส วี เอ การเดินเรือ จำกัด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</row>
        <row r="383">
          <cell r="A383">
            <v>10021202</v>
          </cell>
          <cell r="B383" t="str">
            <v>MBK-TRADING</v>
          </cell>
          <cell r="C383" t="str">
            <v>บริษัท มาบุญครองเทรดดิ้ง จำกัด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</row>
        <row r="384">
          <cell r="A384">
            <v>10021203</v>
          </cell>
          <cell r="B384" t="str">
            <v>MBK-INDUSTRY</v>
          </cell>
          <cell r="C384" t="str">
            <v>บริษัท เอ็ม บี เค การอุตสาหกรรม จำกัด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</row>
        <row r="385">
          <cell r="A385">
            <v>10021204</v>
          </cell>
          <cell r="B385" t="str">
            <v>MBK-ADVANCE (HOTEL)</v>
          </cell>
          <cell r="C385" t="str">
            <v>บริษัท เอ็มบีเค - แอ็ดว๊านซ์ จำกัด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</row>
        <row r="386">
          <cell r="A386">
            <v>10021205</v>
          </cell>
          <cell r="B386" t="str">
            <v>PATUM RICE MILL AND GRANARY</v>
          </cell>
          <cell r="C386" t="str">
            <v>บริษัท ปทุม ไรซมิล แอนด์ แกรนารี จำกัด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</row>
        <row r="387">
          <cell r="A387">
            <v>10021206</v>
          </cell>
          <cell r="B387" t="str">
            <v>MBK-BUSINESS</v>
          </cell>
          <cell r="C387" t="str">
            <v>บริษัท เอ็ม บี เค ธุรกิจ จำกัด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</row>
        <row r="388">
          <cell r="A388">
            <v>10021207</v>
          </cell>
          <cell r="B388" t="str">
            <v>PRG-GRANARY</v>
          </cell>
          <cell r="C388" t="str">
            <v>บริษัท พี.อาร์.จี.พืชผล จำกัด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</row>
        <row r="389">
          <cell r="A389">
            <v>10021208</v>
          </cell>
          <cell r="B389" t="str">
            <v>THAPTAI BUSINESS</v>
          </cell>
          <cell r="C389" t="str">
            <v>บริษัท เทพไทธุรกิจ จำกัด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</row>
        <row r="390">
          <cell r="A390">
            <v>10021209</v>
          </cell>
          <cell r="B390" t="str">
            <v>PRONPROMMINTRA</v>
          </cell>
          <cell r="C390" t="str">
            <v>บริษัท พรพรหมินทร์ จำกัด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6000</v>
          </cell>
        </row>
        <row r="391">
          <cell r="A391">
            <v>10021210</v>
          </cell>
          <cell r="B391" t="str">
            <v>SRIRACHA SILO</v>
          </cell>
          <cell r="C391" t="str">
            <v>บ.ศรีราชา ไซโล จก.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</row>
        <row r="392">
          <cell r="A392">
            <v>10021211</v>
          </cell>
          <cell r="B392" t="str">
            <v>MBK GOLF &amp; RESORTS CO.,LTD.</v>
          </cell>
          <cell r="C392" t="str">
            <v>บจ. เอ็มบีเค กอล์ฟ &amp; รีสอร์ท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</row>
        <row r="393">
          <cell r="A393">
            <v>10021212</v>
          </cell>
          <cell r="B393" t="str">
            <v>MBK-CAPITAL</v>
          </cell>
          <cell r="C393" t="str">
            <v>บ.เอ็มบีเค แคปปิตอล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</row>
        <row r="394">
          <cell r="A394">
            <v>10021213</v>
          </cell>
          <cell r="B394" t="str">
            <v>MBK-HOTEL AND RESORT</v>
          </cell>
          <cell r="C394" t="str">
            <v>บ.เอ็มบีเค โฮเต็ล แอนด์ รีสอร์ท</v>
          </cell>
          <cell r="D394">
            <v>51639.6</v>
          </cell>
          <cell r="E394">
            <v>78584.800000000003</v>
          </cell>
          <cell r="F394">
            <v>12610.5</v>
          </cell>
          <cell r="G394">
            <v>16009.3</v>
          </cell>
          <cell r="H394">
            <v>39431.800000000003</v>
          </cell>
        </row>
        <row r="395">
          <cell r="A395">
            <v>10021214</v>
          </cell>
          <cell r="B395" t="str">
            <v>MBK ENTERTAINMENT</v>
          </cell>
          <cell r="C395" t="str">
            <v>บจ. เอ็ม บี เค เอ็นเตอร์เทนเมนท์</v>
          </cell>
          <cell r="D395">
            <v>3565441.57</v>
          </cell>
          <cell r="E395">
            <v>736735.81</v>
          </cell>
          <cell r="F395">
            <v>648131.35</v>
          </cell>
          <cell r="G395">
            <v>604768.82999999996</v>
          </cell>
          <cell r="H395">
            <v>647718.81000000006</v>
          </cell>
        </row>
        <row r="396">
          <cell r="A396">
            <v>10021215</v>
          </cell>
          <cell r="B396" t="str">
            <v>PHUKET LOCH PALM GOLF CLUB CO., LTD.</v>
          </cell>
          <cell r="C396" t="str">
            <v>บจ. ภูเก็ต ล็อค ปาล์ม กอล์ฟ คลับ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</row>
        <row r="397">
          <cell r="A397">
            <v>10021216</v>
          </cell>
          <cell r="B397" t="str">
            <v>THE OLYMPIC CLUB</v>
          </cell>
          <cell r="C397" t="str">
            <v>บริษัท ดิโอลิมปิค คลับ จำกัด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</row>
        <row r="398">
          <cell r="A398">
            <v>10021217</v>
          </cell>
          <cell r="B398" t="str">
            <v>SUPSINN THANEE CO., LTD.</v>
          </cell>
          <cell r="C398" t="str">
            <v>บริษัท ทรัพย์สินธานี จำกัด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</row>
        <row r="399">
          <cell r="A399">
            <v>10021218</v>
          </cell>
          <cell r="B399" t="str">
            <v>CYSTAL LAK PROPERTIES CO,.LTD.</v>
          </cell>
          <cell r="C399" t="str">
            <v>บริษัท คริสตัล เลค พร็อพเพอร์ตี้ส์ จำกัด</v>
          </cell>
          <cell r="D399">
            <v>17306.2</v>
          </cell>
          <cell r="E399">
            <v>0</v>
          </cell>
          <cell r="F399">
            <v>0</v>
          </cell>
          <cell r="G399">
            <v>0</v>
          </cell>
          <cell r="H399">
            <v>19440</v>
          </cell>
        </row>
        <row r="400">
          <cell r="A400">
            <v>10021219</v>
          </cell>
          <cell r="B400" t="str">
            <v>MBK-ASSETS CO.,LTD.</v>
          </cell>
          <cell r="C400" t="str">
            <v>บริษัท เอ็ม บี เค แอสเซ็ท จำกัด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</row>
        <row r="401">
          <cell r="A401">
            <v>10021220</v>
          </cell>
          <cell r="B401" t="str">
            <v>MBK-RESORT CO.,LTD.</v>
          </cell>
          <cell r="C401" t="str">
            <v>บริษัท เอ็มบีเค รีสอร์ท จำกัด</v>
          </cell>
          <cell r="D401">
            <v>203926.93</v>
          </cell>
          <cell r="E401">
            <v>42081.51</v>
          </cell>
          <cell r="F401">
            <v>2467.2600000000002</v>
          </cell>
          <cell r="G401">
            <v>2467.2600000000002</v>
          </cell>
          <cell r="H401">
            <v>89628.91</v>
          </cell>
        </row>
        <row r="402">
          <cell r="A402">
            <v>10021221</v>
          </cell>
          <cell r="B402" t="str">
            <v>PRIMACY ELEGANCE INVESTMENTS CO.,LTD.</v>
          </cell>
          <cell r="C402" t="str">
            <v>บจ.ไพรมาซี อิลิแกนซ์ อินเวสเมนท์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</row>
        <row r="403">
          <cell r="A403">
            <v>10021222</v>
          </cell>
          <cell r="B403" t="str">
            <v>ONLY NOW CO.,LTD.</v>
          </cell>
          <cell r="C403" t="str">
            <v>บริษัท ออนลีนาว จำกัด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</row>
        <row r="404">
          <cell r="A404">
            <v>10021223</v>
          </cell>
          <cell r="B404" t="str">
            <v>MBK TRAVEL COMPANY LIMITED</v>
          </cell>
          <cell r="C404" t="str">
            <v>บจ.เอ็ม บี เค แทรเวิล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</row>
        <row r="405">
          <cell r="A405">
            <v>10021224</v>
          </cell>
          <cell r="B405" t="str">
            <v>MBK-STAR TOUR</v>
          </cell>
          <cell r="C405" t="str">
            <v>บจ.เอ็ม บี เค สตาร์ ทัวส์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</row>
        <row r="406">
          <cell r="A406">
            <v>10021225</v>
          </cell>
          <cell r="B406" t="str">
            <v>MBK CENTER</v>
          </cell>
          <cell r="C406" t="str">
            <v>บจ.เอ็ม บี เค เซ็นเตอร์</v>
          </cell>
          <cell r="D406">
            <v>17034.689999999999</v>
          </cell>
          <cell r="E406">
            <v>5319.7</v>
          </cell>
          <cell r="F406">
            <v>11754.25</v>
          </cell>
          <cell r="G406">
            <v>10850.6</v>
          </cell>
          <cell r="H406">
            <v>2516.6999999999998</v>
          </cell>
        </row>
        <row r="407">
          <cell r="A407">
            <v>10021226</v>
          </cell>
          <cell r="B407" t="str">
            <v>KORAT THANI</v>
          </cell>
          <cell r="C407" t="str">
            <v>บจ.โคราชธานี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</row>
        <row r="408">
          <cell r="A408">
            <v>10021227</v>
          </cell>
          <cell r="B408" t="str">
            <v>KRATHU LAND CO.,LTD.(OLD KRABI GOLF)</v>
          </cell>
          <cell r="C408" t="str">
            <v>บจ.กะทู้แลนด์ (กระบี่ กอล์ฟ แอนด์ มารีน่า)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</row>
        <row r="409">
          <cell r="A409">
            <v>10021228</v>
          </cell>
          <cell r="B409" t="str">
            <v>ABSOLUTE TRAVEL CO.,LTD.</v>
          </cell>
          <cell r="C409" t="str">
            <v>บจ.แอ๊บโซลูท แทรเวิล</v>
          </cell>
          <cell r="D409">
            <v>161305.04</v>
          </cell>
          <cell r="E409">
            <v>10833.23</v>
          </cell>
          <cell r="F409">
            <v>9372.93</v>
          </cell>
          <cell r="G409">
            <v>10415.6</v>
          </cell>
          <cell r="H409">
            <v>262333.98</v>
          </cell>
        </row>
        <row r="410">
          <cell r="A410">
            <v>10021229</v>
          </cell>
          <cell r="B410" t="str">
            <v>MBK LEISURE CO.,LTD.</v>
          </cell>
          <cell r="C410" t="str">
            <v>บจ. เอ็ม บี เค เลเชอร์</v>
          </cell>
          <cell r="D410">
            <v>19503.95</v>
          </cell>
          <cell r="E410">
            <v>35193.24</v>
          </cell>
          <cell r="F410">
            <v>25782.65</v>
          </cell>
          <cell r="G410">
            <v>21816.44</v>
          </cell>
          <cell r="H410">
            <v>23110.68</v>
          </cell>
        </row>
        <row r="411">
          <cell r="A411">
            <v>10021230</v>
          </cell>
          <cell r="B411" t="str">
            <v>FTI</v>
          </cell>
          <cell r="C411" t="str">
            <v>บจ.เอฟ ที ไอ เอเชีย เซอร์วิส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</row>
        <row r="412">
          <cell r="A412">
            <v>10021231</v>
          </cell>
          <cell r="B412" t="str">
            <v>FOOD ISLAND</v>
          </cell>
          <cell r="C412" t="str">
            <v>บจ.เอ๋็ม บี เค ฟู้ด ไอแลนด์</v>
          </cell>
          <cell r="D412">
            <v>1842666.79</v>
          </cell>
          <cell r="E412">
            <v>275367.24</v>
          </cell>
          <cell r="F412">
            <v>29670.28</v>
          </cell>
          <cell r="G412">
            <v>29166.73</v>
          </cell>
          <cell r="H412">
            <v>4395.9799999999996</v>
          </cell>
        </row>
        <row r="413">
          <cell r="A413">
            <v>10021232</v>
          </cell>
          <cell r="B413" t="str">
            <v>APPLE AUTO AUCTION(THAILAND) CO.,LTD.</v>
          </cell>
          <cell r="C413" t="str">
            <v>บริษัท แอพเพิลออโต้ ออคชั่น(ไทยแลนด์) จำกัด</v>
          </cell>
          <cell r="D413">
            <v>18790</v>
          </cell>
          <cell r="E413">
            <v>18790</v>
          </cell>
          <cell r="F413">
            <v>23583</v>
          </cell>
          <cell r="G413">
            <v>23583</v>
          </cell>
          <cell r="H413">
            <v>23583</v>
          </cell>
        </row>
        <row r="414">
          <cell r="A414">
            <v>10021233</v>
          </cell>
          <cell r="B414" t="str">
            <v>PLAN  ESTATE CO.,LTD.</v>
          </cell>
          <cell r="C414" t="str">
            <v>บริษัท แปลน เอสเตท จำกัด</v>
          </cell>
          <cell r="D414">
            <v>184</v>
          </cell>
          <cell r="E414">
            <v>1540.7</v>
          </cell>
          <cell r="F414">
            <v>677829.44</v>
          </cell>
          <cell r="G414">
            <v>459542.71</v>
          </cell>
          <cell r="H414">
            <v>152937.28</v>
          </cell>
        </row>
        <row r="415">
          <cell r="A415">
            <v>10021234</v>
          </cell>
          <cell r="B415" t="str">
            <v>PLAN APPRAISAL</v>
          </cell>
          <cell r="C415" t="str">
            <v>บริษัท แปลน แอพไพรซัล จำกัด</v>
          </cell>
          <cell r="F415">
            <v>61525.48</v>
          </cell>
          <cell r="G415">
            <v>42482.73</v>
          </cell>
          <cell r="H415">
            <v>14160.91</v>
          </cell>
        </row>
        <row r="416">
          <cell r="A416">
            <v>10021235</v>
          </cell>
          <cell r="B416" t="str">
            <v>LAN BANGNA</v>
          </cell>
          <cell r="C416" t="str">
            <v>บริษัท ลานบางนา จำกัด</v>
          </cell>
          <cell r="F416">
            <v>61525.48</v>
          </cell>
          <cell r="G416">
            <v>42482.73</v>
          </cell>
          <cell r="H416">
            <v>14160.91</v>
          </cell>
        </row>
        <row r="417">
          <cell r="A417">
            <v>10021236</v>
          </cell>
          <cell r="B417" t="str">
            <v>MBK ARKHET</v>
          </cell>
          <cell r="C417" t="str">
            <v>บริษัท เอ็ม บี เค อาเขต จำกัด</v>
          </cell>
          <cell r="G417">
            <v>0</v>
          </cell>
          <cell r="H417">
            <v>0</v>
          </cell>
        </row>
        <row r="418">
          <cell r="A418">
            <v>10021237</v>
          </cell>
          <cell r="B418" t="str">
            <v>MBK SQUARE</v>
          </cell>
          <cell r="C418" t="str">
            <v>บริษัท เอ็ม บี เค สแควร์ จำกัด</v>
          </cell>
          <cell r="G418">
            <v>0</v>
          </cell>
          <cell r="H418">
            <v>0</v>
          </cell>
        </row>
        <row r="419">
          <cell r="A419">
            <v>10021238</v>
          </cell>
          <cell r="B419" t="str">
            <v>MBK GUARANTEE CO.,LTD.</v>
          </cell>
          <cell r="C419" t="str">
            <v>บจ.เอ็ม บี เค การันตี</v>
          </cell>
        </row>
        <row r="420">
          <cell r="A420">
            <v>10021239</v>
          </cell>
          <cell r="B420" t="str">
            <v>PLAN PROPERTIES</v>
          </cell>
          <cell r="C420" t="str">
            <v>บจ.แปลน พร็อพเพอร์ตี้</v>
          </cell>
        </row>
        <row r="421">
          <cell r="A421">
            <v>10021240</v>
          </cell>
          <cell r="B421" t="str">
            <v>CLP MANAGEMENT CO.,LTD.</v>
          </cell>
          <cell r="C421" t="str">
            <v>บจ.ซี แอล พี แมนเนจเม้นท์</v>
          </cell>
        </row>
        <row r="422">
          <cell r="A422">
            <v>10021241</v>
          </cell>
          <cell r="B422" t="str">
            <v>MBK PREMIUM</v>
          </cell>
          <cell r="C422" t="str">
            <v>บจ.เอ็ม บี เค พรีเมียม</v>
          </cell>
        </row>
        <row r="423">
          <cell r="A423">
            <v>10021301</v>
          </cell>
          <cell r="B423" t="str">
            <v>SVA-SHIPPING-VAT</v>
          </cell>
          <cell r="C423" t="str">
            <v>ภาษีมูลค่าเพิ่ม-เอส วี เอ การเดินเรือ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</row>
        <row r="424">
          <cell r="A424">
            <v>10021303</v>
          </cell>
          <cell r="B424" t="str">
            <v>MBK-INDUSTRY-VAT</v>
          </cell>
          <cell r="C424" t="str">
            <v>ภาษีมูลค่าเพิ่ม-เอ็ม บี เค อุตสาหกรรม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</row>
        <row r="425">
          <cell r="A425">
            <v>10021305</v>
          </cell>
          <cell r="B425" t="str">
            <v>PATUM RICE MILL AND GRANARY-VAT</v>
          </cell>
          <cell r="C425" t="str">
            <v>ภาษีมูลค่าเพิ่ม-ปทุมไรซ์มิล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</row>
        <row r="426">
          <cell r="A426">
            <v>10021306</v>
          </cell>
          <cell r="B426" t="str">
            <v>MBK-BUSINESS-VAT</v>
          </cell>
          <cell r="C426" t="str">
            <v>ภาษีมูลค่าเพิ่ม-เอ็ม บี เค -การธุรกิจ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</row>
        <row r="427">
          <cell r="A427">
            <v>10021308</v>
          </cell>
          <cell r="B427" t="str">
            <v>THAPTAI BUSINESS-VAT</v>
          </cell>
          <cell r="C427" t="str">
            <v>ภาษีมูลค่าเพิ่ม-เทพไทการธุรกิจ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</row>
        <row r="428">
          <cell r="A428">
            <v>10021310</v>
          </cell>
          <cell r="B428" t="str">
            <v>SRIRACHA SILO-VAT</v>
          </cell>
          <cell r="C428" t="str">
            <v>ภาษีมูลค่าเพิ่ม-ศรีราชาไซโล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</row>
        <row r="429">
          <cell r="A429">
            <v>10021311</v>
          </cell>
          <cell r="B429" t="str">
            <v>MBK GOLF &amp; RESORTS CO., LTD.-VAT</v>
          </cell>
          <cell r="C429" t="str">
            <v>บจ. เอ็มบีเค กอล์ฟ &amp; รีสอร์ท-ภาษีมูลค่าเพิ่ม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</row>
        <row r="430">
          <cell r="A430">
            <v>10021313</v>
          </cell>
          <cell r="B430" t="str">
            <v>MBK-HOTEL &amp; RESORT VAT</v>
          </cell>
          <cell r="C430" t="str">
            <v>บจ. เอ็ม บี เค โฮเต็ล แอนด์ รีสอร์ท</v>
          </cell>
          <cell r="D430">
            <v>3614.77</v>
          </cell>
          <cell r="E430">
            <v>5500.94</v>
          </cell>
          <cell r="F430">
            <v>882.72</v>
          </cell>
          <cell r="G430">
            <v>1120.6500000000001</v>
          </cell>
          <cell r="H430">
            <v>772.22</v>
          </cell>
        </row>
        <row r="431">
          <cell r="A431">
            <v>10021314</v>
          </cell>
          <cell r="B431" t="str">
            <v>MBK ENTERTIANMENT-VAT</v>
          </cell>
          <cell r="C431" t="str">
            <v>บจ.เอ็ม บี เค เอ็นเตอร์เทนเมนท์ จำกัด-ภาษีมูลค่าเพิ่ม</v>
          </cell>
          <cell r="D431">
            <v>215661.01</v>
          </cell>
          <cell r="E431">
            <v>51566.55</v>
          </cell>
          <cell r="F431">
            <v>45369.2</v>
          </cell>
          <cell r="G431">
            <v>42320.93</v>
          </cell>
          <cell r="H431">
            <v>45057.599999999999</v>
          </cell>
        </row>
        <row r="432">
          <cell r="A432">
            <v>10021316</v>
          </cell>
          <cell r="B432" t="str">
            <v>THE OLYMPIC CLUB CO..LTD. - VAT</v>
          </cell>
          <cell r="C432" t="str">
            <v>ภาษีมูลค่าเพ่ิม -บจ. ดิ โอลิมปิค คลับ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</row>
        <row r="433">
          <cell r="A433">
            <v>10021317</v>
          </cell>
          <cell r="B433" t="str">
            <v>VAT - SUPSIN THANEE</v>
          </cell>
          <cell r="C433" t="str">
            <v>ภาษีมูลค่าเพ่ิม บจ.ทรัพย์สินธานี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</row>
        <row r="434">
          <cell r="A434">
            <v>10021318</v>
          </cell>
          <cell r="B434" t="str">
            <v>CYSTAL LAK PROPERTIES CO,.LTD.</v>
          </cell>
          <cell r="C434" t="str">
            <v>VAT-บจ.คริสตัล เลค พร็อพเพอร์ตี้ส์</v>
          </cell>
          <cell r="D434">
            <v>1211.43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</row>
        <row r="435">
          <cell r="A435">
            <v>10021320</v>
          </cell>
          <cell r="B435" t="str">
            <v>MBK-RESORT CO.,LTD - VAT</v>
          </cell>
          <cell r="C435" t="str">
            <v>ภาษีมูลค่าเพิ่ม บจ. เอ็ม บี เค รีสอร์ท</v>
          </cell>
          <cell r="D435">
            <v>14274.88</v>
          </cell>
          <cell r="E435">
            <v>2945.71</v>
          </cell>
          <cell r="F435">
            <v>172.71</v>
          </cell>
          <cell r="G435">
            <v>172.71</v>
          </cell>
          <cell r="H435">
            <v>3132.3</v>
          </cell>
        </row>
        <row r="436">
          <cell r="A436">
            <v>10021321</v>
          </cell>
          <cell r="B436" t="str">
            <v>PRIMACY ELEGANCE INVESTMENT CO.,LTD.</v>
          </cell>
          <cell r="C436" t="str">
            <v>บจ.ไพรมาซี อิลิแกนซ์ อินเวสเมนท์</v>
          </cell>
          <cell r="G436">
            <v>0</v>
          </cell>
          <cell r="H436">
            <v>0</v>
          </cell>
        </row>
        <row r="437">
          <cell r="A437">
            <v>10021325</v>
          </cell>
          <cell r="B437" t="str">
            <v>MBK CENTER CO.,LTD.</v>
          </cell>
          <cell r="C437" t="str">
            <v>บจ.เอ็ม บี เค เซ็นเตอร์</v>
          </cell>
          <cell r="D437">
            <v>303.43</v>
          </cell>
          <cell r="E437">
            <v>253.37</v>
          </cell>
          <cell r="F437">
            <v>241.79</v>
          </cell>
          <cell r="G437">
            <v>178.54</v>
          </cell>
          <cell r="H437">
            <v>176.17</v>
          </cell>
        </row>
        <row r="438">
          <cell r="A438">
            <v>10021326</v>
          </cell>
          <cell r="B438" t="str">
            <v>KORAT THANI CO.,LTD.</v>
          </cell>
          <cell r="C438" t="str">
            <v>บจ.โคราชธานี</v>
          </cell>
        </row>
        <row r="439">
          <cell r="A439">
            <v>10021328</v>
          </cell>
          <cell r="B439" t="str">
            <v>ABSOLUTE TRAVEL CO.,LTD.</v>
          </cell>
          <cell r="C439" t="str">
            <v>บจ.แอ๊บโซลูท แทรเวิล</v>
          </cell>
          <cell r="D439">
            <v>11291.36</v>
          </cell>
          <cell r="E439">
            <v>758.34</v>
          </cell>
          <cell r="F439">
            <v>656.1</v>
          </cell>
          <cell r="G439">
            <v>729.1</v>
          </cell>
          <cell r="H439">
            <v>793.38</v>
          </cell>
        </row>
        <row r="440">
          <cell r="A440">
            <v>10021329</v>
          </cell>
          <cell r="B440" t="str">
            <v>VAT MBK LEISURE CO.,LTD.</v>
          </cell>
          <cell r="C440" t="str">
            <v>ภาษีมูลค่าเพ่ิม บจ.เอ็ม บี เค เลเชอร์</v>
          </cell>
          <cell r="D440">
            <v>1365.29</v>
          </cell>
          <cell r="E440">
            <v>2131.02</v>
          </cell>
          <cell r="F440">
            <v>1699.78</v>
          </cell>
          <cell r="G440">
            <v>1422.17</v>
          </cell>
          <cell r="H440">
            <v>1372.75</v>
          </cell>
        </row>
        <row r="441">
          <cell r="A441">
            <v>10021331</v>
          </cell>
          <cell r="B441" t="str">
            <v>VAT-FOOD ISLAND</v>
          </cell>
          <cell r="C441" t="str">
            <v>ภาษีมูลค่าเพิ่ม-บจ.เอ็ม บี เค ฟู้ด ไอแลนด์</v>
          </cell>
          <cell r="D441">
            <v>127056.35</v>
          </cell>
          <cell r="E441">
            <v>14864.43</v>
          </cell>
          <cell r="F441">
            <v>2076.91</v>
          </cell>
          <cell r="G441">
            <v>2041.68</v>
          </cell>
          <cell r="H441">
            <v>2138.5</v>
          </cell>
        </row>
        <row r="442">
          <cell r="A442">
            <v>10021332</v>
          </cell>
          <cell r="B442" t="str">
            <v>VAT-APPLE AUTO AUCTION(THAILAND) CO.,LTD.</v>
          </cell>
          <cell r="C442" t="str">
            <v>VAT-บริษัท แอพเพิลออโต้ ออคชั่น(ไทยแลนด์) จำกัด</v>
          </cell>
        </row>
        <row r="443">
          <cell r="A443">
            <v>10021333</v>
          </cell>
          <cell r="B443" t="str">
            <v>VAT-PLAN  ESTATE CO.,LTD.</v>
          </cell>
          <cell r="C443" t="str">
            <v>VAT-บริษัท แปลน เอสเตท จำกัด</v>
          </cell>
          <cell r="D443">
            <v>12.88</v>
          </cell>
          <cell r="E443">
            <v>107.85</v>
          </cell>
          <cell r="F443">
            <v>47448.06</v>
          </cell>
          <cell r="G443">
            <v>32167.99</v>
          </cell>
          <cell r="H443">
            <v>10705.61</v>
          </cell>
        </row>
        <row r="444">
          <cell r="A444">
            <v>10021334</v>
          </cell>
          <cell r="B444" t="str">
            <v>VAT-PLAN APPRAISAL</v>
          </cell>
          <cell r="C444" t="str">
            <v>VAT-บริษัท แปลน แอพไพรซัล จำกัด</v>
          </cell>
          <cell r="F444">
            <v>4306.78</v>
          </cell>
          <cell r="G444">
            <v>2973.78</v>
          </cell>
          <cell r="H444">
            <v>991.26</v>
          </cell>
        </row>
        <row r="445">
          <cell r="A445">
            <v>10021335</v>
          </cell>
          <cell r="B445" t="str">
            <v>VAT-LAN BANGNA</v>
          </cell>
          <cell r="C445" t="str">
            <v>VAT-บริษัท ลานบางนา จำกัด</v>
          </cell>
          <cell r="F445">
            <v>4306.78</v>
          </cell>
          <cell r="G445">
            <v>2973.78</v>
          </cell>
          <cell r="H445">
            <v>991.26</v>
          </cell>
        </row>
        <row r="446">
          <cell r="A446">
            <v>10021340</v>
          </cell>
          <cell r="B446" t="str">
            <v>VAT-CLP MANAGEMENT CO.,LTD.</v>
          </cell>
          <cell r="C446" t="str">
            <v>VAT-บจ.ซี แอล พี แมนเนจเม้นท์</v>
          </cell>
        </row>
        <row r="447">
          <cell r="A447">
            <v>10022101</v>
          </cell>
          <cell r="B447" t="str">
            <v>MBK-UOKUNI</v>
          </cell>
          <cell r="C447" t="str">
            <v>บริษัท มาบุญครองอูโอคูนิ จำกัด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</row>
        <row r="448">
          <cell r="A448">
            <v>10022102</v>
          </cell>
          <cell r="B448" t="str">
            <v>GOLDEN CLAW PRAWN</v>
          </cell>
          <cell r="C448" t="str">
            <v>บริษัท กุ้งก้ามทอง จำกัด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</row>
        <row r="449">
          <cell r="A449">
            <v>10022103</v>
          </cell>
          <cell r="B449" t="str">
            <v>MAX ASSET MANAGEMENT CO,.LTD.</v>
          </cell>
          <cell r="C449" t="str">
            <v>บริษัท บริหารสินทรัพย์ แม๊กซ์ จำกัด</v>
          </cell>
          <cell r="D449">
            <v>68782461.700000003</v>
          </cell>
          <cell r="E449">
            <v>58411648.82</v>
          </cell>
          <cell r="F449">
            <v>46618935.640000001</v>
          </cell>
          <cell r="G449">
            <v>36620926.420000002</v>
          </cell>
          <cell r="H449">
            <v>25127269.640000001</v>
          </cell>
        </row>
        <row r="450">
          <cell r="A450">
            <v>10022201</v>
          </cell>
          <cell r="B450" t="str">
            <v>CHIN SENG RICE MILL</v>
          </cell>
          <cell r="C450" t="str">
            <v>บริษัท โรงสีไฟจีนเสง จำกัด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</row>
        <row r="451">
          <cell r="A451">
            <v>10022202</v>
          </cell>
          <cell r="B451" t="str">
            <v>MBK-SIRICHAI ENTERPRISE</v>
          </cell>
          <cell r="C451" t="str">
            <v>บริษัท มาบุญครองศิริชัยเอนเตอร์ไพรส์ จำกัด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</row>
        <row r="452">
          <cell r="A452">
            <v>10022203</v>
          </cell>
          <cell r="B452" t="str">
            <v>MBK-AMUSEMENT AND BIRDPARK</v>
          </cell>
          <cell r="C452" t="str">
            <v>บริษัท มาบุญครองอะมิวส์เม้นท์ แอนด์ เบิร์ดพาร์ค จำกัด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</row>
        <row r="453">
          <cell r="A453">
            <v>10022204</v>
          </cell>
          <cell r="B453" t="str">
            <v>MBK-FAST FOOD</v>
          </cell>
          <cell r="C453" t="str">
            <v>บริษัท มาบุญครองฟาสท์ฟู้ด จำกัด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</row>
        <row r="454">
          <cell r="A454">
            <v>10022205</v>
          </cell>
          <cell r="B454" t="str">
            <v>MBK-UOKUNI</v>
          </cell>
          <cell r="C454" t="str">
            <v>บริษัท มาบุญครองอูโอคูนิ จำกัด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</row>
        <row r="455">
          <cell r="A455">
            <v>10022206</v>
          </cell>
          <cell r="B455" t="str">
            <v>MBK-SIRICHAI SUPERMARKET</v>
          </cell>
          <cell r="C455" t="str">
            <v>บริษัท มาบุญครองศิริชัยซุปเปอร์มาร์เก็ต จำกัด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</row>
        <row r="456">
          <cell r="A456">
            <v>10022207</v>
          </cell>
          <cell r="B456" t="str">
            <v>ENTERTAINMENT CENTER</v>
          </cell>
          <cell r="C456" t="str">
            <v>บริษัท เอนเตอร์เทนเม้นท์ จำกัด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</row>
        <row r="457">
          <cell r="A457">
            <v>10022208</v>
          </cell>
          <cell r="B457" t="str">
            <v>MBK-HOKO</v>
          </cell>
          <cell r="C457" t="str">
            <v>บริษัท มาบุญครองโฮโก จำกัด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</row>
        <row r="458">
          <cell r="A458">
            <v>10022209</v>
          </cell>
          <cell r="B458" t="str">
            <v>MBK-MARINE PRODUCT</v>
          </cell>
          <cell r="C458" t="str">
            <v>บริษัท มาบุญครอง มารีน โพรดักส์ จำกัด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</row>
        <row r="459">
          <cell r="A459">
            <v>10022210</v>
          </cell>
          <cell r="B459" t="str">
            <v>MBK-FEED MILL</v>
          </cell>
          <cell r="C459" t="str">
            <v>บริษัท มาบุญครอง ฟีด มิลล์ จำกัด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</row>
        <row r="460">
          <cell r="A460">
            <v>10022211</v>
          </cell>
          <cell r="B460" t="str">
            <v>MBK-SIRICHAI HOLDING</v>
          </cell>
          <cell r="C460" t="str">
            <v>บริษัท มาบุญครองศิริชัย โฮลดิ้ง จำกัด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</row>
        <row r="461">
          <cell r="A461">
            <v>10022212</v>
          </cell>
          <cell r="B461" t="str">
            <v>FLOUR MILL</v>
          </cell>
          <cell r="C461" t="str">
            <v>บริษัท ฟลาวมิลล์ จำกัด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</row>
        <row r="462">
          <cell r="A462">
            <v>10022213</v>
          </cell>
          <cell r="B462" t="str">
            <v>MBK-PLAZA</v>
          </cell>
          <cell r="C462" t="str">
            <v>บริษัท มาบุญครอง พลาซ่า จำกัด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</row>
        <row r="463">
          <cell r="A463">
            <v>10022214</v>
          </cell>
          <cell r="B463" t="str">
            <v>MBK-OFFICE</v>
          </cell>
          <cell r="C463" t="str">
            <v>บริษัท มาบุญครอง ออฟฟิศ จำกัด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</row>
        <row r="464">
          <cell r="A464">
            <v>10022215</v>
          </cell>
          <cell r="B464" t="str">
            <v>MBK-CENTER</v>
          </cell>
          <cell r="C464" t="str">
            <v>บริษัท มาบุญครองเซ็นเตอร์ จำกัด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</row>
        <row r="465">
          <cell r="A465">
            <v>10022216</v>
          </cell>
          <cell r="B465" t="str">
            <v>PRG-MARKETING</v>
          </cell>
          <cell r="C465" t="str">
            <v>บริษัท พี.อาร์.จี มาร์เก็ตติ้ง จำกัด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</row>
        <row r="466">
          <cell r="A466">
            <v>10022217</v>
          </cell>
          <cell r="B466" t="str">
            <v>MBK-SHOPPING ARCADE</v>
          </cell>
          <cell r="C466" t="str">
            <v>บริษัท มาบุญครองช็อปปิ้งอาเขต จำกัด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</row>
        <row r="467">
          <cell r="A467">
            <v>10022218</v>
          </cell>
          <cell r="B467" t="str">
            <v>MBK-PROPERTY</v>
          </cell>
          <cell r="C467" t="str">
            <v>บริษัท มาบุญครองพร็อพเพอร์ตี้ส์ จำกัด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</row>
        <row r="468">
          <cell r="A468">
            <v>10022219</v>
          </cell>
          <cell r="B468" t="str">
            <v>PRIMACY ELEGANCE INVESTMENT LIMITED</v>
          </cell>
          <cell r="C468" t="str">
            <v>บริษัท PRIMACY ELEGANCE INVESTMENT จำกัด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</row>
        <row r="469">
          <cell r="A469">
            <v>10031001</v>
          </cell>
          <cell r="B469" t="str">
            <v>SVA-SHIPPING</v>
          </cell>
          <cell r="C469" t="str">
            <v>บริษัท เอส.วี.เอ การเดินเรือ จำกัด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</row>
        <row r="470">
          <cell r="A470">
            <v>10031002</v>
          </cell>
          <cell r="B470" t="str">
            <v>MBK-TRADING</v>
          </cell>
          <cell r="C470" t="str">
            <v>บริษัท มาบุญครองเทรดดิ้ง จำกัด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</row>
        <row r="471">
          <cell r="A471">
            <v>10031003</v>
          </cell>
          <cell r="B471" t="str">
            <v>PLAN PROPERTIES (MBK-INDUSTRY)</v>
          </cell>
          <cell r="C471" t="str">
            <v>บริษัท แปลน พร็อพเพอร์ตี้ส์ จำกัด (เอ็มบีเค การอุตสาหกรรม)</v>
          </cell>
          <cell r="D471">
            <v>999998100</v>
          </cell>
          <cell r="E471">
            <v>999998100</v>
          </cell>
          <cell r="F471">
            <v>999998100</v>
          </cell>
          <cell r="G471">
            <v>999998100</v>
          </cell>
          <cell r="H471">
            <v>999998100</v>
          </cell>
        </row>
        <row r="472">
          <cell r="A472">
            <v>10031004</v>
          </cell>
          <cell r="B472" t="str">
            <v>MBK-ADVANCE (HOTEL)</v>
          </cell>
          <cell r="C472" t="str">
            <v>บริษัท เอ็ม บี เค แอดวานซ์ จำกัด (โฮเต็ล)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</row>
        <row r="473">
          <cell r="A473">
            <v>10031005</v>
          </cell>
          <cell r="B473" t="str">
            <v>PATUM RICE MILL AND GRANARY</v>
          </cell>
          <cell r="C473" t="str">
            <v>บริษัท ปทุม ไรซมิล แอนด์ แกรนารี จำกัด</v>
          </cell>
          <cell r="D473">
            <v>142519307.75</v>
          </cell>
          <cell r="E473">
            <v>142519307.75</v>
          </cell>
          <cell r="F473">
            <v>142519307.75</v>
          </cell>
          <cell r="G473">
            <v>142519307.75</v>
          </cell>
          <cell r="H473">
            <v>142519307.75</v>
          </cell>
        </row>
        <row r="474">
          <cell r="A474">
            <v>10031006</v>
          </cell>
          <cell r="B474" t="str">
            <v>SRIRACHA SILO</v>
          </cell>
          <cell r="C474" t="str">
            <v>บริษัท ศรีราชาไซโล จำกัด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</row>
        <row r="475">
          <cell r="A475">
            <v>10031007</v>
          </cell>
          <cell r="B475" t="str">
            <v>MBK-BUSINESS</v>
          </cell>
          <cell r="C475" t="str">
            <v>บริษัท เอ็ม บี เค การธุรกิจ จำกัด</v>
          </cell>
          <cell r="D475">
            <v>20000000</v>
          </cell>
          <cell r="E475">
            <v>20000000</v>
          </cell>
          <cell r="F475">
            <v>20000000</v>
          </cell>
          <cell r="G475">
            <v>20000000</v>
          </cell>
          <cell r="H475">
            <v>20000000</v>
          </cell>
        </row>
        <row r="476">
          <cell r="A476">
            <v>10031008</v>
          </cell>
          <cell r="B476" t="str">
            <v>PRONPROMINTRA</v>
          </cell>
          <cell r="C476" t="str">
            <v>บริษัท พรพรหมินทร์ จำกัด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</row>
        <row r="477">
          <cell r="A477">
            <v>10031009</v>
          </cell>
          <cell r="B477" t="str">
            <v>MBK CAPITAL CO., LTD.</v>
          </cell>
          <cell r="C477" t="str">
            <v>บริษัท เอ็ม บี เค แคปปิตอล จำกัด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</row>
        <row r="478">
          <cell r="A478">
            <v>10031010</v>
          </cell>
          <cell r="B478" t="str">
            <v>MBK HOTELS &amp; RESORTS CO.,LTD.</v>
          </cell>
          <cell r="C478" t="str">
            <v>บริษัท เอ็ม บี เค โฮเต็ล แอนด์ รีสอร์ท จำกัด</v>
          </cell>
          <cell r="D478">
            <v>2200000000</v>
          </cell>
          <cell r="E478">
            <v>2200000000</v>
          </cell>
          <cell r="F478">
            <v>2200000000</v>
          </cell>
          <cell r="G478">
            <v>2200000000</v>
          </cell>
          <cell r="H478">
            <v>2200000000</v>
          </cell>
        </row>
        <row r="479">
          <cell r="A479">
            <v>10031011</v>
          </cell>
          <cell r="B479" t="str">
            <v>THE OLYMPIC CLUB CO.,LTD.</v>
          </cell>
          <cell r="C479" t="str">
            <v>บ. ดิ โอลิมปิค คลับ จำกัด</v>
          </cell>
          <cell r="D479">
            <v>672750000</v>
          </cell>
          <cell r="E479">
            <v>672750000</v>
          </cell>
          <cell r="F479">
            <v>672750000</v>
          </cell>
          <cell r="G479">
            <v>672750000</v>
          </cell>
          <cell r="H479">
            <v>672750000</v>
          </cell>
        </row>
        <row r="480">
          <cell r="A480">
            <v>10031012</v>
          </cell>
          <cell r="B480" t="str">
            <v>PRIMACY ELEGANCE INVESTMENT LIMITED</v>
          </cell>
          <cell r="C480" t="str">
            <v>บจ. ไพร์มาซี อิลิแจนซ์ฯ</v>
          </cell>
          <cell r="D480">
            <v>110900</v>
          </cell>
          <cell r="E480">
            <v>110900</v>
          </cell>
          <cell r="F480">
            <v>110900</v>
          </cell>
          <cell r="G480">
            <v>110900</v>
          </cell>
          <cell r="H480">
            <v>110900</v>
          </cell>
        </row>
        <row r="481">
          <cell r="A481">
            <v>10031013</v>
          </cell>
          <cell r="B481" t="str">
            <v>INVESTMENT - SUPSINN THANEE CO.,LTD.</v>
          </cell>
          <cell r="C481" t="str">
            <v>เงินลงทุน บจ. ทรัพย์สินธานี</v>
          </cell>
          <cell r="D481">
            <v>500005324.92000002</v>
          </cell>
          <cell r="E481">
            <v>500005324.92000002</v>
          </cell>
          <cell r="F481">
            <v>500005324.92000002</v>
          </cell>
          <cell r="G481">
            <v>500005324.92000002</v>
          </cell>
          <cell r="H481">
            <v>500005324.92000002</v>
          </cell>
        </row>
        <row r="482">
          <cell r="A482">
            <v>10031014</v>
          </cell>
          <cell r="B482" t="str">
            <v>NASSET PROPERTY FUND1 : NPF1</v>
          </cell>
          <cell r="C482" t="str">
            <v>กองทุนรวมธนชาติพร็อพเพอร์ตี้ส์ฟันด์ 1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</row>
        <row r="483">
          <cell r="A483">
            <v>10031015</v>
          </cell>
          <cell r="B483" t="str">
            <v>MBK ASSET COMPANY LIMITED</v>
          </cell>
          <cell r="C483" t="str">
            <v>บริษัท เอ็ม บี เค แอสเซ็ท จำกัด</v>
          </cell>
          <cell r="D483">
            <v>300000000</v>
          </cell>
          <cell r="E483">
            <v>300000000</v>
          </cell>
          <cell r="F483">
            <v>300000000</v>
          </cell>
          <cell r="G483">
            <v>300000000</v>
          </cell>
          <cell r="H483">
            <v>300000000</v>
          </cell>
        </row>
        <row r="484">
          <cell r="A484">
            <v>10031016</v>
          </cell>
          <cell r="B484" t="str">
            <v>CRYSTAL LAKE PROPERTIES CO.,LTD.</v>
          </cell>
          <cell r="C484" t="str">
            <v>บริษัท คริสตัล เลค พร็อพเพอร์ตี้ส จำกัด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</row>
        <row r="485">
          <cell r="A485">
            <v>10031017</v>
          </cell>
          <cell r="B485" t="str">
            <v>MBK RESORTS PLC.</v>
          </cell>
          <cell r="C485" t="str">
            <v>บมจ.เอ็ม บี เค รีสอร์ท (บ่านหงวนตินฯ)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</row>
        <row r="486">
          <cell r="A486">
            <v>10031018</v>
          </cell>
          <cell r="B486" t="str">
            <v>PLAN  ESTATE CO.,LT.</v>
          </cell>
          <cell r="C486" t="str">
            <v>บริษัท แปลน เอสเตท จำกัด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</row>
        <row r="487">
          <cell r="A487">
            <v>10031019</v>
          </cell>
          <cell r="B487" t="str">
            <v>T S D LESING CO.,LTD.</v>
          </cell>
          <cell r="C487" t="str">
            <v>บริษัท ที เอส ดี ลิสซิ่ง จำกัด</v>
          </cell>
          <cell r="D487">
            <v>528319300</v>
          </cell>
          <cell r="E487">
            <v>528319300</v>
          </cell>
          <cell r="F487">
            <v>528319300</v>
          </cell>
          <cell r="G487">
            <v>528319300</v>
          </cell>
          <cell r="H487">
            <v>528319300</v>
          </cell>
        </row>
        <row r="488">
          <cell r="A488">
            <v>10031020</v>
          </cell>
          <cell r="B488" t="str">
            <v>THEPTAI CO.,LTD.</v>
          </cell>
          <cell r="C488" t="str">
            <v>บจ.เทพไท ธุรกิจ</v>
          </cell>
          <cell r="D488">
            <v>1344939.19</v>
          </cell>
          <cell r="E488">
            <v>1344939.19</v>
          </cell>
          <cell r="F488">
            <v>1344939.19</v>
          </cell>
          <cell r="G488">
            <v>1344939.19</v>
          </cell>
          <cell r="H488">
            <v>1344939.19</v>
          </cell>
        </row>
        <row r="489">
          <cell r="A489">
            <v>10031021</v>
          </cell>
          <cell r="B489" t="str">
            <v>MBK CENTER CO.,LTD.</v>
          </cell>
          <cell r="C489" t="str">
            <v>บจ.เอ็มบีเค เซ็นเตอร์</v>
          </cell>
          <cell r="D489">
            <v>2000000</v>
          </cell>
          <cell r="E489">
            <v>2000000</v>
          </cell>
          <cell r="F489">
            <v>2000000</v>
          </cell>
          <cell r="G489">
            <v>2000000</v>
          </cell>
          <cell r="H489">
            <v>2000000</v>
          </cell>
        </row>
        <row r="490">
          <cell r="A490">
            <v>10031022</v>
          </cell>
          <cell r="B490" t="str">
            <v>KORAT THANI CO.,LTD.</v>
          </cell>
          <cell r="C490" t="str">
            <v>บริษัท โคราชธานี จำกัด</v>
          </cell>
          <cell r="D490">
            <v>15000</v>
          </cell>
          <cell r="E490">
            <v>15000</v>
          </cell>
          <cell r="F490">
            <v>15000</v>
          </cell>
          <cell r="G490">
            <v>15000</v>
          </cell>
          <cell r="H490">
            <v>15000</v>
          </cell>
        </row>
        <row r="491">
          <cell r="A491">
            <v>10031023</v>
          </cell>
          <cell r="B491" t="str">
            <v>PREFER STOCK-KORAT THANI CO.,LTD.</v>
          </cell>
          <cell r="C491" t="str">
            <v>หุ้นบุริมสิทธิ์-บจ.โคราชธานี</v>
          </cell>
          <cell r="D491">
            <v>2000000000</v>
          </cell>
          <cell r="E491">
            <v>2000000000</v>
          </cell>
          <cell r="F491">
            <v>2000000000</v>
          </cell>
          <cell r="G491">
            <v>2000000000</v>
          </cell>
          <cell r="H491">
            <v>500000000</v>
          </cell>
        </row>
        <row r="492">
          <cell r="A492">
            <v>10031025</v>
          </cell>
          <cell r="B492" t="str">
            <v>MBK ARKHET</v>
          </cell>
          <cell r="C492" t="str">
            <v>บริษัท เอ็ม บี เค อาเขต จำกัด</v>
          </cell>
          <cell r="F492">
            <v>0</v>
          </cell>
          <cell r="G492">
            <v>1000000</v>
          </cell>
          <cell r="H492">
            <v>1000000</v>
          </cell>
        </row>
        <row r="493">
          <cell r="A493">
            <v>10031026</v>
          </cell>
          <cell r="B493" t="str">
            <v>MBK SQUARE</v>
          </cell>
          <cell r="C493" t="str">
            <v>บริษัท เอ็ม บี เค สแควร์ จำกัด</v>
          </cell>
          <cell r="G493">
            <v>1000000</v>
          </cell>
          <cell r="H493">
            <v>1000000</v>
          </cell>
        </row>
        <row r="494">
          <cell r="A494">
            <v>10031027</v>
          </cell>
          <cell r="B494" t="str">
            <v>SERI CENTER MANAGEMENT CO.,LTD.</v>
          </cell>
          <cell r="C494" t="str">
            <v>บจ.เสรีเซ็นเตอร์ แมเนจเมนท์</v>
          </cell>
        </row>
        <row r="495">
          <cell r="A495">
            <v>10031101</v>
          </cell>
          <cell r="B495" t="str">
            <v>PREFER STOCK-KORAT THANI CO.,LTD.</v>
          </cell>
          <cell r="C495" t="str">
            <v>หุ้นบุริมสิทธิ์-บจ.โคราชธานี</v>
          </cell>
        </row>
        <row r="496">
          <cell r="A496">
            <v>10031102</v>
          </cell>
          <cell r="B496" t="str">
            <v>PREFER STOCK-KORAT THANI CO.,LTD.</v>
          </cell>
          <cell r="C496" t="str">
            <v>หุ้นบุริมสิทธิ์-บจ.โคราชธานี</v>
          </cell>
        </row>
        <row r="497">
          <cell r="A497">
            <v>10031103</v>
          </cell>
          <cell r="B497" t="str">
            <v>PLAN PROPERTIES CO.,LTD.</v>
          </cell>
          <cell r="C497" t="str">
            <v>บจ.แปลน พร็อพเพอร์ตี้ส์</v>
          </cell>
          <cell r="D497">
            <v>-171809624.31999999</v>
          </cell>
          <cell r="E497">
            <v>-173514510.18000001</v>
          </cell>
          <cell r="F497">
            <v>-177798149.38999999</v>
          </cell>
          <cell r="G497">
            <v>-189453939.12</v>
          </cell>
          <cell r="H497">
            <v>-201252935.40000001</v>
          </cell>
        </row>
        <row r="498">
          <cell r="A498">
            <v>10031104</v>
          </cell>
          <cell r="B498" t="str">
            <v>MBK-ADVANCES</v>
          </cell>
          <cell r="C498" t="str">
            <v>บ.เอ็ม บี เค แอ๊ดวานซ์ จก.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</row>
        <row r="499">
          <cell r="A499">
            <v>10031105</v>
          </cell>
          <cell r="B499" t="str">
            <v>PATUM RICE MILL AND GRANARY</v>
          </cell>
          <cell r="C499" t="str">
            <v>บมจ.ปทุมไรซมิล แอนด์ แกรนารี</v>
          </cell>
          <cell r="D499">
            <v>579490857.57000005</v>
          </cell>
          <cell r="E499">
            <v>575774777.00999999</v>
          </cell>
          <cell r="F499">
            <v>595365405.74000001</v>
          </cell>
          <cell r="G499">
            <v>545896902.85000002</v>
          </cell>
          <cell r="H499">
            <v>680085186.8499999</v>
          </cell>
        </row>
        <row r="500">
          <cell r="A500">
            <v>10031106</v>
          </cell>
          <cell r="B500" t="str">
            <v>SRIRACHA SILO</v>
          </cell>
          <cell r="C500" t="str">
            <v>บ.ศรีราชาไซโล จก.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</row>
        <row r="501">
          <cell r="A501">
            <v>10031107</v>
          </cell>
          <cell r="B501" t="str">
            <v>MBK-BUSINESS</v>
          </cell>
          <cell r="C501" t="str">
            <v>บ.เอ็ม บี เค การธุรกิจ จก.</v>
          </cell>
          <cell r="D501">
            <v>-19395647.059999999</v>
          </cell>
          <cell r="E501">
            <v>-19588779.219999999</v>
          </cell>
          <cell r="F501">
            <v>-17568756.91</v>
          </cell>
          <cell r="G501">
            <v>-11291336.060000001</v>
          </cell>
          <cell r="H501">
            <v>-7373618.2800000003</v>
          </cell>
        </row>
        <row r="502">
          <cell r="A502">
            <v>10031108</v>
          </cell>
          <cell r="B502" t="str">
            <v>PRONPROMMINTRA</v>
          </cell>
          <cell r="C502" t="str">
            <v>บ.พรพรหมินทร์ จก.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</row>
        <row r="503">
          <cell r="A503">
            <v>10031109</v>
          </cell>
          <cell r="B503" t="str">
            <v>MBK CAPITAL CO., LTD.</v>
          </cell>
          <cell r="C503" t="str">
            <v>บริษัท เอ็ม บี เค แคปปิตอล จำกัด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</row>
        <row r="504">
          <cell r="A504">
            <v>10031110</v>
          </cell>
          <cell r="B504" t="str">
            <v>MBK HOTELS &amp; RESORTS CO., LTD.</v>
          </cell>
          <cell r="C504" t="str">
            <v>บจ. เอ็ม บี เค โฮเต็ล แอนด์ รีสอร์ท</v>
          </cell>
          <cell r="D504">
            <v>67965297.930000007</v>
          </cell>
          <cell r="E504">
            <v>55273028.340000004</v>
          </cell>
          <cell r="F504">
            <v>101656345.97</v>
          </cell>
          <cell r="G504">
            <v>165189794.94</v>
          </cell>
          <cell r="H504">
            <v>178720890.86000001</v>
          </cell>
        </row>
        <row r="505">
          <cell r="A505">
            <v>10031111</v>
          </cell>
          <cell r="B505" t="str">
            <v>THE OLYMPIC CLUB CO.,LTD.</v>
          </cell>
          <cell r="C505" t="str">
            <v>บ. ดิ โอลิมปิค คลับ จก.</v>
          </cell>
          <cell r="D505">
            <v>35828178.5</v>
          </cell>
          <cell r="E505">
            <v>37053214.490000002</v>
          </cell>
          <cell r="F505">
            <v>33303347.579999998</v>
          </cell>
          <cell r="G505">
            <v>34494375.079999998</v>
          </cell>
          <cell r="H505">
            <v>35699603.359999999</v>
          </cell>
        </row>
        <row r="506">
          <cell r="A506">
            <v>10031112</v>
          </cell>
          <cell r="B506" t="str">
            <v>PRIMACY ELEGANCE INVESTMENT CO.,LTD.</v>
          </cell>
          <cell r="C506" t="str">
            <v>บจ. ไพรมาซี อิลิแกนซ์ อินเวสเมนท์</v>
          </cell>
          <cell r="D506">
            <v>2487766.81</v>
          </cell>
          <cell r="E506">
            <v>1626073.73</v>
          </cell>
          <cell r="F506">
            <v>1789431.75</v>
          </cell>
          <cell r="G506">
            <v>376076.88</v>
          </cell>
          <cell r="H506">
            <v>-233432.93</v>
          </cell>
        </row>
        <row r="507">
          <cell r="A507">
            <v>10031113</v>
          </cell>
          <cell r="B507" t="str">
            <v>SUPSINN THANEE CO.,LTD.</v>
          </cell>
          <cell r="C507" t="str">
            <v>ส่วนได้เสีย - บจ. ทรัพย์สินธานี</v>
          </cell>
          <cell r="D507">
            <v>48508747.200000003</v>
          </cell>
          <cell r="E507">
            <v>51654507.939999998</v>
          </cell>
          <cell r="F507">
            <v>37277769.869999997</v>
          </cell>
          <cell r="G507">
            <v>40122205.590000004</v>
          </cell>
          <cell r="H507">
            <v>42854195.07</v>
          </cell>
        </row>
        <row r="508">
          <cell r="A508">
            <v>10031114</v>
          </cell>
          <cell r="B508" t="str">
            <v>NASSET PROPERTY FUND1 : NPF1</v>
          </cell>
          <cell r="C508" t="str">
            <v>กองทุนรวมธนชาติพร็อพเพอร์ตี้ส์ฟันด์ 1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</row>
        <row r="509">
          <cell r="A509">
            <v>10031115</v>
          </cell>
          <cell r="B509" t="str">
            <v>CRYSTAL LAKE PROPERTIES CO.,LTD.</v>
          </cell>
          <cell r="C509" t="str">
            <v>บริษัท คริสตัล เลค พร็อพเพอร์ตี้ส์ จำกัด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</row>
        <row r="510">
          <cell r="A510">
            <v>10031116</v>
          </cell>
          <cell r="B510" t="str">
            <v>MBK ASSETS CO.,LTD.</v>
          </cell>
          <cell r="C510" t="str">
            <v>บจ. เอ็ม บี เค แอสเซ็ท</v>
          </cell>
          <cell r="D510">
            <v>2556714.0099999998</v>
          </cell>
          <cell r="E510">
            <v>2637536.96</v>
          </cell>
          <cell r="F510">
            <v>2789185.45</v>
          </cell>
          <cell r="G510">
            <v>2759957.71</v>
          </cell>
          <cell r="H510">
            <v>2962140.45</v>
          </cell>
        </row>
        <row r="511">
          <cell r="A511">
            <v>10031117</v>
          </cell>
          <cell r="B511" t="str">
            <v>MBK RESORTS PLC.</v>
          </cell>
          <cell r="C511" t="str">
            <v>บมจ.เอ็ม บี เค รีสอร์ท (บ่านหงวนตินฯ)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</row>
        <row r="512">
          <cell r="A512">
            <v>10031118</v>
          </cell>
          <cell r="B512" t="str">
            <v>PLAN ESTATE CO.,LTD.</v>
          </cell>
          <cell r="C512" t="str">
            <v>บริษัท แปลน เอสเตท จำกัด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</row>
        <row r="513">
          <cell r="A513">
            <v>10031119</v>
          </cell>
          <cell r="B513" t="str">
            <v>MBK PREMIUM CO.,LTD(T S D LEASING )</v>
          </cell>
          <cell r="C513" t="str">
            <v>บริษัท เอ็มบีเค พรีเมี่ยม จำกัด(ที เอส ดี ลิสซิ่ง)</v>
          </cell>
          <cell r="D513">
            <v>134227892.15000001</v>
          </cell>
          <cell r="E513">
            <v>141787519.08000001</v>
          </cell>
          <cell r="F513">
            <v>113076840.44</v>
          </cell>
          <cell r="G513">
            <v>120926189.38</v>
          </cell>
          <cell r="H513">
            <v>126706726.78999999</v>
          </cell>
        </row>
        <row r="514">
          <cell r="A514">
            <v>10031120</v>
          </cell>
          <cell r="B514" t="str">
            <v>THEPTAI BUSINESS CO.,LTD.</v>
          </cell>
          <cell r="C514" t="str">
            <v>บริษัท เทพไท ธุรกิจ จำกัด</v>
          </cell>
          <cell r="D514">
            <v>1544183.36</v>
          </cell>
          <cell r="E514">
            <v>2838774.74</v>
          </cell>
          <cell r="F514">
            <v>1622960.69</v>
          </cell>
          <cell r="G514">
            <v>2070330.24</v>
          </cell>
          <cell r="H514">
            <v>1847294.24</v>
          </cell>
        </row>
        <row r="515">
          <cell r="A515">
            <v>10031121</v>
          </cell>
          <cell r="B515" t="str">
            <v>INVESTMENT-MBK-CENTER</v>
          </cell>
          <cell r="C515" t="str">
            <v>เงินลงทุน - บจ.เอ็ม บี เค เซ็นเตอร์</v>
          </cell>
          <cell r="D515">
            <v>-1066312.7</v>
          </cell>
          <cell r="E515">
            <v>-1378301.11</v>
          </cell>
          <cell r="F515">
            <v>-1558970.06</v>
          </cell>
          <cell r="G515">
            <v>-1585297.77</v>
          </cell>
          <cell r="H515">
            <v>-1802277.6</v>
          </cell>
        </row>
        <row r="516">
          <cell r="A516">
            <v>10031122</v>
          </cell>
          <cell r="B516" t="str">
            <v>INVESTMENT-KORAT CO.,LTD.</v>
          </cell>
          <cell r="C516" t="str">
            <v>ส่วนได้เสีย บริษัท โคราชธานี จำกัด</v>
          </cell>
          <cell r="D516">
            <v>258594279.11000001</v>
          </cell>
          <cell r="E516">
            <v>294833119.94999999</v>
          </cell>
          <cell r="F516">
            <v>63712292.439999998</v>
          </cell>
          <cell r="G516">
            <v>90065500.010000005</v>
          </cell>
          <cell r="H516">
            <v>77647103.450000003</v>
          </cell>
        </row>
        <row r="517">
          <cell r="A517">
            <v>10031125</v>
          </cell>
          <cell r="B517" t="str">
            <v>MBK ARKHET</v>
          </cell>
          <cell r="C517" t="str">
            <v>บริษัท เอ็ม บี เค อาเขต จำกัด</v>
          </cell>
          <cell r="G517">
            <v>-20875</v>
          </cell>
          <cell r="H517">
            <v>-27369.52</v>
          </cell>
        </row>
        <row r="518">
          <cell r="A518">
            <v>10031126</v>
          </cell>
          <cell r="B518" t="str">
            <v>MBK SQUARE</v>
          </cell>
          <cell r="C518" t="str">
            <v>บริษัท เอ็ม บี เค สแควร์ จำกัด</v>
          </cell>
          <cell r="G518">
            <v>-20875</v>
          </cell>
          <cell r="H518">
            <v>-27369.52</v>
          </cell>
        </row>
        <row r="519">
          <cell r="A519">
            <v>10031127</v>
          </cell>
          <cell r="B519" t="str">
            <v>SERI CENTER MANAGEMENT CO.,LTD.</v>
          </cell>
          <cell r="C519" t="str">
            <v>บจ.เสรีเซ็นเตอร์ แมเนจเมนท์</v>
          </cell>
        </row>
        <row r="520">
          <cell r="A520">
            <v>10031201</v>
          </cell>
          <cell r="B520" t="str">
            <v>PATUM RICE MILL AND GRANARY</v>
          </cell>
          <cell r="C520" t="str">
            <v>บมจ.ปทุมไรซมิล แอนด์ แกรนารี</v>
          </cell>
          <cell r="D520">
            <v>152691328.84999999</v>
          </cell>
          <cell r="E520">
            <v>148761261.77000001</v>
          </cell>
          <cell r="F520">
            <v>147860006.31999999</v>
          </cell>
          <cell r="G520">
            <v>146958750.63999999</v>
          </cell>
          <cell r="H520">
            <v>146057494.97999999</v>
          </cell>
        </row>
        <row r="521">
          <cell r="A521">
            <v>10031202</v>
          </cell>
          <cell r="B521" t="str">
            <v>PLAN PROPERTIES CO.,LTD.</v>
          </cell>
          <cell r="C521" t="str">
            <v>บจ.แปลน พร็อพเพอร์ตี้ส์</v>
          </cell>
          <cell r="D521">
            <v>1111331739.97</v>
          </cell>
          <cell r="E521">
            <v>1111331739.97</v>
          </cell>
          <cell r="F521">
            <v>1111331739.97</v>
          </cell>
          <cell r="G521">
            <v>1111331739.97</v>
          </cell>
          <cell r="H521">
            <v>1111272620.8800001</v>
          </cell>
        </row>
        <row r="522">
          <cell r="A522">
            <v>10031203</v>
          </cell>
          <cell r="B522" t="str">
            <v>PORNPROMMINTRA CO.,LTD.</v>
          </cell>
          <cell r="C522" t="str">
            <v>บริษัท พรพรหมินทร์ จำกัด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</row>
        <row r="523">
          <cell r="A523">
            <v>10031204</v>
          </cell>
          <cell r="B523" t="str">
            <v>MBK-CAPITAL</v>
          </cell>
          <cell r="C523" t="str">
            <v>ตีราคาทรัพย์สิน-บจ.เอ้็มบีเค แคปปิตอล</v>
          </cell>
          <cell r="D523">
            <v>8352107.4000000004</v>
          </cell>
          <cell r="E523">
            <v>8352107.4000000004</v>
          </cell>
          <cell r="F523">
            <v>8352107.4000000004</v>
          </cell>
          <cell r="G523">
            <v>8352107.4000000004</v>
          </cell>
          <cell r="H523">
            <v>8352107.4000000004</v>
          </cell>
        </row>
        <row r="524">
          <cell r="A524">
            <v>10031205</v>
          </cell>
          <cell r="B524" t="str">
            <v>MBK-ASSETS</v>
          </cell>
          <cell r="C524" t="str">
            <v>ตีราคาทรัพย์สิน-บจ.เอ็มบีเค แอสเซ็ท</v>
          </cell>
          <cell r="D524">
            <v>93175165.879999995</v>
          </cell>
          <cell r="E524">
            <v>93175165.879999995</v>
          </cell>
          <cell r="F524">
            <v>93175165.879999995</v>
          </cell>
          <cell r="G524">
            <v>93175165.879999995</v>
          </cell>
          <cell r="H524">
            <v>93175165.879999995</v>
          </cell>
        </row>
        <row r="525">
          <cell r="A525">
            <v>10031206</v>
          </cell>
          <cell r="B525" t="str">
            <v>SUPSINNN THANEE CO.,LTD.</v>
          </cell>
          <cell r="C525" t="str">
            <v>ตีราคาทรัพย์สิน-บจ.ทรัพย์สินธานี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</row>
        <row r="526">
          <cell r="A526">
            <v>10031207</v>
          </cell>
          <cell r="B526" t="str">
            <v>MBK HOTELS &amp; RESORTS CO.,LTD.</v>
          </cell>
          <cell r="C526" t="str">
            <v>ตีราคาทรัพย์สิน-บจ.เอ็มบีเค โฮเต็ล แอนด์รีสอร์ท</v>
          </cell>
          <cell r="D526">
            <v>123568791.54000001</v>
          </cell>
          <cell r="E526">
            <v>123568791.54000001</v>
          </cell>
          <cell r="F526">
            <v>123568791.54000001</v>
          </cell>
          <cell r="G526">
            <v>123568791.54000001</v>
          </cell>
          <cell r="H526">
            <v>123568791.54000001</v>
          </cell>
        </row>
        <row r="527">
          <cell r="A527">
            <v>10031208</v>
          </cell>
          <cell r="B527" t="str">
            <v>INVESTMENT SURPLUS MBK-R(HR)</v>
          </cell>
          <cell r="C527" t="str">
            <v>ตีราคาทรัพย์สิน-บมจ.เอ็ม บี เค รีสอร์ท(HR)</v>
          </cell>
          <cell r="D527">
            <v>0</v>
          </cell>
          <cell r="E527">
            <v>0</v>
          </cell>
          <cell r="F527">
            <v>187915679.74000001</v>
          </cell>
          <cell r="G527">
            <v>187915679.74000001</v>
          </cell>
          <cell r="H527">
            <v>151592918.83000001</v>
          </cell>
        </row>
        <row r="528">
          <cell r="A528">
            <v>10031209</v>
          </cell>
          <cell r="B528" t="str">
            <v>INVESTMENT SURPLUS MBK-R(PREMIUM)</v>
          </cell>
          <cell r="C528" t="str">
            <v>ตีราคาทรัพย์สิน-บมจ.เอ็ม บี เค รีสอร์ท(พรีเมี่ยม)</v>
          </cell>
          <cell r="F528">
            <v>2901388.13</v>
          </cell>
          <cell r="G528">
            <v>2901388.13</v>
          </cell>
          <cell r="H528">
            <v>2340570.52</v>
          </cell>
        </row>
        <row r="529">
          <cell r="A529">
            <v>10031210</v>
          </cell>
          <cell r="B529" t="str">
            <v>INVESTMENT SURPLUS NASSET FUND1(HR)</v>
          </cell>
          <cell r="C529" t="str">
            <v>ตีราคาทรัพย์สิน-NASSET FUND1(HR)</v>
          </cell>
          <cell r="F529">
            <v>0</v>
          </cell>
        </row>
        <row r="530">
          <cell r="A530">
            <v>10031211</v>
          </cell>
          <cell r="B530" t="str">
            <v>INVESTMENT SURPLUS NASSET FUND1(PREMIUM)</v>
          </cell>
          <cell r="C530" t="str">
            <v>ตีราคาทรัพย์สิน-NASSET FUND1(PREMIUM)</v>
          </cell>
          <cell r="F530">
            <v>0</v>
          </cell>
        </row>
        <row r="531">
          <cell r="A531">
            <v>10031219</v>
          </cell>
          <cell r="B531" t="str">
            <v>MBK PREMIUM CO.,LTD</v>
          </cell>
          <cell r="C531" t="str">
            <v>บจ.เอ็ม บี เค พรีเมียม</v>
          </cell>
          <cell r="D531">
            <v>127201.97</v>
          </cell>
          <cell r="E531">
            <v>127201.97</v>
          </cell>
          <cell r="F531">
            <v>127201.97</v>
          </cell>
          <cell r="G531">
            <v>127201.97</v>
          </cell>
          <cell r="H531">
            <v>127201.97</v>
          </cell>
        </row>
        <row r="532">
          <cell r="A532">
            <v>10031301</v>
          </cell>
          <cell r="B532" t="str">
            <v>UNREALIZED GAIN(LOSS) INVEST IN PLAN PROPERTIER</v>
          </cell>
          <cell r="C532" t="str">
            <v>ผลกำไร(ขาดทุน)ที่ยังไม่เกิดขึ้นจริง บจ.แปลน พร็อพเพอร์ตี้ส์</v>
          </cell>
          <cell r="D532">
            <v>3640049.21</v>
          </cell>
          <cell r="E532">
            <v>3640049.21</v>
          </cell>
          <cell r="F532">
            <v>3640049.21</v>
          </cell>
          <cell r="G532">
            <v>3640049.21</v>
          </cell>
          <cell r="H532">
            <v>3640049.21</v>
          </cell>
        </row>
        <row r="533">
          <cell r="A533">
            <v>10031302</v>
          </cell>
          <cell r="B533" t="str">
            <v>UNREALIZED GAIN(LOSS) INVEST IN MBK-HOTEL&amp;RESORT</v>
          </cell>
          <cell r="C533" t="str">
            <v>ผลกำไร(ขาดทุน)ที่ยังไม่เกิดขึ้นจริง บจ. เอ็ม บี เค โฮเต็ล แอ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</row>
        <row r="534">
          <cell r="A534">
            <v>10031303</v>
          </cell>
          <cell r="B534" t="str">
            <v>UNREALIZED GAIN(LOSS) INVEST IN PRIMACY ELEGANCE</v>
          </cell>
          <cell r="C534" t="str">
            <v>ผลกำไร(ขาดทุน)ที่ยังไม่เกิดขึ้นจริง บจ. ไพรมาซี อิลิแกนซ์</v>
          </cell>
          <cell r="D534">
            <v>-1428000</v>
          </cell>
          <cell r="E534">
            <v>1428000</v>
          </cell>
          <cell r="F534">
            <v>-1190000</v>
          </cell>
          <cell r="G534">
            <v>6341945.3399999999</v>
          </cell>
          <cell r="H534">
            <v>-1786368.14</v>
          </cell>
        </row>
        <row r="535">
          <cell r="A535">
            <v>10031304</v>
          </cell>
          <cell r="B535" t="str">
            <v>UNREALIZED GAIN(LOSS) INVEST IN SSTN</v>
          </cell>
          <cell r="C535" t="str">
            <v>ผลกำไร(ขาดทุน)ที่ยังไม่เกิดขึ้นจริง บจ. ทรัพย์สินธานี</v>
          </cell>
          <cell r="D535">
            <v>-481414</v>
          </cell>
          <cell r="E535">
            <v>-481414</v>
          </cell>
          <cell r="F535">
            <v>-481414</v>
          </cell>
          <cell r="G535">
            <v>-481414</v>
          </cell>
          <cell r="H535">
            <v>-481414</v>
          </cell>
        </row>
        <row r="536">
          <cell r="A536">
            <v>10031305</v>
          </cell>
          <cell r="B536" t="str">
            <v>UNREALIZED GAIN(LOSS) INVEST IN MBK PREMIUM(TSD)</v>
          </cell>
          <cell r="C536" t="str">
            <v>บริษัท เอ็มบีเค พรีเมียม จำกัด (ทีเอสดี ลิสซิ่ง)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</row>
        <row r="537">
          <cell r="A537">
            <v>10031306</v>
          </cell>
          <cell r="B537" t="str">
            <v>UNREALIZED GAIN(LOSS) INVEST IN THE OLYMPIC</v>
          </cell>
          <cell r="C537" t="str">
            <v>บจ. ดิ โอลิมปิค คลับ</v>
          </cell>
          <cell r="D537">
            <v>-3380</v>
          </cell>
          <cell r="E537">
            <v>-3380</v>
          </cell>
          <cell r="F537">
            <v>-3380</v>
          </cell>
          <cell r="G537">
            <v>-3380</v>
          </cell>
          <cell r="H537">
            <v>-3380</v>
          </cell>
        </row>
        <row r="538">
          <cell r="A538">
            <v>10031307</v>
          </cell>
          <cell r="B538" t="str">
            <v>UNREALIZED GAIN(LOSS) INVEST IN KORAT THANI</v>
          </cell>
          <cell r="C538" t="str">
            <v>บจ.โคราชธานี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</row>
        <row r="539">
          <cell r="A539">
            <v>10031401</v>
          </cell>
          <cell r="B539" t="str">
            <v>INVESTMENT INTERPROFIT-PPT</v>
          </cell>
          <cell r="C539" t="str">
            <v>ผลกำไร(ขาดทุน)ที่เกิดขึ้นจริง-บจ.แปลน พร็อพเพอร์ตี้ส์</v>
          </cell>
          <cell r="D539">
            <v>18524031.43</v>
          </cell>
          <cell r="E539">
            <v>18524031.43</v>
          </cell>
          <cell r="F539">
            <v>18267377.82</v>
          </cell>
          <cell r="G539">
            <v>18267377.82</v>
          </cell>
          <cell r="H539">
            <v>18267377.82</v>
          </cell>
        </row>
        <row r="540">
          <cell r="A540">
            <v>10031402</v>
          </cell>
          <cell r="B540" t="str">
            <v>INVESTMENT INTERPROFIT-MBK-HR</v>
          </cell>
          <cell r="C540" t="str">
            <v>ผลกำไร(ขาดทุน)ที่เกิดขึ้นจริง-บจ.เอ็ม บี เค โฮเต็ล</v>
          </cell>
          <cell r="D540">
            <v>-111477835.64</v>
          </cell>
          <cell r="E540">
            <v>-111477835.64</v>
          </cell>
          <cell r="F540">
            <v>-109769531.79000001</v>
          </cell>
          <cell r="G540">
            <v>-109769531.79000001</v>
          </cell>
          <cell r="H540">
            <v>-109769531.79000001</v>
          </cell>
        </row>
        <row r="541">
          <cell r="A541">
            <v>10031403</v>
          </cell>
          <cell r="B541" t="str">
            <v>INVESTMENT INTERPROFIT-SSTN</v>
          </cell>
          <cell r="C541" t="str">
            <v>ผลกำไร(ขาดทุน)ที่เกิดขึ้นจริง-บจ.ทรัพย์สินธานี</v>
          </cell>
          <cell r="D541">
            <v>-1061418.8400000001</v>
          </cell>
          <cell r="E541">
            <v>-1061418.8400000001</v>
          </cell>
          <cell r="F541">
            <v>-1046712.7</v>
          </cell>
          <cell r="G541">
            <v>-1046712.7</v>
          </cell>
          <cell r="H541">
            <v>-1046712.7</v>
          </cell>
        </row>
        <row r="542">
          <cell r="A542">
            <v>10031404</v>
          </cell>
          <cell r="B542" t="str">
            <v>INVESTMENT INTERPROFIT-MBK PREMIUM</v>
          </cell>
          <cell r="C542" t="str">
            <v>ผลกำไร(ขาดทุน)ที่เกิดขึ้นจริง-บจ.เอ็มบีเค พรีเมียม</v>
          </cell>
          <cell r="D542">
            <v>-62208674.700000003</v>
          </cell>
          <cell r="E542">
            <v>-62208674.700000003</v>
          </cell>
          <cell r="F542">
            <v>-61346762.909999996</v>
          </cell>
          <cell r="G542">
            <v>-61346762.909999996</v>
          </cell>
          <cell r="H542">
            <v>-61346762.909999996</v>
          </cell>
        </row>
        <row r="543">
          <cell r="A543">
            <v>10031405</v>
          </cell>
          <cell r="B543" t="str">
            <v>INVESTMENT INTERPROFIT - KORAT THANEE CO.,LTD.</v>
          </cell>
          <cell r="C543" t="str">
            <v>ผลกำไร(ขาดทุน)ที่เกิดขึ้นจริง บจ.โคราชธานี</v>
          </cell>
          <cell r="D543">
            <v>58727797.130000003</v>
          </cell>
          <cell r="E543">
            <v>58727797.130000003</v>
          </cell>
          <cell r="F543">
            <v>57914113.5</v>
          </cell>
          <cell r="G543">
            <v>57914113.5</v>
          </cell>
          <cell r="H543">
            <v>57914113.5</v>
          </cell>
        </row>
        <row r="544">
          <cell r="A544">
            <v>10032001</v>
          </cell>
          <cell r="B544" t="str">
            <v>THAI TOSHIBA</v>
          </cell>
          <cell r="C544" t="str">
            <v>บริษัท โตชิบาฟลูออเรสเซนต์แลมป์ จำกัด</v>
          </cell>
          <cell r="D544">
            <v>7500000</v>
          </cell>
          <cell r="E544">
            <v>7500000</v>
          </cell>
          <cell r="F544">
            <v>7500000</v>
          </cell>
          <cell r="G544">
            <v>7500000</v>
          </cell>
          <cell r="H544">
            <v>7500000</v>
          </cell>
        </row>
        <row r="545">
          <cell r="A545">
            <v>10032002</v>
          </cell>
          <cell r="B545" t="str">
            <v>VICHAIYUDH</v>
          </cell>
          <cell r="C545" t="str">
            <v>บริษัท วิชัยยุทธ จำกัด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</row>
        <row r="546">
          <cell r="A546">
            <v>10032003</v>
          </cell>
          <cell r="B546" t="str">
            <v>TOKYO DEPT STORE</v>
          </cell>
          <cell r="C546" t="str">
            <v>บริษัท ห้างสรรพสินค้าโตคิว จำกัด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</row>
        <row r="547">
          <cell r="A547">
            <v>10032004</v>
          </cell>
          <cell r="B547" t="str">
            <v>THAI OFFSHORE PETROLEUM (PSA.CO.)</v>
          </cell>
          <cell r="C547" t="str">
            <v>บริษัท ไทยออฟชอร์ปิโตรเลียม จำกัด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</row>
        <row r="548">
          <cell r="A548">
            <v>10032005</v>
          </cell>
          <cell r="B548" t="str">
            <v>MBK-SHOPPING ARCADE</v>
          </cell>
          <cell r="C548" t="str">
            <v>บริษัท มาบุญครองชอปป้ิงอาเขต จำกัด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</row>
        <row r="549">
          <cell r="A549">
            <v>10032006</v>
          </cell>
          <cell r="B549" t="str">
            <v>MBK-PROPERTY</v>
          </cell>
          <cell r="C549" t="str">
            <v>บริษัท มาบุญครองพร็อพเพอร์ต้ีส์ จำกัด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</row>
        <row r="550">
          <cell r="A550">
            <v>10032007</v>
          </cell>
          <cell r="B550" t="str">
            <v>SUPER SEED</v>
          </cell>
          <cell r="C550" t="str">
            <v>บริษัท ซุปเปอร์ซีด จำกัด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</row>
        <row r="551">
          <cell r="A551">
            <v>10032008</v>
          </cell>
          <cell r="B551" t="str">
            <v>MBK-UOKUNI</v>
          </cell>
          <cell r="C551" t="str">
            <v>บริษัท มาบุญครองอูโอคูนิ จำกัด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</row>
        <row r="552">
          <cell r="A552">
            <v>10032009</v>
          </cell>
          <cell r="B552" t="str">
            <v>GLODEN CLAW PRAWN</v>
          </cell>
          <cell r="C552" t="str">
            <v>บริษัท กุ้งก้ามทอง จำกัด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</row>
        <row r="553">
          <cell r="A553">
            <v>10032010</v>
          </cell>
          <cell r="B553" t="str">
            <v>P/N FROM VIRIYACHAI BUILDING</v>
          </cell>
          <cell r="C553" t="str">
            <v>ตั๋วสัญญาใช้เงิน - VIRIYACHAI BUILDING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</row>
        <row r="554">
          <cell r="A554">
            <v>10032011</v>
          </cell>
          <cell r="B554" t="str">
            <v>P/N FROM MBK-SIRICHAI SUPERMARKET</v>
          </cell>
          <cell r="C554" t="str">
            <v>ตั๋วสัญญาใช้เงิน บ.มาบุญครองศิริชัยซุปเปอร์มาร์เก็ต จก.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</row>
        <row r="555">
          <cell r="A555">
            <v>10032012</v>
          </cell>
          <cell r="B555" t="str">
            <v>LVM(ASIA) CO.,LTD.</v>
          </cell>
          <cell r="C555" t="str">
            <v>บริษัท แอล วี เอ็ม(เอเซีย) จำกัด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</row>
        <row r="556">
          <cell r="A556">
            <v>10032013</v>
          </cell>
          <cell r="B556" t="str">
            <v>PUEN POB PATT CO.,LTD</v>
          </cell>
          <cell r="C556" t="str">
            <v>บ.เพื่อนพบแพทย์ จก.</v>
          </cell>
          <cell r="D556">
            <v>479530</v>
          </cell>
          <cell r="E556">
            <v>479530</v>
          </cell>
          <cell r="F556">
            <v>479530</v>
          </cell>
          <cell r="G556">
            <v>479530</v>
          </cell>
          <cell r="H556">
            <v>479530</v>
          </cell>
        </row>
        <row r="557">
          <cell r="A557">
            <v>10032014</v>
          </cell>
          <cell r="B557" t="str">
            <v>D.P.M.N. INDUSTRIES CO.,LTD.</v>
          </cell>
          <cell r="C557" t="str">
            <v>ดี พี เอ็ม เอ็น อินดัสตรีส์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</row>
        <row r="558">
          <cell r="A558">
            <v>10032015</v>
          </cell>
          <cell r="B558" t="str">
            <v>SIAM COMMERCIAL BANK CO.,LTD.</v>
          </cell>
          <cell r="C558" t="str">
            <v>ธนาคารไทยพาณิชย์ จำกัด (มหาชน)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</row>
        <row r="559">
          <cell r="A559">
            <v>10032016</v>
          </cell>
          <cell r="B559" t="str">
            <v>ASSET MAX CO.,LTD.</v>
          </cell>
          <cell r="C559" t="str">
            <v>บริษัทบริหารสินทรัพย์ แม๊กซ์ จำกัด</v>
          </cell>
          <cell r="D559">
            <v>94723200</v>
          </cell>
          <cell r="E559">
            <v>94723200</v>
          </cell>
          <cell r="F559">
            <v>94723200</v>
          </cell>
          <cell r="G559">
            <v>94723200</v>
          </cell>
          <cell r="H559">
            <v>94723200</v>
          </cell>
        </row>
        <row r="560">
          <cell r="A560">
            <v>10032099</v>
          </cell>
          <cell r="B560" t="str">
            <v>OTHERS</v>
          </cell>
          <cell r="C560" t="str">
            <v>บริษัท อื่นๆ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</row>
        <row r="561">
          <cell r="A561">
            <v>10032101</v>
          </cell>
          <cell r="B561" t="str">
            <v>OTHERS</v>
          </cell>
          <cell r="C561" t="str">
            <v>บริษัท อื่นๆ</v>
          </cell>
        </row>
        <row r="562">
          <cell r="A562">
            <v>10032102</v>
          </cell>
          <cell r="B562" t="str">
            <v>OTHERS</v>
          </cell>
          <cell r="C562" t="str">
            <v>บริษัท อื่นๆ</v>
          </cell>
        </row>
        <row r="563">
          <cell r="A563">
            <v>10032103</v>
          </cell>
          <cell r="B563" t="str">
            <v>TOKYU DEPARTMENT STORE</v>
          </cell>
          <cell r="C563" t="str">
            <v>บ.โตคิวห้างสรรพสินค้า จก.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</row>
        <row r="564">
          <cell r="A564">
            <v>10032112</v>
          </cell>
          <cell r="B564" t="str">
            <v>TOKYU DEPARTMENT STORE</v>
          </cell>
          <cell r="C564" t="str">
            <v>บ.โตคิวห้างสรรพสินค้า จก.</v>
          </cell>
        </row>
        <row r="565">
          <cell r="A565">
            <v>10032113</v>
          </cell>
          <cell r="B565" t="str">
            <v>PUEN POB PATT</v>
          </cell>
          <cell r="C565" t="str">
            <v>บ.เพื่อนพบแพทย์ จก.</v>
          </cell>
          <cell r="D565">
            <v>850377.34</v>
          </cell>
          <cell r="E565">
            <v>804610.68</v>
          </cell>
          <cell r="F565">
            <v>776750.11</v>
          </cell>
          <cell r="G565">
            <v>788662.73</v>
          </cell>
          <cell r="H565">
            <v>736235.31</v>
          </cell>
        </row>
        <row r="566">
          <cell r="A566">
            <v>10032114</v>
          </cell>
          <cell r="B566" t="str">
            <v>D P M N INDUSTRY</v>
          </cell>
          <cell r="C566" t="str">
            <v>ดี พี เอ็ม เอ็น อินดัสตรีส์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</row>
        <row r="567">
          <cell r="A567">
            <v>10032116</v>
          </cell>
          <cell r="B567" t="str">
            <v>ASSET MAX CO.,LTD.</v>
          </cell>
          <cell r="C567" t="str">
            <v>บริษัท บริหารสินทรัพย์แม็กซ์</v>
          </cell>
          <cell r="D567">
            <v>401432991.81</v>
          </cell>
          <cell r="E567">
            <v>404049183.04000002</v>
          </cell>
          <cell r="F567">
            <v>400211981.11000001</v>
          </cell>
          <cell r="G567">
            <v>394629470.44</v>
          </cell>
          <cell r="H567">
            <v>350697080.18000001</v>
          </cell>
        </row>
        <row r="568">
          <cell r="A568">
            <v>10032117</v>
          </cell>
          <cell r="B568" t="str">
            <v>ROYAL ORCHID HOTEL</v>
          </cell>
          <cell r="C568" t="str">
            <v>บมจ. โรงแรมรอยัลออคิด</v>
          </cell>
          <cell r="D568">
            <v>-94311881.799999997</v>
          </cell>
          <cell r="E568">
            <v>-82929041.049999997</v>
          </cell>
          <cell r="F568">
            <v>-107579102.94</v>
          </cell>
          <cell r="G568">
            <v>-82734410.170000002</v>
          </cell>
          <cell r="H568">
            <v>-72337818.489999995</v>
          </cell>
        </row>
        <row r="569">
          <cell r="A569">
            <v>10032118</v>
          </cell>
          <cell r="B569" t="str">
            <v>EFFECT INVESTMENT BIHC</v>
          </cell>
          <cell r="C569" t="str">
            <v>ส่วนได้เสีย  - บจ. สยามพิวรรธน์ (BIHC)</v>
          </cell>
          <cell r="D569">
            <v>-41799326.369999997</v>
          </cell>
          <cell r="E569">
            <v>-12688928.58</v>
          </cell>
          <cell r="F569">
            <v>25290947.609999999</v>
          </cell>
          <cell r="G569">
            <v>51717482.939999998</v>
          </cell>
          <cell r="H569">
            <v>31570247.210000001</v>
          </cell>
        </row>
        <row r="570">
          <cell r="A570">
            <v>10032119</v>
          </cell>
          <cell r="B570" t="str">
            <v>INVESTMENT IN SPW(SURPLUS ON REVALUATION)</v>
          </cell>
          <cell r="C570" t="str">
            <v>INVESTMENT IN SPW(SURPLUS ON REVALUATION)</v>
          </cell>
          <cell r="H570">
            <v>-1.4901161193847656E-8</v>
          </cell>
        </row>
        <row r="571">
          <cell r="A571">
            <v>10032120</v>
          </cell>
          <cell r="B571" t="str">
            <v>INVESTMENT IN ROH(SURPLUS ON REVALUATION)</v>
          </cell>
          <cell r="C571" t="str">
            <v>INVESTMENT IN ROH(SURPLUS ON REVALUATION)</v>
          </cell>
          <cell r="H571">
            <v>0</v>
          </cell>
        </row>
        <row r="572">
          <cell r="A572">
            <v>10033001</v>
          </cell>
          <cell r="B572" t="str">
            <v>APPLE AUTO AUCTION(THAILAND) CO.,LTD.</v>
          </cell>
          <cell r="C572" t="str">
            <v>บริษัท แอพเพิลออโต้ ออคชั่น(ไทยแลนด์) จำกัด</v>
          </cell>
          <cell r="D572">
            <v>375000</v>
          </cell>
          <cell r="E572">
            <v>375000</v>
          </cell>
          <cell r="F572">
            <v>6500000</v>
          </cell>
          <cell r="G572">
            <v>6500000</v>
          </cell>
          <cell r="H572">
            <v>35000000</v>
          </cell>
        </row>
        <row r="573">
          <cell r="A573">
            <v>10033101</v>
          </cell>
          <cell r="B573" t="str">
            <v>APPLE AUTO AUCTION(THAILAND) CO.,LTD.</v>
          </cell>
          <cell r="C573" t="str">
            <v>บริษัท แอพเพิลออโต้ ออคชั่น(ไทยแลนด์) จำกัด</v>
          </cell>
          <cell r="D573">
            <v>-14190.73</v>
          </cell>
          <cell r="E573">
            <v>-28565.74</v>
          </cell>
          <cell r="F573">
            <v>-999062.01</v>
          </cell>
          <cell r="G573">
            <v>-2237440.2000000002</v>
          </cell>
          <cell r="H573">
            <v>-4029961.6</v>
          </cell>
        </row>
        <row r="574">
          <cell r="A574">
            <v>10041001</v>
          </cell>
          <cell r="B574" t="str">
            <v>LAND AND IMPROVEMENT</v>
          </cell>
          <cell r="C574" t="str">
            <v>ที่ดินและค่าพัฒนาท่ีดิน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</row>
        <row r="575">
          <cell r="A575">
            <v>10041002</v>
          </cell>
          <cell r="B575" t="str">
            <v>LAND - RAYONG</v>
          </cell>
          <cell r="C575" t="str">
            <v>ที่ดิน - ระยอง</v>
          </cell>
          <cell r="D575">
            <v>28200000</v>
          </cell>
          <cell r="E575">
            <v>28200000</v>
          </cell>
          <cell r="F575">
            <v>28200000</v>
          </cell>
          <cell r="G575">
            <v>28200000</v>
          </cell>
          <cell r="H575">
            <v>28200000</v>
          </cell>
        </row>
        <row r="576">
          <cell r="A576">
            <v>10041003</v>
          </cell>
          <cell r="B576" t="str">
            <v>LAND - SRIRACHA</v>
          </cell>
          <cell r="C576" t="str">
            <v>ที่ดิน - ศรีราชา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</row>
        <row r="577">
          <cell r="A577">
            <v>10041004</v>
          </cell>
          <cell r="B577" t="str">
            <v>LAND - CHEANG MAI</v>
          </cell>
          <cell r="C577" t="str">
            <v>ที่ดิน - เชียงใหม่</v>
          </cell>
          <cell r="D577">
            <v>476000</v>
          </cell>
          <cell r="E577">
            <v>476000</v>
          </cell>
          <cell r="F577">
            <v>476000</v>
          </cell>
          <cell r="G577">
            <v>476000</v>
          </cell>
          <cell r="H577">
            <v>476000</v>
          </cell>
        </row>
        <row r="578">
          <cell r="A578">
            <v>10041005</v>
          </cell>
          <cell r="B578" t="str">
            <v>LAND - BANGKAPI</v>
          </cell>
          <cell r="C578" t="str">
            <v>ที่ดิน - บางกะปิ กทม.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</row>
        <row r="579">
          <cell r="A579">
            <v>10041006</v>
          </cell>
          <cell r="B579" t="str">
            <v>LAND KANJANA BURI</v>
          </cell>
          <cell r="C579" t="str">
            <v>ที่ดิน จ.กาญจนบุรี</v>
          </cell>
          <cell r="D579">
            <v>5108450</v>
          </cell>
          <cell r="E579">
            <v>5108450</v>
          </cell>
          <cell r="F579">
            <v>5108450</v>
          </cell>
          <cell r="G579">
            <v>5108450</v>
          </cell>
          <cell r="H579">
            <v>5108450</v>
          </cell>
        </row>
        <row r="580">
          <cell r="A580">
            <v>10041007</v>
          </cell>
          <cell r="B580" t="str">
            <v>LAND - จ. มุกดาหาร</v>
          </cell>
          <cell r="C580" t="str">
            <v>ที่ดิน จ. มุกดาหาร</v>
          </cell>
          <cell r="D580">
            <v>213000</v>
          </cell>
          <cell r="E580">
            <v>213000</v>
          </cell>
          <cell r="F580">
            <v>213000</v>
          </cell>
          <cell r="G580">
            <v>213000</v>
          </cell>
          <cell r="H580">
            <v>213000</v>
          </cell>
        </row>
        <row r="581">
          <cell r="A581">
            <v>10041008</v>
          </cell>
          <cell r="B581" t="str">
            <v>LAND - จ. กาฬสินธุ์</v>
          </cell>
          <cell r="C581" t="str">
            <v>ที่ดิน จ. กาฬสินธ์ุ</v>
          </cell>
          <cell r="D581">
            <v>105500</v>
          </cell>
          <cell r="E581">
            <v>105500</v>
          </cell>
          <cell r="F581">
            <v>105500</v>
          </cell>
          <cell r="G581">
            <v>105500</v>
          </cell>
          <cell r="H581">
            <v>105500</v>
          </cell>
        </row>
        <row r="582">
          <cell r="A582">
            <v>10041009</v>
          </cell>
          <cell r="B582" t="str">
            <v>LAND  จ.ลพบุรี</v>
          </cell>
          <cell r="C582" t="str">
            <v>ที่ดิน จ.ลพบุรี</v>
          </cell>
          <cell r="D582">
            <v>422000</v>
          </cell>
          <cell r="E582">
            <v>422000</v>
          </cell>
          <cell r="F582">
            <v>422000</v>
          </cell>
          <cell r="G582">
            <v>422000</v>
          </cell>
          <cell r="H582">
            <v>422000</v>
          </cell>
        </row>
        <row r="583">
          <cell r="A583">
            <v>10041010</v>
          </cell>
          <cell r="B583" t="str">
            <v>LAND BANGKOK</v>
          </cell>
          <cell r="C583" t="str">
            <v>ที่ดิน พระนคร</v>
          </cell>
          <cell r="D583">
            <v>14240000</v>
          </cell>
          <cell r="E583">
            <v>14240000</v>
          </cell>
          <cell r="F583">
            <v>14240000</v>
          </cell>
          <cell r="G583">
            <v>14240000</v>
          </cell>
          <cell r="H583">
            <v>14240000</v>
          </cell>
        </row>
        <row r="584">
          <cell r="A584">
            <v>10041102</v>
          </cell>
          <cell r="B584" t="str">
            <v>REVALUATION OF LAND RAYONG</v>
          </cell>
          <cell r="C584" t="str">
            <v>ตีราคาส่วนเพิ่มทรัพย์สินถาวร-ที่ดิน ระยอง</v>
          </cell>
          <cell r="D584">
            <v>38690000</v>
          </cell>
          <cell r="E584">
            <v>38690000</v>
          </cell>
          <cell r="F584">
            <v>38690000</v>
          </cell>
          <cell r="G584">
            <v>38690000</v>
          </cell>
          <cell r="H584">
            <v>38690000</v>
          </cell>
        </row>
        <row r="585">
          <cell r="A585">
            <v>10041103</v>
          </cell>
          <cell r="B585" t="str">
            <v>LAND-SRIRACHA</v>
          </cell>
          <cell r="C585" t="str">
            <v>ที่ดิน-ศรีราชา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</row>
        <row r="586">
          <cell r="A586">
            <v>10041104</v>
          </cell>
          <cell r="B586" t="str">
            <v>REVALUATION OF LAND - CHEANG MAI</v>
          </cell>
          <cell r="C586" t="str">
            <v>ตีราคาส่วนเพิ่มทรัพย์สินถาวร-ที่ดิน เชียงใหม่</v>
          </cell>
          <cell r="D586">
            <v>54000</v>
          </cell>
          <cell r="E586">
            <v>54000</v>
          </cell>
          <cell r="F586">
            <v>54000</v>
          </cell>
          <cell r="G586">
            <v>54000</v>
          </cell>
          <cell r="H586">
            <v>54000</v>
          </cell>
        </row>
        <row r="587">
          <cell r="A587">
            <v>10041106</v>
          </cell>
          <cell r="B587" t="str">
            <v>REVALUATION OF LAND KANJANA BURI</v>
          </cell>
          <cell r="C587" t="str">
            <v>ตีราคาส่วนเพิ่มทรัพย์สินถาวร-ที่ดิน กาญจนบุรี</v>
          </cell>
          <cell r="D587">
            <v>8116550</v>
          </cell>
          <cell r="E587">
            <v>8116550</v>
          </cell>
          <cell r="F587">
            <v>8116550</v>
          </cell>
          <cell r="G587">
            <v>8116550</v>
          </cell>
          <cell r="H587">
            <v>8116550</v>
          </cell>
        </row>
        <row r="588">
          <cell r="A588">
            <v>10042101</v>
          </cell>
          <cell r="B588" t="str">
            <v>CONSTRUCTION FOR PODIUM</v>
          </cell>
          <cell r="C588" t="str">
            <v>อาคารส่วนฐาน</v>
          </cell>
          <cell r="D588">
            <v>808065807.73000002</v>
          </cell>
          <cell r="E588">
            <v>808065807.73000002</v>
          </cell>
          <cell r="F588">
            <v>808065807.73000002</v>
          </cell>
          <cell r="G588">
            <v>808065807.73000002</v>
          </cell>
          <cell r="H588">
            <v>808065807.73000002</v>
          </cell>
        </row>
        <row r="589">
          <cell r="A589">
            <v>10042102</v>
          </cell>
          <cell r="B589" t="str">
            <v>ROAD FOR PODIUM</v>
          </cell>
          <cell r="C589" t="str">
            <v>ถนนรอบฐาน</v>
          </cell>
          <cell r="D589">
            <v>9392443.4399999995</v>
          </cell>
          <cell r="E589">
            <v>9392443.4399999995</v>
          </cell>
          <cell r="F589">
            <v>9392443.4399999995</v>
          </cell>
          <cell r="G589">
            <v>9392443.4399999995</v>
          </cell>
          <cell r="H589">
            <v>9392443.4399999995</v>
          </cell>
        </row>
        <row r="590">
          <cell r="A590">
            <v>10042199</v>
          </cell>
          <cell r="B590" t="str">
            <v>OTHER CONSTRUCTION FOR PODIUM</v>
          </cell>
          <cell r="C590" t="str">
            <v>ส่วนอื่นๆของอาคารฐานราก</v>
          </cell>
          <cell r="D590">
            <v>9543279.6199999992</v>
          </cell>
          <cell r="E590">
            <v>9543279.6199999992</v>
          </cell>
          <cell r="F590">
            <v>9543279.6199999992</v>
          </cell>
          <cell r="G590">
            <v>9543279.6199999992</v>
          </cell>
          <cell r="H590">
            <v>9543279.6199999992</v>
          </cell>
        </row>
        <row r="591">
          <cell r="A591">
            <v>10042201</v>
          </cell>
          <cell r="B591" t="str">
            <v>CONSTRUCTION FOR PARKING</v>
          </cell>
          <cell r="C591" t="str">
            <v>อาคารส่วนที่จอดรถ</v>
          </cell>
          <cell r="D591">
            <v>319823842.29000002</v>
          </cell>
          <cell r="E591">
            <v>319823842.29000002</v>
          </cell>
          <cell r="F591">
            <v>319823842.29000002</v>
          </cell>
          <cell r="G591">
            <v>319823842.29000002</v>
          </cell>
          <cell r="H591">
            <v>319823842.29000002</v>
          </cell>
        </row>
        <row r="592">
          <cell r="A592">
            <v>10042299</v>
          </cell>
          <cell r="B592" t="str">
            <v>OTHER CONSTRUCTION FOR PARKING</v>
          </cell>
          <cell r="C592" t="str">
            <v>ส่วนอื่นๆของอาคารที่จอดรถ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</row>
        <row r="593">
          <cell r="A593">
            <v>10042301</v>
          </cell>
          <cell r="B593" t="str">
            <v>CONSTRUCTION FOR OFFICE</v>
          </cell>
          <cell r="C593" t="str">
            <v>อาคารส่วนออฟฟิศทาวเวอร์</v>
          </cell>
          <cell r="D593">
            <v>126944321.29000001</v>
          </cell>
          <cell r="E593">
            <v>126944321.29000001</v>
          </cell>
          <cell r="F593">
            <v>126944321.29000001</v>
          </cell>
          <cell r="G593">
            <v>126944321.29000001</v>
          </cell>
          <cell r="H593">
            <v>126944321.29000001</v>
          </cell>
        </row>
        <row r="594">
          <cell r="A594">
            <v>10042399</v>
          </cell>
          <cell r="B594" t="str">
            <v>OTHER CONSTRUCTION FOR OFFICE</v>
          </cell>
          <cell r="C594" t="str">
            <v>ส่วนอื่นๆของอาคารออฟฟิศทาวเวอร์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</row>
        <row r="595">
          <cell r="A595">
            <v>10042401</v>
          </cell>
          <cell r="B595" t="str">
            <v>CONSTRUCTION FOR HOTEL</v>
          </cell>
          <cell r="C595" t="str">
            <v>อาคารส่วนโรงแรม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</row>
        <row r="596">
          <cell r="A596">
            <v>10042501</v>
          </cell>
          <cell r="B596" t="str">
            <v>CONDOMINIUM</v>
          </cell>
          <cell r="C596" t="str">
            <v>อาคารคอนโดมิเนียม-ชุด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</row>
        <row r="597">
          <cell r="A597">
            <v>10042502</v>
          </cell>
          <cell r="B597" t="str">
            <v>BUILDINGS</v>
          </cell>
          <cell r="C597" t="str">
            <v>อาคาร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</row>
        <row r="598">
          <cell r="A598">
            <v>10043101</v>
          </cell>
          <cell r="B598" t="str">
            <v>MECHANICAL PODIUM</v>
          </cell>
          <cell r="C598" t="str">
            <v>เครื่องจักร-ส่วนฐานราก</v>
          </cell>
          <cell r="D598">
            <v>507569271.74000001</v>
          </cell>
          <cell r="E598">
            <v>507569271.74000001</v>
          </cell>
          <cell r="F598">
            <v>507569271.74000001</v>
          </cell>
          <cell r="G598">
            <v>507569271.74000001</v>
          </cell>
          <cell r="H598">
            <v>507569271.74000001</v>
          </cell>
        </row>
        <row r="599">
          <cell r="A599">
            <v>10043102</v>
          </cell>
          <cell r="B599" t="str">
            <v>AIR CONDITION</v>
          </cell>
          <cell r="C599" t="str">
            <v>ระบบแอร์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</row>
        <row r="600">
          <cell r="A600">
            <v>10043103</v>
          </cell>
          <cell r="B600" t="str">
            <v>AIR &amp; OTHER SYSTEM -SEA FOOD</v>
          </cell>
          <cell r="C600" t="str">
            <v>ระบบแอร์และอุปกรณ์เทคนิค-อาหารทะเล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</row>
        <row r="601">
          <cell r="A601">
            <v>10043104</v>
          </cell>
          <cell r="B601" t="str">
            <v>SANITARY</v>
          </cell>
          <cell r="C601" t="str">
            <v>ระบบสุขาภิบาล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</row>
        <row r="602">
          <cell r="A602">
            <v>10043105</v>
          </cell>
          <cell r="B602" t="str">
            <v>ELECTRICAL SYSTEM</v>
          </cell>
          <cell r="C602" t="str">
            <v>ระบบไฟฟ้า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</row>
        <row r="603">
          <cell r="A603">
            <v>10043106</v>
          </cell>
          <cell r="B603" t="str">
            <v>OFFICE AUTOMATION SYSTEM</v>
          </cell>
          <cell r="C603" t="str">
            <v>ระบบออฟฟิศอัตโนมัติ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</row>
        <row r="604">
          <cell r="A604">
            <v>10043107</v>
          </cell>
          <cell r="B604" t="str">
            <v>COMMUNICATION &amp; SOUND SYSTEM</v>
          </cell>
          <cell r="C604" t="str">
            <v>ระบบสื่อสารและคมนาคม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</row>
        <row r="605">
          <cell r="A605">
            <v>10043108</v>
          </cell>
          <cell r="B605" t="str">
            <v>MACHINERY &amp; EQUIPMENT (NEW)</v>
          </cell>
          <cell r="C605" t="str">
            <v>เครื่องจักรและอุปกรณ์(ใหม่)</v>
          </cell>
          <cell r="D605">
            <v>125245495.31</v>
          </cell>
          <cell r="E605">
            <v>125245495.31</v>
          </cell>
          <cell r="F605">
            <v>124326324.34999999</v>
          </cell>
          <cell r="G605">
            <v>124326324.34999999</v>
          </cell>
          <cell r="H605">
            <v>124661220.94</v>
          </cell>
        </row>
        <row r="606">
          <cell r="A606">
            <v>10043999</v>
          </cell>
          <cell r="B606" t="str">
            <v>OTHER MACHINERY</v>
          </cell>
          <cell r="C606" t="str">
            <v>เครื่องจักรอื่นๆ</v>
          </cell>
          <cell r="D606">
            <v>1383812.96</v>
          </cell>
          <cell r="E606">
            <v>1383812.96</v>
          </cell>
          <cell r="F606">
            <v>1383812.96</v>
          </cell>
          <cell r="G606">
            <v>1383812.96</v>
          </cell>
          <cell r="H606">
            <v>1383812.96</v>
          </cell>
        </row>
        <row r="607">
          <cell r="A607">
            <v>10044101</v>
          </cell>
          <cell r="B607" t="str">
            <v>FINISHING FOR PODIUM</v>
          </cell>
          <cell r="C607" t="str">
            <v>ส่วนประกอบอาคาร-ส่วนรากฐาน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</row>
        <row r="608">
          <cell r="A608">
            <v>10044102</v>
          </cell>
          <cell r="B608" t="str">
            <v>MARBLE</v>
          </cell>
          <cell r="C608" t="str">
            <v>ส่วนประกอบอาคาร-หินอ่อน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</row>
        <row r="609">
          <cell r="A609">
            <v>10044103</v>
          </cell>
          <cell r="B609" t="str">
            <v>GLASS</v>
          </cell>
          <cell r="C609" t="str">
            <v>ส่วนประกอบอาคาร-กระจก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</row>
        <row r="610">
          <cell r="A610">
            <v>10044104</v>
          </cell>
          <cell r="B610" t="str">
            <v>ALUMINIUM</v>
          </cell>
          <cell r="C610" t="str">
            <v>ส่วนประกอบอาคาร-อลูมิเนียม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</row>
        <row r="611">
          <cell r="A611">
            <v>10044105</v>
          </cell>
          <cell r="B611" t="str">
            <v>CEILING</v>
          </cell>
          <cell r="C611" t="str">
            <v>ส่วนประกอบอาคาร-ฝ้าเพดาน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</row>
        <row r="612">
          <cell r="A612">
            <v>10044106</v>
          </cell>
          <cell r="B612" t="str">
            <v>ESCALATORS &amp; ELEVATORS - PODIUM</v>
          </cell>
          <cell r="C612" t="str">
            <v>ส่วนประกอบอาคาร-บันไดเลื่อนและลิฟท์-ส่วนรากฐาน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</row>
        <row r="613">
          <cell r="A613">
            <v>10044107</v>
          </cell>
          <cell r="B613" t="str">
            <v>INTERIOR</v>
          </cell>
          <cell r="C613" t="str">
            <v>ส่วนประกอบอาคาร-ตกแต่งภายใน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</row>
        <row r="614">
          <cell r="A614">
            <v>10044108</v>
          </cell>
          <cell r="B614" t="str">
            <v>MARBLE &amp; GALNIT (NEW)</v>
          </cell>
          <cell r="C614" t="str">
            <v>ส่วนประกอบอาคาร - หินอ่อน และ แกรนิต</v>
          </cell>
          <cell r="D614">
            <v>4778941.24</v>
          </cell>
          <cell r="E614">
            <v>4778941.24</v>
          </cell>
          <cell r="F614">
            <v>4778941.24</v>
          </cell>
          <cell r="G614">
            <v>4778941.24</v>
          </cell>
          <cell r="H614">
            <v>4778941.24</v>
          </cell>
        </row>
        <row r="615">
          <cell r="A615">
            <v>10044109</v>
          </cell>
          <cell r="B615" t="str">
            <v>INTERIOR (NEW)</v>
          </cell>
          <cell r="C615" t="str">
            <v>งานตกแต่งภายในศูนย์ (ใหม่)</v>
          </cell>
          <cell r="D615">
            <v>357074426.12</v>
          </cell>
          <cell r="E615">
            <v>357105146.12</v>
          </cell>
          <cell r="F615">
            <v>360590758.37</v>
          </cell>
          <cell r="G615">
            <v>363330801.47000003</v>
          </cell>
          <cell r="H615">
            <v>363989393.06999999</v>
          </cell>
        </row>
        <row r="616">
          <cell r="A616">
            <v>10044201</v>
          </cell>
          <cell r="B616" t="str">
            <v>FINISHING FOR PARKING</v>
          </cell>
          <cell r="C616" t="str">
            <v>ส่วนประกอบอาคาร-ส่วนที่จอดรถ</v>
          </cell>
          <cell r="D616">
            <v>10783085.640000001</v>
          </cell>
          <cell r="E616">
            <v>10783085.640000001</v>
          </cell>
          <cell r="F616">
            <v>10783085.640000001</v>
          </cell>
          <cell r="G616">
            <v>10783085.640000001</v>
          </cell>
          <cell r="H616">
            <v>10783085.640000001</v>
          </cell>
        </row>
        <row r="617">
          <cell r="A617">
            <v>10044301</v>
          </cell>
          <cell r="B617" t="str">
            <v>FINISHING FOR OFFICE</v>
          </cell>
          <cell r="C617" t="str">
            <v>ส่วนประกอบอาคาร-ส่วนออฟฟิศ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</row>
        <row r="618">
          <cell r="A618">
            <v>10044302</v>
          </cell>
          <cell r="B618" t="str">
            <v>ESCALATORS &amp; ELEVATORS - OFFICE</v>
          </cell>
          <cell r="C618" t="str">
            <v>ส่วนประกอบอาคาร-บันไดเลื่อนและลิฟท์-ส่วนออฟฟิศ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</row>
        <row r="619">
          <cell r="A619">
            <v>10044401</v>
          </cell>
          <cell r="B619" t="str">
            <v>FINISHING FOR HOTEL</v>
          </cell>
          <cell r="C619" t="str">
            <v>ส่วนประกอบอาคาร-ส่วนโรงแรม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</row>
        <row r="620">
          <cell r="A620">
            <v>10044402</v>
          </cell>
          <cell r="B620" t="str">
            <v>ESCALATORS &amp; ELEVATORS - HOTEL</v>
          </cell>
          <cell r="C620" t="str">
            <v>ส่วนประกอบอาคาร-บันไดเลื่อนและลิฟท์-ส่วนโรงแรม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</row>
        <row r="621">
          <cell r="A621">
            <v>10044403</v>
          </cell>
          <cell r="B621" t="str">
            <v>OTHER DIRECT EXP.</v>
          </cell>
          <cell r="C621" t="str">
            <v>ส่วนประกอบอาคาร-ค่าใช้จ่ายทางตรงอื่นๆ</v>
          </cell>
          <cell r="D621">
            <v>0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</row>
        <row r="622">
          <cell r="A622">
            <v>10045101</v>
          </cell>
          <cell r="B622" t="str">
            <v>PASSENGER CARS</v>
          </cell>
          <cell r="C622" t="str">
            <v>ยานพาหนะ-รถยนต์</v>
          </cell>
          <cell r="D622">
            <v>11762628.84</v>
          </cell>
          <cell r="E622">
            <v>11762628.84</v>
          </cell>
          <cell r="F622">
            <v>11762628.84</v>
          </cell>
          <cell r="G622">
            <v>11762628.84</v>
          </cell>
          <cell r="H622">
            <v>11762628.84</v>
          </cell>
        </row>
        <row r="623">
          <cell r="A623">
            <v>10045999</v>
          </cell>
          <cell r="B623" t="str">
            <v>OTHERS TRANSPORT VEHICLES</v>
          </cell>
          <cell r="C623" t="str">
            <v>ยานพาหนะ-อื่นๆ</v>
          </cell>
          <cell r="D623">
            <v>35910.28</v>
          </cell>
          <cell r="E623">
            <v>35910.28</v>
          </cell>
          <cell r="F623">
            <v>35910.28</v>
          </cell>
          <cell r="G623">
            <v>35910.28</v>
          </cell>
          <cell r="H623">
            <v>35910.28</v>
          </cell>
        </row>
        <row r="624">
          <cell r="A624">
            <v>10046001</v>
          </cell>
          <cell r="B624" t="str">
            <v>OFFICE EQUIPMENT</v>
          </cell>
          <cell r="C624" t="str">
            <v>อุปกรณ์สำนักงาน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</row>
        <row r="625">
          <cell r="A625">
            <v>10046002</v>
          </cell>
          <cell r="B625" t="str">
            <v>FURNITURE &amp; FIXTURE</v>
          </cell>
          <cell r="C625" t="str">
            <v>เฟอร์นิเจอร์</v>
          </cell>
          <cell r="D625">
            <v>144272.39000000001</v>
          </cell>
          <cell r="E625">
            <v>144272.39000000001</v>
          </cell>
          <cell r="F625">
            <v>144272.39000000001</v>
          </cell>
          <cell r="G625">
            <v>144272.39000000001</v>
          </cell>
          <cell r="H625">
            <v>144272.39000000001</v>
          </cell>
        </row>
        <row r="626">
          <cell r="A626">
            <v>10046003</v>
          </cell>
          <cell r="B626" t="str">
            <v>OFFICE IMPROVEMENT</v>
          </cell>
          <cell r="C626" t="str">
            <v>ส่วนปรับปรุงสำนักงาน</v>
          </cell>
          <cell r="D626">
            <v>80422607.230000004</v>
          </cell>
          <cell r="E626">
            <v>80466194.150000006</v>
          </cell>
          <cell r="F626">
            <v>84349875.129999995</v>
          </cell>
          <cell r="G626">
            <v>84353531.549999997</v>
          </cell>
          <cell r="H626">
            <v>84353531.549999997</v>
          </cell>
        </row>
        <row r="627">
          <cell r="A627">
            <v>10046005</v>
          </cell>
          <cell r="B627" t="str">
            <v>PINGPHA IMPROVEMENT BUILDINGS</v>
          </cell>
          <cell r="C627" t="str">
            <v>ปรับปรุงอาคารชุดพิงผา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</row>
        <row r="628">
          <cell r="A628">
            <v>10046006</v>
          </cell>
          <cell r="B628" t="str">
            <v>OFFICE EQUIPMENT (NEW)</v>
          </cell>
          <cell r="C628" t="str">
            <v>เครื่องใช้สำนักงาน (ใหม่)</v>
          </cell>
          <cell r="D628">
            <v>54164277.630000003</v>
          </cell>
          <cell r="E628">
            <v>55751667.229999997</v>
          </cell>
          <cell r="F628">
            <v>62046226.600000001</v>
          </cell>
          <cell r="G628">
            <v>63932533.68</v>
          </cell>
          <cell r="H628">
            <v>65789328.869999997</v>
          </cell>
        </row>
        <row r="629">
          <cell r="A629">
            <v>10046007</v>
          </cell>
          <cell r="B629" t="str">
            <v>FURNITURE &amp; FIXTURE (NEW)</v>
          </cell>
          <cell r="C629" t="str">
            <v>เครื่องตกแต่งสำนักงาน (ใหม่)</v>
          </cell>
          <cell r="D629">
            <v>4688808.9400000004</v>
          </cell>
          <cell r="E629">
            <v>5037137.99</v>
          </cell>
          <cell r="F629">
            <v>5259454.29</v>
          </cell>
          <cell r="G629">
            <v>5615866.4199999999</v>
          </cell>
          <cell r="H629">
            <v>5720500.54</v>
          </cell>
        </row>
        <row r="630">
          <cell r="A630">
            <v>10047101</v>
          </cell>
          <cell r="B630" t="str">
            <v>LEASEHOLD RIGHT-CU (HOTEL)</v>
          </cell>
          <cell r="C630" t="str">
            <v>ค่าสิทธิการเช่าที่ดิน - จุฬา (โรงแรม)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</row>
        <row r="631">
          <cell r="A631">
            <v>10047301</v>
          </cell>
          <cell r="B631" t="str">
            <v>CONSTRUCTION FOR HOTEL</v>
          </cell>
          <cell r="C631" t="str">
            <v>ส่วนประกอบอาคาร - ส่วนโรงแรม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</row>
        <row r="632">
          <cell r="A632">
            <v>10047302</v>
          </cell>
          <cell r="B632" t="str">
            <v>EQUIPMENT FOR HOTEL</v>
          </cell>
          <cell r="C632" t="str">
            <v>เครื่องอุปกรณ์ - ส่วนโรงแรม</v>
          </cell>
          <cell r="D632">
            <v>0</v>
          </cell>
          <cell r="E632">
            <v>0</v>
          </cell>
          <cell r="F632">
            <v>0</v>
          </cell>
          <cell r="G632">
            <v>0</v>
          </cell>
          <cell r="H632">
            <v>0</v>
          </cell>
        </row>
        <row r="633">
          <cell r="A633">
            <v>10047303</v>
          </cell>
          <cell r="B633" t="str">
            <v>TOOL &amp; EQUIPMENT ENGINEER FOR HOTEL</v>
          </cell>
          <cell r="C633" t="str">
            <v>เครื่องมือ &amp; อุปกรณ์ช่าง - ส่วนโรงแรม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</row>
        <row r="634">
          <cell r="A634">
            <v>10047304</v>
          </cell>
          <cell r="B634" t="str">
            <v>FURNITURE &amp; FIXTURE FOR HOTEL</v>
          </cell>
          <cell r="C634" t="str">
            <v>เครื่องตกแต่งและติดตั้ง - ส่วนโรงแรม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</row>
        <row r="635">
          <cell r="A635">
            <v>10047305</v>
          </cell>
          <cell r="B635" t="str">
            <v>OFFICE EQUIPMENT  FOR HOTEL</v>
          </cell>
          <cell r="C635" t="str">
            <v>เครื่องใช้สำนักงาน - ส่วนโรงแรม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</row>
        <row r="636">
          <cell r="A636">
            <v>10047306</v>
          </cell>
          <cell r="B636" t="str">
            <v>OPERATION EQUIPMENT  FOR HOTEL</v>
          </cell>
          <cell r="C636" t="str">
            <v>อุปกรณ์ส่วนปฏิบัติการ - ส่วนโรงแรม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</row>
        <row r="637">
          <cell r="A637">
            <v>10047307</v>
          </cell>
          <cell r="B637" t="str">
            <v>PRE-OPERATING EXPENSES FOR HOTEL</v>
          </cell>
          <cell r="C637" t="str">
            <v>ค่าใช้จ่ายก่อนการดำเนินงาน - ส่วนโรงแรม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</row>
        <row r="638">
          <cell r="A638">
            <v>10047401</v>
          </cell>
          <cell r="B638" t="str">
            <v>OFFICE EQUIPMENT (HOTEL)</v>
          </cell>
          <cell r="C638" t="str">
            <v>เครื่องใช้สำนักงาน (โรงแรม)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</row>
        <row r="639">
          <cell r="A639">
            <v>10047402</v>
          </cell>
          <cell r="B639" t="str">
            <v>FURNITURE FIXTURE (HOTEL)</v>
          </cell>
          <cell r="C639" t="str">
            <v>เครื่องตกแต่งสำนักงาน (โรงแรม)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</row>
        <row r="640">
          <cell r="A640">
            <v>10047501</v>
          </cell>
          <cell r="B640" t="str">
            <v>CONSTRUCTION FOR PODIUM</v>
          </cell>
          <cell r="C640" t="str">
            <v>สิ่งปลูกสร้าง</v>
          </cell>
          <cell r="D640">
            <v>2445341408</v>
          </cell>
          <cell r="E640">
            <v>2445341408</v>
          </cell>
          <cell r="F640">
            <v>2445341408</v>
          </cell>
          <cell r="G640">
            <v>2445341408</v>
          </cell>
          <cell r="H640">
            <v>2445341408</v>
          </cell>
        </row>
        <row r="641">
          <cell r="A641">
            <v>10047502</v>
          </cell>
          <cell r="B641" t="str">
            <v>LEASEHOLD RIGHT CU.</v>
          </cell>
          <cell r="C641" t="str">
            <v>สิทธิสัญญาเช่าจากจุฬา</v>
          </cell>
          <cell r="D641">
            <v>9508333</v>
          </cell>
          <cell r="E641">
            <v>9508333</v>
          </cell>
          <cell r="F641">
            <v>9508333</v>
          </cell>
          <cell r="G641">
            <v>9508333</v>
          </cell>
          <cell r="H641">
            <v>9508333</v>
          </cell>
        </row>
        <row r="642">
          <cell r="A642">
            <v>10047503</v>
          </cell>
          <cell r="B642" t="str">
            <v>REVALUATION OF LEASHOLD RIGHT CU.(2)</v>
          </cell>
          <cell r="C642" t="str">
            <v>ตีราคาทรัพย์สินถาวร-สิทธิสัญญาเช่าจากจุฬา(2)</v>
          </cell>
          <cell r="D642">
            <v>187365508.28999999</v>
          </cell>
          <cell r="E642">
            <v>187365508.28999999</v>
          </cell>
          <cell r="F642">
            <v>187365508.28999999</v>
          </cell>
          <cell r="G642">
            <v>187365508.28999999</v>
          </cell>
          <cell r="H642">
            <v>187365508.28999999</v>
          </cell>
        </row>
        <row r="643">
          <cell r="A643">
            <v>10047504</v>
          </cell>
          <cell r="B643" t="str">
            <v>REVALUATION OF CONSTRUCTION FOR PODIUM (2)</v>
          </cell>
          <cell r="C643" t="str">
            <v>ตีราคาทรัพย์สินถาวร-อาคารและสิ่งปลูกสร้าง (2)</v>
          </cell>
          <cell r="D643">
            <v>1055416223.65</v>
          </cell>
          <cell r="E643">
            <v>1055416223.65</v>
          </cell>
          <cell r="F643">
            <v>1055416223.65</v>
          </cell>
          <cell r="G643">
            <v>1055416223.65</v>
          </cell>
          <cell r="H643">
            <v>1055416223.65</v>
          </cell>
        </row>
        <row r="644">
          <cell r="A644">
            <v>10047505</v>
          </cell>
          <cell r="B644" t="str">
            <v>REVALUATION OF CONSTRUCTION FOR PPB</v>
          </cell>
          <cell r="C644" t="str">
            <v>ตีราคาทรัพย์สินถาวร-ส่วนของโรงแรมปทุมวันปริ๊นเซส</v>
          </cell>
          <cell r="D644">
            <v>289472338.94</v>
          </cell>
          <cell r="E644">
            <v>289472338.94</v>
          </cell>
          <cell r="F644">
            <v>289472338.94</v>
          </cell>
          <cell r="G644">
            <v>289472338.94</v>
          </cell>
          <cell r="H644">
            <v>289472338.94</v>
          </cell>
        </row>
        <row r="645">
          <cell r="A645">
            <v>10047601</v>
          </cell>
          <cell r="B645" t="str">
            <v>CONSTRUCTION FOR PATUMWAN</v>
          </cell>
          <cell r="C645" t="str">
            <v>อาคารส่วนฐานของโรงแรมปทุมวัน</v>
          </cell>
          <cell r="D645">
            <v>148492115.53</v>
          </cell>
          <cell r="E645">
            <v>148492115.53</v>
          </cell>
          <cell r="F645">
            <v>148492115.53</v>
          </cell>
          <cell r="G645">
            <v>148492115.53</v>
          </cell>
          <cell r="H645">
            <v>148492115.53</v>
          </cell>
        </row>
        <row r="646">
          <cell r="A646">
            <v>10047602</v>
          </cell>
          <cell r="B646" t="str">
            <v>FINISHING FOR PATUMWAN</v>
          </cell>
          <cell r="C646" t="str">
            <v>ส่วนประกอบสำเร็จรูปโรงแรมปทุมวันปริ๊นเซส</v>
          </cell>
          <cell r="D646">
            <v>1482728.52</v>
          </cell>
          <cell r="E646">
            <v>1482728.52</v>
          </cell>
          <cell r="F646">
            <v>1482728.52</v>
          </cell>
          <cell r="G646">
            <v>1482728.52</v>
          </cell>
          <cell r="H646">
            <v>1482728.52</v>
          </cell>
        </row>
        <row r="647">
          <cell r="A647">
            <v>10047603</v>
          </cell>
          <cell r="B647" t="str">
            <v>ESCALATOR &amp; ELEVATOR FOR PATUMWAN</v>
          </cell>
          <cell r="C647" t="str">
            <v>ลิฟท์และบันไดเลื่อนของโรงแรมปทุมวันปริ๊นเซส</v>
          </cell>
          <cell r="D647">
            <v>7151281.0599999996</v>
          </cell>
          <cell r="E647">
            <v>7151281.0599999996</v>
          </cell>
          <cell r="F647">
            <v>7151281.0599999996</v>
          </cell>
          <cell r="G647">
            <v>7151281.0599999996</v>
          </cell>
          <cell r="H647">
            <v>7151281.0599999996</v>
          </cell>
        </row>
        <row r="648">
          <cell r="A648">
            <v>10047604</v>
          </cell>
          <cell r="B648" t="str">
            <v>OTHER DIRECT EXPENSES FOR PATUMWAN (FINANCE)</v>
          </cell>
          <cell r="C648" t="str">
            <v>ค่าใช้จ่ายทางการเงินของโรงแรมปทุมวันปริ๊นเซส</v>
          </cell>
          <cell r="D648">
            <v>15594045.529999999</v>
          </cell>
          <cell r="E648">
            <v>15594045.529999999</v>
          </cell>
          <cell r="F648">
            <v>15594045.529999999</v>
          </cell>
          <cell r="G648">
            <v>15594045.529999999</v>
          </cell>
          <cell r="H648">
            <v>15594045.529999999</v>
          </cell>
        </row>
        <row r="649">
          <cell r="A649">
            <v>10047605</v>
          </cell>
          <cell r="B649" t="str">
            <v>LEASEHOLD RIGHT CU FOR PATUMWAN</v>
          </cell>
          <cell r="C649" t="str">
            <v>สิทธิสัญญาเช่าของโรงแรมปทุมวันปริ๊นเซส</v>
          </cell>
          <cell r="D649">
            <v>46841455.090000004</v>
          </cell>
          <cell r="E649">
            <v>46841455.090000004</v>
          </cell>
          <cell r="F649">
            <v>46841455.090000004</v>
          </cell>
          <cell r="G649">
            <v>46841455.090000004</v>
          </cell>
          <cell r="H649">
            <v>46841455.090000004</v>
          </cell>
        </row>
        <row r="650">
          <cell r="A650">
            <v>10048501</v>
          </cell>
          <cell r="B650" t="str">
            <v>CAR FROM FINANCING LEASE</v>
          </cell>
          <cell r="C650" t="str">
            <v>รถยนต์ ตามสัญญาเช่าการเงิน</v>
          </cell>
          <cell r="D650">
            <v>18845844.59</v>
          </cell>
          <cell r="E650">
            <v>18845844.59</v>
          </cell>
          <cell r="F650">
            <v>18845844.59</v>
          </cell>
          <cell r="G650">
            <v>18845844.59</v>
          </cell>
          <cell r="H650">
            <v>18845844.59</v>
          </cell>
        </row>
        <row r="651">
          <cell r="A651">
            <v>10049001</v>
          </cell>
          <cell r="B651" t="str">
            <v>OTHER FIXED ASSETS</v>
          </cell>
          <cell r="C651" t="str">
            <v>สินทรัพย์ถาวร-อื่นๆ</v>
          </cell>
          <cell r="D651">
            <v>1159424.3999999999</v>
          </cell>
          <cell r="E651">
            <v>1159424.3999999999</v>
          </cell>
          <cell r="F651">
            <v>1159424.3999999999</v>
          </cell>
          <cell r="G651">
            <v>1159424.3999999999</v>
          </cell>
          <cell r="H651">
            <v>1159424.3999999999</v>
          </cell>
        </row>
        <row r="652">
          <cell r="A652">
            <v>10049002</v>
          </cell>
          <cell r="B652" t="str">
            <v>DREDGING-WORK</v>
          </cell>
          <cell r="C652" t="str">
            <v xml:space="preserve"> 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</row>
        <row r="653">
          <cell r="A653">
            <v>10049003</v>
          </cell>
          <cell r="B653" t="str">
            <v>SILO BINS</v>
          </cell>
          <cell r="C653" t="str">
            <v xml:space="preserve"> 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</row>
        <row r="654">
          <cell r="A654">
            <v>10049004</v>
          </cell>
          <cell r="B654" t="str">
            <v>FLAT STORAGE NO.1</v>
          </cell>
          <cell r="C654" t="str">
            <v xml:space="preserve"> 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</row>
        <row r="655">
          <cell r="A655">
            <v>10049005</v>
          </cell>
          <cell r="B655" t="str">
            <v>FLAT STORAGE NO.2</v>
          </cell>
          <cell r="C655" t="str">
            <v xml:space="preserve"> 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</row>
        <row r="656">
          <cell r="A656">
            <v>10049006</v>
          </cell>
          <cell r="B656" t="str">
            <v>MACHINE TOWER</v>
          </cell>
          <cell r="C656" t="str">
            <v xml:space="preserve"> 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</row>
        <row r="657">
          <cell r="A657">
            <v>10049007</v>
          </cell>
          <cell r="B657" t="str">
            <v>JETTY &amp; PLATFORM</v>
          </cell>
          <cell r="C657" t="str">
            <v xml:space="preserve"> 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</row>
        <row r="658">
          <cell r="A658">
            <v>10049008</v>
          </cell>
          <cell r="B658" t="str">
            <v>TRUSS BRIDGE</v>
          </cell>
          <cell r="C658" t="str">
            <v xml:space="preserve"> 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</row>
        <row r="659">
          <cell r="A659">
            <v>10049009</v>
          </cell>
          <cell r="B659" t="str">
            <v>STEEL TOWER</v>
          </cell>
          <cell r="C659" t="str">
            <v xml:space="preserve"> 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</row>
        <row r="660">
          <cell r="A660">
            <v>10049010</v>
          </cell>
          <cell r="B660" t="str">
            <v>FENDERS</v>
          </cell>
          <cell r="C660" t="str">
            <v xml:space="preserve"> 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</row>
        <row r="661">
          <cell r="A661">
            <v>10049011</v>
          </cell>
          <cell r="B661" t="str">
            <v>WEIGHT STATION</v>
          </cell>
          <cell r="C661" t="str">
            <v xml:space="preserve"> 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</row>
        <row r="662">
          <cell r="A662">
            <v>10049012</v>
          </cell>
          <cell r="B662" t="str">
            <v>ROAD PAVEMENT &amp; DRAINAGE</v>
          </cell>
          <cell r="C662" t="str">
            <v xml:space="preserve"> 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</row>
        <row r="663">
          <cell r="A663">
            <v>10049013</v>
          </cell>
          <cell r="B663" t="str">
            <v>FENCE</v>
          </cell>
          <cell r="C663" t="str">
            <v xml:space="preserve"> 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</row>
        <row r="664">
          <cell r="A664">
            <v>10049014</v>
          </cell>
          <cell r="B664" t="str">
            <v>TILTER HOUSE</v>
          </cell>
          <cell r="C664" t="str">
            <v xml:space="preserve"> 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</row>
        <row r="665">
          <cell r="A665">
            <v>10049015</v>
          </cell>
          <cell r="B665" t="str">
            <v>CAR PARKING</v>
          </cell>
          <cell r="C665" t="str">
            <v xml:space="preserve"> 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</row>
        <row r="666">
          <cell r="A666">
            <v>10049016</v>
          </cell>
          <cell r="B666" t="str">
            <v>ROAD LANDING</v>
          </cell>
          <cell r="C666" t="str">
            <v xml:space="preserve"> 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</row>
        <row r="667">
          <cell r="A667">
            <v>10049017</v>
          </cell>
          <cell r="B667" t="str">
            <v>PIPE LINE</v>
          </cell>
          <cell r="C667" t="str">
            <v xml:space="preserve"> 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</row>
        <row r="668">
          <cell r="A668">
            <v>10049018</v>
          </cell>
          <cell r="B668" t="str">
            <v>TRUCK TILTER</v>
          </cell>
          <cell r="C668" t="str">
            <v xml:space="preserve"> 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</row>
        <row r="669">
          <cell r="A669">
            <v>10049019</v>
          </cell>
          <cell r="B669" t="str">
            <v>OTHERS-CONSTRUCTIONS</v>
          </cell>
          <cell r="C669" t="str">
            <v xml:space="preserve"> 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</row>
        <row r="670">
          <cell r="A670">
            <v>10049020</v>
          </cell>
          <cell r="B670" t="str">
            <v>SILO &amp; FLAT NO.1</v>
          </cell>
          <cell r="C670" t="str">
            <v xml:space="preserve"> 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</row>
        <row r="671">
          <cell r="A671">
            <v>10049021</v>
          </cell>
          <cell r="B671" t="str">
            <v>SILO &amp; FLAT NO.2</v>
          </cell>
          <cell r="C671" t="str">
            <v xml:space="preserve"> 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</row>
        <row r="672">
          <cell r="A672">
            <v>10049022</v>
          </cell>
          <cell r="B672" t="str">
            <v>LOADING TOWER EQUIPMENT</v>
          </cell>
          <cell r="C672" t="str">
            <v xml:space="preserve"> 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</row>
        <row r="673">
          <cell r="A673">
            <v>10049023</v>
          </cell>
          <cell r="B673" t="str">
            <v>CONVEYOR BELT</v>
          </cell>
          <cell r="C673" t="str">
            <v xml:space="preserve"> 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</row>
        <row r="674">
          <cell r="A674">
            <v>10049024</v>
          </cell>
          <cell r="B674" t="str">
            <v>ELECTRICAL EQUIPMENT</v>
          </cell>
          <cell r="C674" t="str">
            <v xml:space="preserve"> 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</row>
        <row r="675">
          <cell r="A675">
            <v>10049025</v>
          </cell>
          <cell r="B675" t="str">
            <v>AUTOMAN COMPRESSOR</v>
          </cell>
          <cell r="C675" t="str">
            <v xml:space="preserve"> 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</row>
        <row r="676">
          <cell r="A676">
            <v>10049026</v>
          </cell>
          <cell r="B676" t="str">
            <v>WEIGHING SCALE</v>
          </cell>
          <cell r="C676" t="str">
            <v xml:space="preserve"> 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</row>
        <row r="677">
          <cell r="A677">
            <v>10049027</v>
          </cell>
          <cell r="B677" t="str">
            <v>OTHERS MACHINERIES</v>
          </cell>
          <cell r="C677" t="str">
            <v xml:space="preserve"> 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</row>
        <row r="678">
          <cell r="A678">
            <v>10049028</v>
          </cell>
          <cell r="B678" t="str">
            <v>OPERATING VEHICLES</v>
          </cell>
          <cell r="C678" t="str">
            <v xml:space="preserve"> 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</row>
        <row r="679">
          <cell r="A679">
            <v>10049029</v>
          </cell>
          <cell r="B679" t="str">
            <v>TRANSPORT VEHICLES</v>
          </cell>
          <cell r="C679" t="str">
            <v xml:space="preserve"> 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</row>
        <row r="680">
          <cell r="A680">
            <v>10049030</v>
          </cell>
          <cell r="B680" t="str">
            <v>BOAT</v>
          </cell>
          <cell r="C680" t="str">
            <v xml:space="preserve"> 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</row>
        <row r="681">
          <cell r="A681">
            <v>10049031</v>
          </cell>
          <cell r="B681" t="str">
            <v>WORKSHOP EQUIPMENT</v>
          </cell>
          <cell r="C681" t="str">
            <v xml:space="preserve"> 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</row>
        <row r="682">
          <cell r="A682">
            <v>10049032</v>
          </cell>
          <cell r="B682" t="str">
            <v>OFFICE EQUIPMENT</v>
          </cell>
          <cell r="C682" t="str">
            <v xml:space="preserve"> 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</row>
        <row r="683">
          <cell r="A683">
            <v>10049033</v>
          </cell>
          <cell r="B683" t="str">
            <v>FURNITURE &amp; FIXTURE</v>
          </cell>
          <cell r="C683" t="str">
            <v xml:space="preserve"> 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</row>
        <row r="684">
          <cell r="A684">
            <v>10049034</v>
          </cell>
          <cell r="B684" t="str">
            <v>SECURITY EQUIPMENT</v>
          </cell>
          <cell r="C684" t="str">
            <v xml:space="preserve"> 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</row>
        <row r="685">
          <cell r="A685">
            <v>10052101</v>
          </cell>
          <cell r="B685" t="str">
            <v>A/D CONSTRUCTION FOR PODIUM</v>
          </cell>
          <cell r="C685" t="str">
            <v>ค่าเสื่อมราคาสะสม-อาคารฐานราก</v>
          </cell>
          <cell r="D685">
            <v>-627804550.17999995</v>
          </cell>
          <cell r="E685">
            <v>-635594139.58000004</v>
          </cell>
          <cell r="F685">
            <v>-643383728.98000002</v>
          </cell>
          <cell r="G685">
            <v>-651088648.92999995</v>
          </cell>
          <cell r="H685">
            <v>-658793568.88</v>
          </cell>
        </row>
        <row r="686">
          <cell r="A686">
            <v>10052102</v>
          </cell>
          <cell r="B686" t="str">
            <v>A/D ROAD FOR PODIUM</v>
          </cell>
          <cell r="C686" t="str">
            <v>ค่าเสื่อมราคาสะสม-ถนนรอบอาคารฐานราก</v>
          </cell>
          <cell r="D686">
            <v>-7337847.4500000002</v>
          </cell>
          <cell r="E686">
            <v>-7426632.0499999998</v>
          </cell>
          <cell r="F686">
            <v>-7515416.6500000004</v>
          </cell>
          <cell r="G686">
            <v>-7603236.2000000002</v>
          </cell>
          <cell r="H686">
            <v>-7691055.75</v>
          </cell>
        </row>
        <row r="687">
          <cell r="A687">
            <v>10052199</v>
          </cell>
          <cell r="B687" t="str">
            <v>A/D OTHER CONSTRUCTION FOR PODIUM</v>
          </cell>
          <cell r="C687" t="str">
            <v>ค่าเสื่อมราคาสะสม-ส่วนอื่นๆของอาคารฐานราก</v>
          </cell>
          <cell r="D687">
            <v>-7391198.71</v>
          </cell>
          <cell r="E687">
            <v>-7484195.9900000002</v>
          </cell>
          <cell r="F687">
            <v>-7577193.2699999996</v>
          </cell>
          <cell r="G687">
            <v>-7669179.71</v>
          </cell>
          <cell r="H687">
            <v>-7761166.1500000004</v>
          </cell>
        </row>
        <row r="688">
          <cell r="A688">
            <v>10052201</v>
          </cell>
          <cell r="B688" t="str">
            <v>A/D CONSTRUCTION FOR PARKING</v>
          </cell>
          <cell r="C688" t="str">
            <v>ค่าเสื่อมราคาสะสม-อาคารส่วนที่จอดรถ</v>
          </cell>
          <cell r="D688">
            <v>-249857375.43000001</v>
          </cell>
          <cell r="E688">
            <v>-252880820.19</v>
          </cell>
          <cell r="F688">
            <v>-255904264.94999999</v>
          </cell>
          <cell r="G688">
            <v>-258894846.18000001</v>
          </cell>
          <cell r="H688">
            <v>-261885427.41</v>
          </cell>
        </row>
        <row r="689">
          <cell r="A689">
            <v>10052299</v>
          </cell>
          <cell r="B689" t="str">
            <v>A/D OTHER CONSTRUCTION FOR PARKING</v>
          </cell>
          <cell r="C689" t="str">
            <v>ค่าเสื่อมราคาสะสม-ส่วนอื่นๆของอาคารที่จอดรถ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</row>
        <row r="690">
          <cell r="A690">
            <v>10052301</v>
          </cell>
          <cell r="B690" t="str">
            <v>A/D CONSTRUCTION FOR OFFICE</v>
          </cell>
          <cell r="C690" t="str">
            <v>ค่าเสื่อมราคาสะสม-อาคารส่วนออฟฟิศทาวเวอร์</v>
          </cell>
          <cell r="D690">
            <v>-95314260.849999994</v>
          </cell>
          <cell r="E690">
            <v>-96681083.689999998</v>
          </cell>
          <cell r="F690">
            <v>-98047906.530000001</v>
          </cell>
          <cell r="G690">
            <v>-99399872.599999994</v>
          </cell>
          <cell r="H690">
            <v>-100751838.67</v>
          </cell>
        </row>
        <row r="691">
          <cell r="A691">
            <v>10052399</v>
          </cell>
          <cell r="B691" t="str">
            <v>A/D OTHER CONSTRUCTION FOR OFFICE</v>
          </cell>
          <cell r="C691" t="str">
            <v>ค่าเสื่อมราคาสะสม-ส่วนอื่นๆของอาคารออฟฟิศทาวเวอร์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</row>
        <row r="692">
          <cell r="A692">
            <v>10052501</v>
          </cell>
          <cell r="B692" t="str">
            <v>A/D CONDOMINIUM</v>
          </cell>
          <cell r="C692" t="str">
            <v>ค่าเสื่อมราคาสะสม-อาคารคอนโดมิเนียม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</row>
        <row r="693">
          <cell r="A693">
            <v>10053101</v>
          </cell>
          <cell r="B693" t="str">
            <v>A/D MECHANICAL PODIUM</v>
          </cell>
          <cell r="C693" t="str">
            <v>ค่าเสื่อมราคาสะสมเครื่องจักร-ส่วนฐานราก</v>
          </cell>
          <cell r="D693">
            <v>-507569271.74000001</v>
          </cell>
          <cell r="E693">
            <v>-507569271.74000001</v>
          </cell>
          <cell r="F693">
            <v>-507569271.74000001</v>
          </cell>
          <cell r="G693">
            <v>-507569271.74000001</v>
          </cell>
          <cell r="H693">
            <v>-507569271.74000001</v>
          </cell>
        </row>
        <row r="694">
          <cell r="A694">
            <v>10053102</v>
          </cell>
          <cell r="B694" t="str">
            <v>A/D AIR CONDITION</v>
          </cell>
          <cell r="C694" t="str">
            <v>ค่าเสื่อมราคาสะสม-ระบบแอร์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</row>
        <row r="695">
          <cell r="A695">
            <v>10053103</v>
          </cell>
          <cell r="B695" t="str">
            <v>A/D AIR&amp;OTHER SYSTEM - SEA FOOD</v>
          </cell>
          <cell r="C695" t="str">
            <v>ค่าเสื่อมราคาสะสม-ระบบแอร์และอุปกรณ์เทคนิค อาหารทะเล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</row>
        <row r="696">
          <cell r="A696">
            <v>10053104</v>
          </cell>
          <cell r="B696" t="str">
            <v>A/D SANITARY</v>
          </cell>
          <cell r="C696" t="str">
            <v>ค่าเสื่อมราคาสะสม-ระบบสุขาภิบาล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</row>
        <row r="697">
          <cell r="A697">
            <v>10053105</v>
          </cell>
          <cell r="B697" t="str">
            <v>A/D ELECTRICAL SYSTEM</v>
          </cell>
          <cell r="C697" t="str">
            <v>ค่าเสื่อมราคาสะสม-ระบบไฟฟ้า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</row>
        <row r="698">
          <cell r="A698">
            <v>10053106</v>
          </cell>
          <cell r="B698" t="str">
            <v>A/D OFFICE AUTOMATION SYSTEM</v>
          </cell>
          <cell r="C698" t="str">
            <v>ค่าเสื่อมราคาสะสม-ระบบออฟฟิศอัตโนมัติ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</row>
        <row r="699">
          <cell r="A699">
            <v>10053107</v>
          </cell>
          <cell r="B699" t="str">
            <v>A/D COMMUNICATION &amp; SOUND SYSTEM</v>
          </cell>
          <cell r="C699" t="str">
            <v>ค่าเสื่อมราคาสะสม-ระบบสื่อสารและคมนาคม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</row>
        <row r="700">
          <cell r="A700">
            <v>10053108</v>
          </cell>
          <cell r="B700" t="str">
            <v>A/D MACHINERY &amp; EQUIPMENT (NEW)</v>
          </cell>
          <cell r="C700" t="str">
            <v>ค่าเสื่อราคาสะสม-เครื่องจักรและอุปกรณ์(ใหม่)</v>
          </cell>
          <cell r="D700">
            <v>-51469465.409999996</v>
          </cell>
          <cell r="E700">
            <v>-54823077.200000003</v>
          </cell>
          <cell r="F700">
            <v>-57234245.369999997</v>
          </cell>
          <cell r="G700">
            <v>-60438643.840000004</v>
          </cell>
          <cell r="H700">
            <v>-63655330.109999999</v>
          </cell>
        </row>
        <row r="701">
          <cell r="A701">
            <v>10053999</v>
          </cell>
          <cell r="B701" t="str">
            <v>A/D OTHER MACHINERY</v>
          </cell>
          <cell r="C701" t="str">
            <v>ค่าเสื่อมราคาสะสม-เครื่องจักรอื่นๆ</v>
          </cell>
          <cell r="D701">
            <v>-1036730.87</v>
          </cell>
          <cell r="E701">
            <v>-1071583.23</v>
          </cell>
          <cell r="F701">
            <v>-1106435.5900000001</v>
          </cell>
          <cell r="G701">
            <v>-1140909.1200000001</v>
          </cell>
          <cell r="H701">
            <v>-1175382.6499999999</v>
          </cell>
        </row>
        <row r="702">
          <cell r="A702">
            <v>10054101</v>
          </cell>
          <cell r="B702" t="str">
            <v>A/D FINISHING FOR PODIUM</v>
          </cell>
          <cell r="C702" t="str">
            <v>ค่าเสื่อมราคาสะสม-ส่วนประกอบอาคาร-ส่วนฐานราก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</row>
        <row r="703">
          <cell r="A703">
            <v>10054102</v>
          </cell>
          <cell r="B703" t="str">
            <v>A/D MARBLE</v>
          </cell>
          <cell r="C703" t="str">
            <v>ค่าเสื่อมราคาสะสม-ส่วนประกอบอาคาร-หินอ่อน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</row>
        <row r="704">
          <cell r="A704">
            <v>10054103</v>
          </cell>
          <cell r="B704" t="str">
            <v>A/D GLASS</v>
          </cell>
          <cell r="C704" t="str">
            <v>ค่าเสื่อมราคาสะสม-ส่วนประกอบอาคาร-กระจก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</row>
        <row r="705">
          <cell r="A705">
            <v>10054104</v>
          </cell>
          <cell r="B705" t="str">
            <v>A/D ALUMINIUM</v>
          </cell>
          <cell r="C705" t="str">
            <v>ค่าเสื่อมราคาสะสม-ส่วนประกอบอาคาร-อลูมิเนียม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</row>
        <row r="706">
          <cell r="A706">
            <v>10054105</v>
          </cell>
          <cell r="B706" t="str">
            <v>A/D CEILING</v>
          </cell>
          <cell r="C706" t="str">
            <v>ค่าเสื่อมราคมสะสม-ส่วนประกอบอาคาร-ฝ้าเพดาน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</row>
        <row r="707">
          <cell r="A707">
            <v>10054106</v>
          </cell>
          <cell r="B707" t="str">
            <v>A/D ESCALATORS &amp; ELEVATORS - PODIUM</v>
          </cell>
          <cell r="C707" t="str">
            <v>ค่าเสื่อมราคาสะสม-ส่วนประกอบอาคาร-บันไดเลื่อนและลิฟท์ส่วนฐาน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</row>
        <row r="708">
          <cell r="A708">
            <v>10054107</v>
          </cell>
          <cell r="B708" t="str">
            <v>A/D INTERIOR</v>
          </cell>
          <cell r="C708" t="str">
            <v>ค่าเสื่อมราคาสะสม-ส่วนประกอบอาคาร-ตกแต่งภายใน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</row>
        <row r="709">
          <cell r="A709">
            <v>10054108</v>
          </cell>
          <cell r="B709" t="str">
            <v>A/D MARBLE &amp; GALNIT (NEW)</v>
          </cell>
          <cell r="C709" t="str">
            <v>ค่าเสื่อมราคาสะสม-ส่วนประกอบอาคาร หินอ่อน &amp; แกรนิต (ใหม่)</v>
          </cell>
          <cell r="D709">
            <v>-4485.16</v>
          </cell>
          <cell r="E709">
            <v>-210802.52</v>
          </cell>
          <cell r="F709">
            <v>-417119.88</v>
          </cell>
          <cell r="G709">
            <v>-621194.66</v>
          </cell>
          <cell r="H709">
            <v>-825269.44</v>
          </cell>
        </row>
        <row r="710">
          <cell r="A710">
            <v>10054109</v>
          </cell>
          <cell r="B710" t="str">
            <v>A/D INTERIOR (NEW)</v>
          </cell>
          <cell r="C710" t="str">
            <v>ค่าเสื่อมราคาสะสม งานตกแต่งภายในศูนย์ (ใหม่)</v>
          </cell>
          <cell r="D710">
            <v>-162250058.16999999</v>
          </cell>
          <cell r="E710">
            <v>-171188260.25</v>
          </cell>
          <cell r="F710">
            <v>-180302693.88</v>
          </cell>
          <cell r="G710">
            <v>-189387095.44999999</v>
          </cell>
          <cell r="H710">
            <v>-198534060.61000001</v>
          </cell>
        </row>
        <row r="711">
          <cell r="A711">
            <v>10054201</v>
          </cell>
          <cell r="B711" t="str">
            <v>A/D FINISHING FOR PARKING</v>
          </cell>
          <cell r="C711" t="str">
            <v>ค่าเสื่อมราคาสะสม-ส่วนประกอบอาคาร-ส่วนที่จอดรถ</v>
          </cell>
          <cell r="D711">
            <v>-10783085.640000001</v>
          </cell>
          <cell r="E711">
            <v>-10783085.640000001</v>
          </cell>
          <cell r="F711">
            <v>-10783085.640000001</v>
          </cell>
          <cell r="G711">
            <v>-10783085.640000001</v>
          </cell>
          <cell r="H711">
            <v>-10783085.640000001</v>
          </cell>
        </row>
        <row r="712">
          <cell r="A712">
            <v>10054302</v>
          </cell>
          <cell r="B712" t="str">
            <v>A/D ESCALATORS &amp; ELEVATOR HOTEL</v>
          </cell>
          <cell r="C712" t="str">
            <v>ค่าเสื่อมราคาสะสม-ส่วนประกอบอาคาร-บันไดเลื่อนและลิฟท์ออฟฟิศ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</row>
        <row r="713">
          <cell r="A713">
            <v>10054401</v>
          </cell>
          <cell r="B713" t="str">
            <v>A/D FINISHING FOR OFFICE</v>
          </cell>
          <cell r="C713" t="str">
            <v>ค่าเสื่อมราคาสะสม-ส่วนประกอบอาคาร-ส่วนโรงแรม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</row>
        <row r="714">
          <cell r="A714">
            <v>10054402</v>
          </cell>
          <cell r="B714" t="str">
            <v>A/D ESCALATORS &amp; ELEVATORS - OFFICE</v>
          </cell>
          <cell r="C714" t="str">
            <v>ค่าเสื่อมราคาสะสม-ส่วนประกอบอาคาร-บันไดเลื่อนและลิฟท์โรงแรม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</row>
        <row r="715">
          <cell r="A715">
            <v>10055101</v>
          </cell>
          <cell r="B715" t="str">
            <v>A/D PASSENGER CARS</v>
          </cell>
          <cell r="C715" t="str">
            <v>ค่าเสื่อมราคาสะสมรถยนต์</v>
          </cell>
          <cell r="D715">
            <v>-11034585.800000001</v>
          </cell>
          <cell r="E715">
            <v>-11541434.039999999</v>
          </cell>
          <cell r="F715">
            <v>-11604719.58</v>
          </cell>
          <cell r="G715">
            <v>-11652552.82</v>
          </cell>
          <cell r="H715">
            <v>-11700386.060000001</v>
          </cell>
        </row>
        <row r="716">
          <cell r="A716">
            <v>10055102</v>
          </cell>
          <cell r="B716" t="str">
            <v>A/D DIRECTOR VEHICLES</v>
          </cell>
          <cell r="C716" t="str">
            <v>ค่าเสื่อมราคาสะสม ยานพาหนะ-ผู้อำนวยการ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</row>
        <row r="717">
          <cell r="A717">
            <v>10055999</v>
          </cell>
          <cell r="B717" t="str">
            <v>A/D OTHER TRANSPORT VEHICLE</v>
          </cell>
          <cell r="C717" t="str">
            <v>ค่าเสื่อมราคาสะสม-ยานพาหนะอื่นๆ</v>
          </cell>
          <cell r="D717">
            <v>-19637.13</v>
          </cell>
          <cell r="E717">
            <v>-21445.85</v>
          </cell>
          <cell r="F717">
            <v>-23254.57</v>
          </cell>
          <cell r="G717">
            <v>-25043.63</v>
          </cell>
          <cell r="H717">
            <v>-26832.69</v>
          </cell>
        </row>
        <row r="718">
          <cell r="A718">
            <v>10056001</v>
          </cell>
          <cell r="B718" t="str">
            <v>A/D OFFICE EQUIPMENT</v>
          </cell>
          <cell r="C718" t="str">
            <v>ค่าเสื่อมราคาสะสม-อุปกรณ์สำนักงาน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</row>
        <row r="719">
          <cell r="A719">
            <v>10056002</v>
          </cell>
          <cell r="B719" t="str">
            <v>A/D FURNITURE &amp; FIXTURE</v>
          </cell>
          <cell r="C719" t="str">
            <v>ค่าเสื่อมราคาสะสม-เฟอร์นิเจอร์</v>
          </cell>
          <cell r="D719">
            <v>-110971.25</v>
          </cell>
          <cell r="E719">
            <v>-114832.68</v>
          </cell>
          <cell r="F719">
            <v>-117772.08</v>
          </cell>
          <cell r="G719">
            <v>-120679.53</v>
          </cell>
          <cell r="H719">
            <v>-123586.98</v>
          </cell>
        </row>
        <row r="720">
          <cell r="A720">
            <v>10056003</v>
          </cell>
          <cell r="B720" t="str">
            <v>A/D OFFICE IMPROVEMENT</v>
          </cell>
          <cell r="C720" t="str">
            <v>ค่าเสื่อมราคาสะสม-ส่วนปรับปรุงสำนักงาน</v>
          </cell>
          <cell r="D720">
            <v>-40530290.710000001</v>
          </cell>
          <cell r="E720">
            <v>-43412240.07</v>
          </cell>
          <cell r="F720">
            <v>-46268537.810000002</v>
          </cell>
          <cell r="G720">
            <v>-49249247.060000002</v>
          </cell>
          <cell r="H720">
            <v>-52130165.100000001</v>
          </cell>
        </row>
        <row r="721">
          <cell r="A721">
            <v>10056004</v>
          </cell>
          <cell r="B721" t="str">
            <v>A/D BUILDING</v>
          </cell>
          <cell r="C721" t="str">
            <v>ค่าเสื่อมราคาสะสม-ตึก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</row>
        <row r="722">
          <cell r="A722">
            <v>10056005</v>
          </cell>
          <cell r="B722" t="str">
            <v>A/D PINGPHA IMPROVEMENT BUILDINGS</v>
          </cell>
          <cell r="C722" t="str">
            <v>ค่าเสื่อมราคาสะสม - อาคารชุดพิงผา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</row>
        <row r="723">
          <cell r="A723">
            <v>10056006</v>
          </cell>
          <cell r="B723" t="str">
            <v>A/D OFFICE EQUIPMENT (NEW)</v>
          </cell>
          <cell r="C723" t="str">
            <v>ค่าเสื่อมราคาสะสม เครื่องใช้สำนักงาน (ใหม่)</v>
          </cell>
          <cell r="D723">
            <v>-25944676.760000002</v>
          </cell>
          <cell r="E723">
            <v>-28627591.120000001</v>
          </cell>
          <cell r="F723">
            <v>-31485350.399999999</v>
          </cell>
          <cell r="G723">
            <v>-34288306.899999999</v>
          </cell>
          <cell r="H723">
            <v>-37108895.350000001</v>
          </cell>
        </row>
        <row r="724">
          <cell r="A724">
            <v>10056007</v>
          </cell>
          <cell r="B724" t="str">
            <v>A/D FURNITURE &amp; FIXTURE (NEW)</v>
          </cell>
          <cell r="C724" t="str">
            <v>ค่าเสื่อมราคาสะสม เครื่องตกแต่งสำนักงาน (ใหม่)</v>
          </cell>
          <cell r="D724">
            <v>-2231522.0499999998</v>
          </cell>
          <cell r="E724">
            <v>-2478098.6800000002</v>
          </cell>
          <cell r="F724">
            <v>-2731818.92</v>
          </cell>
          <cell r="G724">
            <v>-2995486.54</v>
          </cell>
          <cell r="H724">
            <v>-3265518.59</v>
          </cell>
        </row>
        <row r="725">
          <cell r="A725">
            <v>10057001</v>
          </cell>
          <cell r="B725" t="str">
            <v>CONSTRUCTION FOR PATUMWAN</v>
          </cell>
          <cell r="C725" t="str">
            <v>อาคารส่วนฐานของโรงแรม</v>
          </cell>
          <cell r="D725">
            <v>-95608957.069999993</v>
          </cell>
          <cell r="E725">
            <v>-97904969.790000007</v>
          </cell>
          <cell r="F725">
            <v>-100200982.51000001</v>
          </cell>
          <cell r="G725">
            <v>-102472038.56999999</v>
          </cell>
          <cell r="H725">
            <v>-104743094.63</v>
          </cell>
        </row>
        <row r="726">
          <cell r="A726">
            <v>10057002</v>
          </cell>
          <cell r="B726" t="str">
            <v>FINISHING FOR PATUMWAN</v>
          </cell>
          <cell r="C726" t="str">
            <v>ส่วนประกอบสำเร็จรูปของโรงแรม</v>
          </cell>
          <cell r="D726">
            <v>-954677.8</v>
          </cell>
          <cell r="E726">
            <v>-977604.2</v>
          </cell>
          <cell r="F726">
            <v>-1000530.6</v>
          </cell>
          <cell r="G726">
            <v>-1023207.8</v>
          </cell>
          <cell r="H726">
            <v>-1045885</v>
          </cell>
        </row>
        <row r="727">
          <cell r="A727">
            <v>10057003</v>
          </cell>
          <cell r="B727" t="str">
            <v>ESCALATOR &amp; ELEVATOR FOR PATUMWAN</v>
          </cell>
          <cell r="C727" t="str">
            <v>ลิฟท์และบันไดเลื่อนของโรงแรม</v>
          </cell>
          <cell r="D727">
            <v>-4604463.55</v>
          </cell>
          <cell r="E727">
            <v>-4715038.3499999996</v>
          </cell>
          <cell r="F727">
            <v>-4825613.1500000004</v>
          </cell>
          <cell r="G727">
            <v>-4934986.05</v>
          </cell>
          <cell r="H727">
            <v>-5044358.95</v>
          </cell>
        </row>
        <row r="728">
          <cell r="A728">
            <v>10057004</v>
          </cell>
          <cell r="B728" t="str">
            <v>OTHER DIRECT EXPENSES FOR PATUMWAN (FINANCE)</v>
          </cell>
          <cell r="C728" t="str">
            <v>ค่าใช้จ่ายทางการเงินของโรงแรม</v>
          </cell>
          <cell r="D728">
            <v>-10040468.66</v>
          </cell>
          <cell r="E728">
            <v>-10281586.859999999</v>
          </cell>
          <cell r="F728">
            <v>-10522705.060000001</v>
          </cell>
          <cell r="G728">
            <v>-10761202.41</v>
          </cell>
          <cell r="H728">
            <v>-10999699.76</v>
          </cell>
        </row>
        <row r="729">
          <cell r="A729">
            <v>10057005</v>
          </cell>
          <cell r="B729" t="str">
            <v>LEASHOLD RIGHT  FOR PATUMWAN</v>
          </cell>
          <cell r="C729" t="str">
            <v>สิทธิสัญญาเช่าของโรงแรม</v>
          </cell>
          <cell r="D729">
            <v>-30159599.079999998</v>
          </cell>
          <cell r="E729">
            <v>-30883870</v>
          </cell>
          <cell r="F729">
            <v>-31608140.920000002</v>
          </cell>
          <cell r="G729">
            <v>-32324539.329999998</v>
          </cell>
          <cell r="H729">
            <v>-33040937.739999998</v>
          </cell>
        </row>
        <row r="730">
          <cell r="A730">
            <v>10057501</v>
          </cell>
          <cell r="B730" t="str">
            <v>A/D CONSTRUCTION FOR PODIUM</v>
          </cell>
          <cell r="C730" t="str">
            <v>ค่าเสื่อมราคาสะสม อาคารส่วนฐาน ที่ตีราคาเพิ่ม</v>
          </cell>
          <cell r="D730">
            <v>-1564750092.28</v>
          </cell>
          <cell r="E730">
            <v>-1602489720.0699999</v>
          </cell>
          <cell r="F730">
            <v>-1640229347.8599999</v>
          </cell>
          <cell r="G730">
            <v>-1677968975.6500001</v>
          </cell>
          <cell r="H730">
            <v>-1715708603.4400001</v>
          </cell>
        </row>
        <row r="731">
          <cell r="A731">
            <v>10057502</v>
          </cell>
          <cell r="B731" t="str">
            <v>A/D LEASHOLD RIGHT CU.</v>
          </cell>
          <cell r="C731" t="str">
            <v>ค่าเสื่อมราคาสะสม สิทธิสัญญาเช่าจากจุฬา ส่วนที่ตีราคาเพิ่ม</v>
          </cell>
          <cell r="D731">
            <v>-5498794.5599999996</v>
          </cell>
          <cell r="E731">
            <v>-5670631.8899999997</v>
          </cell>
          <cell r="F731">
            <v>-5842469.2199999997</v>
          </cell>
          <cell r="G731">
            <v>-6014306.5499999998</v>
          </cell>
          <cell r="H731">
            <v>-6186143.8799999999</v>
          </cell>
        </row>
        <row r="732">
          <cell r="A732">
            <v>10057503</v>
          </cell>
          <cell r="B732" t="str">
            <v>A/D LEASHOLD RIGHT CU.(2)</v>
          </cell>
          <cell r="C732" t="str">
            <v>ค่าเสื่อมราคาสะสม-สิทธิการเช่าจากจุฬา ส่วนที่ตีราคาเพิ่ม(2)</v>
          </cell>
          <cell r="D732">
            <v>-126039320.84999999</v>
          </cell>
          <cell r="E732">
            <v>-128667586.02</v>
          </cell>
          <cell r="F732">
            <v>-131295851.19</v>
          </cell>
          <cell r="G732">
            <v>-133924116.36</v>
          </cell>
          <cell r="H732">
            <v>-136552381.53</v>
          </cell>
        </row>
        <row r="733">
          <cell r="A733">
            <v>10057504</v>
          </cell>
          <cell r="B733" t="str">
            <v>A/D CONSTRUCTION FOR PODIUM (2)</v>
          </cell>
          <cell r="C733" t="str">
            <v>ค่าเสื่อมราคาสะสม-อาคารและสิ่งปลูกสร้าง (2)</v>
          </cell>
          <cell r="D733">
            <v>-762288992.65999997</v>
          </cell>
          <cell r="E733">
            <v>-774851588.29999995</v>
          </cell>
          <cell r="F733">
            <v>-787414183.94000006</v>
          </cell>
          <cell r="G733">
            <v>-799976779.58000004</v>
          </cell>
          <cell r="H733">
            <v>-812539375.22000003</v>
          </cell>
        </row>
        <row r="734">
          <cell r="A734">
            <v>10057505</v>
          </cell>
          <cell r="B734" t="str">
            <v>A/D CONSTRUCTION FOR PPB (2)</v>
          </cell>
          <cell r="C734" t="str">
            <v>ค่าเสื่อมราคาสะสม-ส่วนของโรงแรมปทุมวันปริ๊นเซส (2)</v>
          </cell>
          <cell r="D734">
            <v>-209075407.97</v>
          </cell>
          <cell r="E734">
            <v>-212520990.71000001</v>
          </cell>
          <cell r="F734">
            <v>-215966573.44999999</v>
          </cell>
          <cell r="G734">
            <v>-219412156.19</v>
          </cell>
          <cell r="H734">
            <v>-222857738.93000001</v>
          </cell>
        </row>
        <row r="735">
          <cell r="A735">
            <v>10058501</v>
          </cell>
          <cell r="B735" t="str">
            <v>A/D VEHICLES FROM FINANCING LEASE</v>
          </cell>
          <cell r="C735" t="str">
            <v>ค่าเสื่อมราคาสะสม ยานพาหนะตามสัญญาเช่าการเงิน</v>
          </cell>
          <cell r="D735">
            <v>-8961770.7300000004</v>
          </cell>
          <cell r="E735">
            <v>-9904062.9600000009</v>
          </cell>
          <cell r="F735">
            <v>-10846355.189999999</v>
          </cell>
          <cell r="G735">
            <v>-11788647.42</v>
          </cell>
          <cell r="H735">
            <v>-12730939.65</v>
          </cell>
        </row>
        <row r="736">
          <cell r="A736">
            <v>10059001</v>
          </cell>
          <cell r="B736" t="str">
            <v>A/D OTHER FIXED ASSETS</v>
          </cell>
          <cell r="C736" t="str">
            <v>ค่าเสื่อมราคาสะสมสินทรัพย์ถาวรอื่นๆ</v>
          </cell>
          <cell r="D736">
            <v>-646181.99</v>
          </cell>
          <cell r="E736">
            <v>-680645.93</v>
          </cell>
          <cell r="F736">
            <v>-713071.21</v>
          </cell>
          <cell r="G736">
            <v>-744054.89</v>
          </cell>
          <cell r="H736">
            <v>-774627.23</v>
          </cell>
        </row>
        <row r="737">
          <cell r="A737">
            <v>10059002</v>
          </cell>
          <cell r="B737" t="str">
            <v>A/D DREDGING-WORK</v>
          </cell>
          <cell r="C737" t="str">
            <v xml:space="preserve"> 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</row>
        <row r="738">
          <cell r="A738">
            <v>10059003</v>
          </cell>
          <cell r="B738" t="str">
            <v>A/D SILO BINS</v>
          </cell>
          <cell r="C738" t="str">
            <v xml:space="preserve"> 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</row>
        <row r="739">
          <cell r="A739">
            <v>10059004</v>
          </cell>
          <cell r="B739" t="str">
            <v>A/D FLAT STORAGE NO.1</v>
          </cell>
          <cell r="C739" t="str">
            <v xml:space="preserve"> 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</row>
        <row r="740">
          <cell r="A740">
            <v>10059005</v>
          </cell>
          <cell r="B740" t="str">
            <v>A/D FLAT STORAGE NO.2</v>
          </cell>
          <cell r="C740" t="str">
            <v xml:space="preserve"> 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</row>
        <row r="741">
          <cell r="A741">
            <v>10059006</v>
          </cell>
          <cell r="B741" t="str">
            <v>A/D MACHINE TOWER</v>
          </cell>
          <cell r="C741" t="str">
            <v xml:space="preserve"> 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</row>
        <row r="742">
          <cell r="A742">
            <v>10059007</v>
          </cell>
          <cell r="B742" t="str">
            <v>A/D JETTY &amp; PLATFORM</v>
          </cell>
          <cell r="C742" t="str">
            <v xml:space="preserve"> 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</row>
        <row r="743">
          <cell r="A743">
            <v>10059008</v>
          </cell>
          <cell r="B743" t="str">
            <v>A/D TRUSS BRIDGE</v>
          </cell>
          <cell r="C743" t="str">
            <v xml:space="preserve"> 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</row>
        <row r="744">
          <cell r="A744">
            <v>10059009</v>
          </cell>
          <cell r="B744" t="str">
            <v>A/D STEEL TOWER</v>
          </cell>
          <cell r="C744" t="str">
            <v xml:space="preserve"> 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</row>
        <row r="745">
          <cell r="A745">
            <v>10059010</v>
          </cell>
          <cell r="B745" t="str">
            <v>A/D FENDERS</v>
          </cell>
          <cell r="C745" t="str">
            <v xml:space="preserve"> 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</row>
        <row r="746">
          <cell r="A746">
            <v>10059011</v>
          </cell>
          <cell r="B746" t="str">
            <v>A/D WEIGHT STATION</v>
          </cell>
          <cell r="C746" t="str">
            <v xml:space="preserve"> 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</row>
        <row r="747">
          <cell r="A747">
            <v>10059012</v>
          </cell>
          <cell r="B747" t="str">
            <v>A/D ROAD PAVEMENT &amp; DRAINAGE</v>
          </cell>
          <cell r="C747" t="str">
            <v xml:space="preserve"> 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</row>
        <row r="748">
          <cell r="A748">
            <v>10059013</v>
          </cell>
          <cell r="B748" t="str">
            <v>A/D FENCE</v>
          </cell>
          <cell r="C748" t="str">
            <v xml:space="preserve"> 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</row>
        <row r="749">
          <cell r="A749">
            <v>10059014</v>
          </cell>
          <cell r="B749" t="str">
            <v>A/D TILTER HOUSE</v>
          </cell>
          <cell r="C749" t="str">
            <v xml:space="preserve"> 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</row>
        <row r="750">
          <cell r="A750">
            <v>10059015</v>
          </cell>
          <cell r="B750" t="str">
            <v>A/D CAR PARKING</v>
          </cell>
          <cell r="C750" t="str">
            <v xml:space="preserve"> 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</row>
        <row r="751">
          <cell r="A751">
            <v>10059016</v>
          </cell>
          <cell r="B751" t="str">
            <v>A/D BOAT LANDING</v>
          </cell>
          <cell r="C751" t="str">
            <v xml:space="preserve"> 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</row>
        <row r="752">
          <cell r="A752">
            <v>10059017</v>
          </cell>
          <cell r="B752" t="str">
            <v>A/D PIPELINE</v>
          </cell>
          <cell r="C752" t="str">
            <v xml:space="preserve"> 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</row>
        <row r="753">
          <cell r="A753">
            <v>10059018</v>
          </cell>
          <cell r="B753" t="str">
            <v>A/D TRUCK TILTER</v>
          </cell>
          <cell r="C753" t="str">
            <v xml:space="preserve"> 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</row>
        <row r="754">
          <cell r="A754">
            <v>10059019</v>
          </cell>
          <cell r="B754" t="str">
            <v>A/D OTHERS-CONSTRUCTIONS</v>
          </cell>
          <cell r="C754" t="str">
            <v xml:space="preserve"> 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</row>
        <row r="755">
          <cell r="A755">
            <v>10059020</v>
          </cell>
          <cell r="B755" t="str">
            <v>A/D SILO &amp; FLAT NO.1</v>
          </cell>
          <cell r="C755" t="str">
            <v xml:space="preserve"> 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</row>
        <row r="756">
          <cell r="A756">
            <v>10059021</v>
          </cell>
          <cell r="B756" t="str">
            <v>A/D SILO &amp; FLAT NO.2</v>
          </cell>
          <cell r="C756" t="str">
            <v xml:space="preserve"> 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</row>
        <row r="757">
          <cell r="A757">
            <v>10059022</v>
          </cell>
          <cell r="B757" t="str">
            <v>A/D LOADING TOWER EQUIPMENT</v>
          </cell>
          <cell r="C757" t="str">
            <v xml:space="preserve"> 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</row>
        <row r="758">
          <cell r="A758">
            <v>10059023</v>
          </cell>
          <cell r="B758" t="str">
            <v>A/D CONVEYOR BELT</v>
          </cell>
          <cell r="C758" t="str">
            <v xml:space="preserve"> 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</row>
        <row r="759">
          <cell r="A759">
            <v>10059024</v>
          </cell>
          <cell r="B759" t="str">
            <v>A/D ELECTRICAL EQUIPMENT</v>
          </cell>
          <cell r="C759" t="str">
            <v xml:space="preserve"> 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</row>
        <row r="760">
          <cell r="A760">
            <v>10059025</v>
          </cell>
          <cell r="B760" t="str">
            <v>A/D DUST FILTER</v>
          </cell>
          <cell r="C760" t="str">
            <v xml:space="preserve"> 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</row>
        <row r="761">
          <cell r="A761">
            <v>10059026</v>
          </cell>
          <cell r="B761" t="str">
            <v>A/D AUTOMAN COMPRESSOR</v>
          </cell>
          <cell r="C761" t="str">
            <v xml:space="preserve"> 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</row>
        <row r="762">
          <cell r="A762">
            <v>10059027</v>
          </cell>
          <cell r="B762" t="str">
            <v>A/D WEIGHTING SCALE</v>
          </cell>
          <cell r="C762" t="str">
            <v xml:space="preserve"> 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</row>
        <row r="763">
          <cell r="A763">
            <v>10059028</v>
          </cell>
          <cell r="B763" t="str">
            <v>A/D OTHERS MACHINERIES</v>
          </cell>
          <cell r="C763" t="str">
            <v xml:space="preserve"> 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</row>
        <row r="764">
          <cell r="A764">
            <v>10059029</v>
          </cell>
          <cell r="B764" t="str">
            <v>A/D OPERATING VEHICLES</v>
          </cell>
          <cell r="C764" t="str">
            <v xml:space="preserve"> 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</row>
        <row r="765">
          <cell r="A765">
            <v>10059030</v>
          </cell>
          <cell r="B765" t="str">
            <v>A/D BOAT</v>
          </cell>
          <cell r="C765" t="str">
            <v xml:space="preserve"> 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</row>
        <row r="766">
          <cell r="A766">
            <v>10059031</v>
          </cell>
          <cell r="B766" t="str">
            <v>A/D WORKSHOP EQUIPMENT</v>
          </cell>
          <cell r="C766" t="str">
            <v xml:space="preserve"> 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</row>
        <row r="767">
          <cell r="A767">
            <v>10059032</v>
          </cell>
          <cell r="B767" t="str">
            <v>A/D OFFICE EQUIPMENT</v>
          </cell>
          <cell r="C767" t="str">
            <v xml:space="preserve"> </v>
          </cell>
          <cell r="D767">
            <v>0</v>
          </cell>
          <cell r="E767">
            <v>0</v>
          </cell>
          <cell r="F767">
            <v>0</v>
          </cell>
          <cell r="G767">
            <v>0</v>
          </cell>
          <cell r="H767">
            <v>0</v>
          </cell>
        </row>
        <row r="768">
          <cell r="A768">
            <v>10059033</v>
          </cell>
          <cell r="B768" t="str">
            <v>A/D FURNITURE &amp; FIXTURE</v>
          </cell>
          <cell r="C768" t="str">
            <v xml:space="preserve"> 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</row>
        <row r="769">
          <cell r="A769">
            <v>10059034</v>
          </cell>
          <cell r="B769" t="str">
            <v>A/D SECURITY EQUIPMENT</v>
          </cell>
          <cell r="C769" t="str">
            <v xml:space="preserve"> 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</row>
        <row r="770">
          <cell r="A770">
            <v>10061001</v>
          </cell>
          <cell r="B770" t="str">
            <v>PRE-OPERATING EXPENSES</v>
          </cell>
          <cell r="C770" t="str">
            <v>ค่าใช้จ่ายก่อนการดำเนินงาน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</row>
        <row r="771">
          <cell r="A771">
            <v>10062001</v>
          </cell>
          <cell r="B771" t="str">
            <v>ORGANIZATION EXPENSES</v>
          </cell>
          <cell r="C771" t="str">
            <v>ค่าใช้จ่ายในการจัดตั้งบริษัท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</row>
        <row r="772">
          <cell r="A772">
            <v>10062002</v>
          </cell>
          <cell r="B772" t="str">
            <v>EXP. FOR INCREASE IN SHARE CAPITAL</v>
          </cell>
          <cell r="C772" t="str">
            <v>ค่าใช้จ่ายในการเพิ่มทุน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</row>
        <row r="773">
          <cell r="A773">
            <v>10062003</v>
          </cell>
          <cell r="B773" t="str">
            <v>UNDERWRITING FEE NEW COMMON SHARES</v>
          </cell>
          <cell r="C773" t="str">
            <v>ค่าธรรมเนียมจัดจำหน่ายและรับประกันจำหน่ายหุ้นสามัญเพิ่มทุน</v>
          </cell>
          <cell r="D773">
            <v>50242449.600000001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</row>
        <row r="774">
          <cell r="A774">
            <v>10063001</v>
          </cell>
          <cell r="B774" t="str">
            <v>LEASEHOLD RIGHT-CU.LAND</v>
          </cell>
          <cell r="C774" t="str">
            <v>ค่าสิทธิการเช่า-ท่ีดินจุฬา</v>
          </cell>
          <cell r="D774">
            <v>893850000</v>
          </cell>
          <cell r="E774">
            <v>893850000</v>
          </cell>
          <cell r="F774">
            <v>3412586275</v>
          </cell>
          <cell r="G774">
            <v>3412586275</v>
          </cell>
          <cell r="H774">
            <v>3412586275</v>
          </cell>
        </row>
        <row r="775">
          <cell r="A775">
            <v>10063002</v>
          </cell>
          <cell r="B775" t="str">
            <v>LEASEHOLD RIGHT-CU.TRANSFOMER</v>
          </cell>
          <cell r="C775" t="str">
            <v>ค่าสิทธิการเช่า-หม้อแปลงไฟฟ้า-จุฬา</v>
          </cell>
          <cell r="D775">
            <v>1870000</v>
          </cell>
          <cell r="E775">
            <v>1870000</v>
          </cell>
          <cell r="F775">
            <v>1870000</v>
          </cell>
          <cell r="G775">
            <v>1870000</v>
          </cell>
          <cell r="H775">
            <v>1870000</v>
          </cell>
        </row>
        <row r="776">
          <cell r="A776">
            <v>10063003</v>
          </cell>
          <cell r="B776" t="str">
            <v>LEASEHOLD RIGHT-CU.ESCALATOR</v>
          </cell>
          <cell r="C776" t="str">
            <v>ค่าสิทธิการเช่า-บันไดเลื่อน-จุฬา</v>
          </cell>
          <cell r="D776">
            <v>5500000</v>
          </cell>
          <cell r="E776">
            <v>5500000</v>
          </cell>
          <cell r="F776">
            <v>5500000</v>
          </cell>
          <cell r="G776">
            <v>5500000</v>
          </cell>
          <cell r="H776">
            <v>5500000</v>
          </cell>
        </row>
        <row r="777">
          <cell r="A777">
            <v>10063004</v>
          </cell>
          <cell r="B777" t="str">
            <v>LEASEHOLD RIGHT-CU.SOI 12</v>
          </cell>
          <cell r="C777" t="str">
            <v>สัญญาเช่าที่ดินจุฬา ซอย 12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</row>
        <row r="778">
          <cell r="A778">
            <v>10064001</v>
          </cell>
          <cell r="B778" t="str">
            <v>INTANGIBLE ASSETS</v>
          </cell>
          <cell r="C778" t="str">
            <v>สินทรัพย์ไม่มีตัวตน</v>
          </cell>
          <cell r="D778">
            <v>9468794.0199999996</v>
          </cell>
          <cell r="E778">
            <v>9681951.4499999993</v>
          </cell>
          <cell r="F778">
            <v>10172552.119999999</v>
          </cell>
          <cell r="G778">
            <v>10929331.4</v>
          </cell>
          <cell r="H778">
            <v>11321432.6</v>
          </cell>
        </row>
        <row r="779">
          <cell r="A779">
            <v>10064002</v>
          </cell>
          <cell r="B779" t="str">
            <v>WALKY TALKY FEE</v>
          </cell>
          <cell r="C779" t="str">
            <v>ค่าบริการวิทยุมือถือ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</row>
        <row r="780">
          <cell r="A780">
            <v>10064003</v>
          </cell>
          <cell r="B780" t="str">
            <v>GOODWILL-ROH</v>
          </cell>
          <cell r="C780" t="str">
            <v>ค่าความนิยม-โรงแรมรอยัลออคิด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</row>
        <row r="781">
          <cell r="A781">
            <v>10064004</v>
          </cell>
          <cell r="B781" t="str">
            <v>GOODWILL- BIHC</v>
          </cell>
          <cell r="C781" t="str">
            <v>ค่าความนิยม - บจ.สยามพิวรรธน์</v>
          </cell>
          <cell r="D781">
            <v>79200817.420000002</v>
          </cell>
          <cell r="E781">
            <v>75545395.060000002</v>
          </cell>
          <cell r="F781">
            <v>71889972.700000003</v>
          </cell>
          <cell r="G781">
            <v>68234550.340000004</v>
          </cell>
          <cell r="H781">
            <v>64579127.979999997</v>
          </cell>
        </row>
        <row r="782">
          <cell r="A782">
            <v>10064005</v>
          </cell>
          <cell r="B782" t="str">
            <v>NAGATIVE GOODWILL-MBK RESORTS</v>
          </cell>
          <cell r="C782" t="str">
            <v>ค่าความนิยมติดลบ-บมจ.เอ็มบีเค รีสอร์ท</v>
          </cell>
          <cell r="D782">
            <v>-13707261.66</v>
          </cell>
          <cell r="E782">
            <v>-13102529.550000001</v>
          </cell>
          <cell r="F782">
            <v>-12497797.439999999</v>
          </cell>
          <cell r="G782">
            <v>-11893065.33</v>
          </cell>
          <cell r="H782">
            <v>-11288333.220000001</v>
          </cell>
        </row>
        <row r="783">
          <cell r="A783">
            <v>10064006</v>
          </cell>
          <cell r="B783" t="str">
            <v>GOODWILL - PLAN ESTATE CO.LTD.</v>
          </cell>
          <cell r="C783" t="str">
            <v>ค่าความนิยม - บจ. แปลน เอสเตท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</row>
        <row r="784">
          <cell r="A784">
            <v>10064007</v>
          </cell>
          <cell r="B784" t="str">
            <v>GOODWILL - MBK PREMIUM CO.,LTD.(T S D LEASING)</v>
          </cell>
          <cell r="C784" t="str">
            <v>ค่าความนิยม  บจ. เอ็มบีเค พรีเมียม (ที เอส ดี ลิสซ่ิง)</v>
          </cell>
          <cell r="D784">
            <v>-928923.26</v>
          </cell>
          <cell r="E784">
            <v>-727113.68</v>
          </cell>
          <cell r="F784">
            <v>-525304.1</v>
          </cell>
          <cell r="G784">
            <v>-323494.52</v>
          </cell>
          <cell r="H784">
            <v>-121684.94</v>
          </cell>
        </row>
        <row r="785">
          <cell r="A785">
            <v>10071001</v>
          </cell>
          <cell r="B785" t="str">
            <v>ACC. AMORTIZATION PRE-OPERATING EXP.</v>
          </cell>
          <cell r="C785" t="str">
            <v>ค่าใช้จ่ายก่อนการดำเนินการตัดจ่ายสะสม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</row>
        <row r="786">
          <cell r="A786">
            <v>10072001</v>
          </cell>
          <cell r="B786" t="str">
            <v>ACC. AMORTIZATION-ORGANIZATION EXP.</v>
          </cell>
          <cell r="C786" t="str">
            <v>ค่าใช้จ่ายในการจัดต้ังบริษัทตัดจ่ายสะสม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</row>
        <row r="787">
          <cell r="A787">
            <v>10072002</v>
          </cell>
          <cell r="B787" t="str">
            <v>ACC. AMORTIZATION-EXP. FOR INCREASE CAPITAL</v>
          </cell>
          <cell r="C787" t="str">
            <v>ค่าใช้จ่ายในการเพิ่มทุนตัดจ่ายสะสม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</row>
        <row r="788">
          <cell r="A788">
            <v>10072003</v>
          </cell>
          <cell r="B788" t="str">
            <v>ACC. AMORT UNDERWRITING FEE NEW COMMON SHARES</v>
          </cell>
          <cell r="C788" t="str">
            <v>ตัดจำหน่ายค่าธรรมเนียมการจัดจำหน่ายและประกันการจัดจำหน่าย</v>
          </cell>
          <cell r="D788">
            <v>-50242449.600000001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</row>
        <row r="789">
          <cell r="A789">
            <v>10072004</v>
          </cell>
          <cell r="B789" t="str">
            <v>ACC. AMORTIZATION-WALKY TALKY FEE</v>
          </cell>
          <cell r="C789" t="str">
            <v>ค่าใช้จ่ายในการตัดจำหน่ายค่าวิทยุสื่อสาร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</row>
        <row r="790">
          <cell r="A790">
            <v>10073001</v>
          </cell>
          <cell r="B790" t="str">
            <v>ACC. AMORTIZATION-LEASEHOLD FOR LAND</v>
          </cell>
          <cell r="C790" t="str">
            <v>ค่าสิทธิการเช่าท่ีดินจุฬาตัดจ่ายสะสม</v>
          </cell>
          <cell r="D790">
            <v>-602183333.34000003</v>
          </cell>
          <cell r="E790">
            <v>-614683333.35000002</v>
          </cell>
          <cell r="F790">
            <v>-627183333.36000001</v>
          </cell>
          <cell r="G790">
            <v>-639683333.37</v>
          </cell>
          <cell r="H790">
            <v>-652183333.34000003</v>
          </cell>
        </row>
        <row r="791">
          <cell r="A791">
            <v>10073002</v>
          </cell>
          <cell r="B791" t="str">
            <v>ACC. AMORTIZATION-LEASEHOLD FOR TRANSFORMER</v>
          </cell>
          <cell r="C791" t="str">
            <v>ค่าสิทธิการเช่าหม้อแปลงไฟฟ้าตัดจ่ายสะสม</v>
          </cell>
          <cell r="D791">
            <v>-1460937.5</v>
          </cell>
          <cell r="E791">
            <v>-1478468.75</v>
          </cell>
          <cell r="F791">
            <v>-1496000</v>
          </cell>
          <cell r="G791">
            <v>-1513531.25</v>
          </cell>
          <cell r="H791">
            <v>-1531062.5</v>
          </cell>
        </row>
        <row r="792">
          <cell r="A792">
            <v>10073003</v>
          </cell>
          <cell r="B792" t="str">
            <v>ACC. AMORTIZATION-LEASEHOLD FOR ESCALATOR</v>
          </cell>
          <cell r="C792" t="str">
            <v>ค่าสิทธิการเช่าบันไดเลื่อนจุฬาตัดจ่ายสะสม</v>
          </cell>
          <cell r="D792">
            <v>-4296875</v>
          </cell>
          <cell r="E792">
            <v>-4348437.5</v>
          </cell>
          <cell r="F792">
            <v>-4400000</v>
          </cell>
          <cell r="G792">
            <v>-4451562.5</v>
          </cell>
          <cell r="H792">
            <v>-4503125</v>
          </cell>
        </row>
        <row r="793">
          <cell r="A793">
            <v>10074001</v>
          </cell>
          <cell r="B793" t="str">
            <v>INTANGIBLE ASSETS</v>
          </cell>
          <cell r="C793" t="str">
            <v>สินทรัพย์ไม่มีตัวตน</v>
          </cell>
          <cell r="D793">
            <v>-4884963.68</v>
          </cell>
          <cell r="E793">
            <v>-5344540.6500000004</v>
          </cell>
          <cell r="F793">
            <v>-5830465.3499999996</v>
          </cell>
          <cell r="G793">
            <v>-6340211.7199999997</v>
          </cell>
          <cell r="H793">
            <v>-6873129.46</v>
          </cell>
        </row>
        <row r="794">
          <cell r="A794">
            <v>10081002</v>
          </cell>
          <cell r="B794" t="str">
            <v>DEFICIT RESERVE FOR CASH AT BANK LOSS</v>
          </cell>
          <cell r="C794" t="str">
            <v>สำรองเงินสูญหาย-เงินฝากธนาคาร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</row>
        <row r="795">
          <cell r="A795">
            <v>10082001</v>
          </cell>
          <cell r="B795" t="str">
            <v>DEFICIT RESERVE FOR A/R FOR LAND TAX</v>
          </cell>
          <cell r="C795" t="str">
            <v>สำรองหนี้สงสัยจะสูญ-ลูกหนี้ค่าภาษีโรงเรือน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</row>
        <row r="796">
          <cell r="A796">
            <v>10082002</v>
          </cell>
          <cell r="B796" t="str">
            <v>DEFICIT RESERVE FOR A/R FOR OTHER EXP.</v>
          </cell>
          <cell r="C796" t="str">
            <v>สำรองหนี้สงสัยจะสูญ-ลูกหนี้อื่นๆ</v>
          </cell>
          <cell r="D796">
            <v>-580767.43000000005</v>
          </cell>
          <cell r="E796">
            <v>-580767.43000000005</v>
          </cell>
          <cell r="F796">
            <v>-580767.43000000005</v>
          </cell>
          <cell r="G796">
            <v>-580767.43000000005</v>
          </cell>
          <cell r="H796">
            <v>-580767.43000000005</v>
          </cell>
        </row>
        <row r="797">
          <cell r="A797">
            <v>10082003</v>
          </cell>
          <cell r="B797" t="str">
            <v>DEFICIT RESERVE FOR A/R RENTAL</v>
          </cell>
          <cell r="C797" t="str">
            <v>สำรองหนี้สงสัยจะสูญ - ค่าเช่า</v>
          </cell>
          <cell r="D797">
            <v>-4961757.34</v>
          </cell>
          <cell r="E797">
            <v>-4961757.34</v>
          </cell>
          <cell r="F797">
            <v>-4961757.34</v>
          </cell>
          <cell r="G797">
            <v>-4961757.34</v>
          </cell>
          <cell r="H797">
            <v>-4961757.34</v>
          </cell>
        </row>
        <row r="798">
          <cell r="A798">
            <v>10082004</v>
          </cell>
          <cell r="B798" t="str">
            <v>DEFICIT RESERVE FOR A/R MGT FEE</v>
          </cell>
          <cell r="C798" t="str">
            <v>สำรองหนี้สงสัยจะสูญ - ลูกหนี้ค่าบริการ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</row>
        <row r="799">
          <cell r="A799">
            <v>10082005</v>
          </cell>
          <cell r="B799" t="str">
            <v>DEFICIT RESERVE FOR A/R REIM WATER</v>
          </cell>
          <cell r="C799" t="str">
            <v>สำรองหนี้สงสัยจะสูญ - ลูกหนี้ค่าน้ำประปา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</row>
        <row r="800">
          <cell r="A800">
            <v>10082006</v>
          </cell>
          <cell r="B800" t="str">
            <v>DEFICIT RESERVE FOR A/R REIM TELEPHONE</v>
          </cell>
          <cell r="C800" t="str">
            <v>สำรองหนี้สงสัยจะสูญ - ลูกหนี้ค่าโทรศัพท์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</row>
        <row r="801">
          <cell r="A801">
            <v>10082007</v>
          </cell>
          <cell r="B801" t="str">
            <v>DEFICIT RESERVE FOR A/R REIM ELECTRICAL</v>
          </cell>
          <cell r="C801" t="str">
            <v>สำรองหนี้สงสัยจะสูญ - ลูกหนี้ค่าไฟฟ้า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</row>
        <row r="802">
          <cell r="A802">
            <v>10082090</v>
          </cell>
          <cell r="B802" t="str">
            <v>DEFICIT RESERVE FOR - (HK.KITCHEN)</v>
          </cell>
          <cell r="C802" t="str">
            <v>สำรองหนี้สงสัยจะสูญ - อื่น ๆ (HK.KITCHEN)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</row>
        <row r="803">
          <cell r="A803">
            <v>10082091</v>
          </cell>
          <cell r="B803" t="str">
            <v>DEFICIT RESERVE FOR A/R PUBLIC AUCTION ASSETS</v>
          </cell>
          <cell r="C803" t="str">
            <v>สำรองหนี้สงสัยจะสูญ ลูกหนี้ ปรส.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</row>
        <row r="804">
          <cell r="A804">
            <v>10083101</v>
          </cell>
          <cell r="B804" t="str">
            <v>DEFICIT RESERVE FOR SVA-SHIPPING</v>
          </cell>
          <cell r="C804" t="str">
            <v>สำรองหนี้สงสัยจะสูญเงินกู้-บ.เอส.วี.เอ การเดินเรือ จก.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</row>
        <row r="805">
          <cell r="A805">
            <v>10083106</v>
          </cell>
          <cell r="B805" t="str">
            <v>DEFICIT RESERVE FOR SRIRACHA SILO</v>
          </cell>
          <cell r="C805" t="str">
            <v>สำรองหนี้สงสัยจะสูญเงินกู้ - บ.ศรีราชาไซโล จก.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</row>
        <row r="806">
          <cell r="A806">
            <v>10083501</v>
          </cell>
          <cell r="B806" t="str">
            <v>DEFICIT RESERVE FOR MBK-UOKUNI</v>
          </cell>
          <cell r="C806" t="str">
            <v>สำรองหนี้สงสัยจะสูญเงินกู้-บริษัท มาบุญครองอูโอคูนิ จำกัด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</row>
        <row r="807">
          <cell r="A807">
            <v>10083502</v>
          </cell>
          <cell r="B807" t="str">
            <v>DEFICIT RESERVE FOR GOLDEN CLAW PRAWN</v>
          </cell>
          <cell r="C807" t="str">
            <v>สำรองหนี้สงสัยจะสูญเงินกู้-บริษัทกุ้งก้ามทอง จำกัด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</row>
        <row r="808">
          <cell r="A808">
            <v>10083601</v>
          </cell>
          <cell r="B808" t="str">
            <v>DEFICIT RESERVE FOR CHIN SENG RICE MILL</v>
          </cell>
          <cell r="C808" t="str">
            <v>สำรองหนี้สงสัยจะสูญ-บริษัท โรงสีไฟจีนเสง จำกัด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</row>
        <row r="809">
          <cell r="A809">
            <v>10083604</v>
          </cell>
          <cell r="B809" t="str">
            <v>DEFICIT RESERVE FOR MBK-FAST FOOD</v>
          </cell>
          <cell r="C809" t="str">
            <v>สำรองหนี้สงสัยจะสูญ-บริษัท มาบุญครองฟ้าสฟู้ดส์ จำกัด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</row>
        <row r="810">
          <cell r="A810">
            <v>10083605</v>
          </cell>
          <cell r="B810" t="str">
            <v>DEFICIT RESERVE FOR MBK-UOKUNI</v>
          </cell>
          <cell r="C810" t="str">
            <v>สำรองหนี้สงสัยจะสูญ-บริษัท มาบุญครองอูโอคูนิ จำกัด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</row>
        <row r="811">
          <cell r="A811">
            <v>10083616</v>
          </cell>
          <cell r="B811" t="str">
            <v>DEFICIT RESERVE FOR MBK-MARBLE</v>
          </cell>
          <cell r="C811" t="str">
            <v>สำรองหนี้สงสัยจะสูญ-บ.มาบุญครองหินอ่อน จก.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</row>
        <row r="812">
          <cell r="A812">
            <v>10084101</v>
          </cell>
          <cell r="B812" t="str">
            <v>D/R SVA-SHIPPING</v>
          </cell>
          <cell r="C812" t="str">
            <v>สำรองหนี้สงสัยจะสูญเงินลงทุนระยะยาว-บ.เอส.วี.เอ.การเดินเรือ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</row>
        <row r="813">
          <cell r="A813">
            <v>10084102</v>
          </cell>
          <cell r="B813" t="str">
            <v>D/R MBK-TRADING</v>
          </cell>
          <cell r="C813" t="str">
            <v>สำรองหนี้สงสัยจะสูญเงินลงทุนระยะยาว-บ.มาบุญครองเทรดดิ้ง จก.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</row>
        <row r="814">
          <cell r="A814">
            <v>10084106</v>
          </cell>
          <cell r="B814" t="str">
            <v>D/R SRIRACHA SILO</v>
          </cell>
          <cell r="C814" t="str">
            <v>สำรองหนี้สงสัยจะสูญเงินลงทุนระยะยาว - บ.ศรีราชาไซโล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</row>
        <row r="815">
          <cell r="A815">
            <v>10084201</v>
          </cell>
          <cell r="B815" t="str">
            <v>D/R THAI TOSHIBA</v>
          </cell>
          <cell r="C815" t="str">
            <v>สำรองหนี้สงสัยจะสูญเงินลงทุนระยะยาว-บ.โตชิบาฟลูออเรสเซนต์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</row>
        <row r="816">
          <cell r="A816">
            <v>10084203</v>
          </cell>
          <cell r="B816" t="str">
            <v>D/R TOKYU DEPT. STORE</v>
          </cell>
          <cell r="C816" t="str">
            <v>สำรองหนี้สงสัยจะสูญเงินลงทุนระยะยาว-บ.ห้างสรรพสินค้าโตคิว จก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</row>
        <row r="817">
          <cell r="A817">
            <v>10084204</v>
          </cell>
          <cell r="B817" t="str">
            <v>D/R THAI OFFSHORE PETROLEAM (PSA.CO.)</v>
          </cell>
          <cell r="C817" t="str">
            <v>สำรองหนี้สงสัยจะสูญเงินลงทุนระยะยาว-บ.ไทยออฟชอร์ปิโตรเลียม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</row>
        <row r="818">
          <cell r="A818">
            <v>10084205</v>
          </cell>
          <cell r="B818" t="str">
            <v>D/R MBK-SHOPPING ARCADE</v>
          </cell>
          <cell r="C818" t="str">
            <v>สำรองหนี้สงสัยจะสูญเงินลงทุนระยะยาว-บ.มาบุญครองชอปป้ิงอาเขต</v>
          </cell>
          <cell r="D818">
            <v>0</v>
          </cell>
          <cell r="E818">
            <v>0</v>
          </cell>
          <cell r="F818">
            <v>0</v>
          </cell>
          <cell r="G818">
            <v>0</v>
          </cell>
          <cell r="H818">
            <v>0</v>
          </cell>
        </row>
        <row r="819">
          <cell r="A819">
            <v>10084206</v>
          </cell>
          <cell r="B819" t="str">
            <v>D/R MBK-PROPERTY</v>
          </cell>
          <cell r="C819" t="str">
            <v>สำรองหนี้สงสัยจะสูญเงินลงทุนระยะยาว-บ.มาบุญครองพร็อพเพอร์ต้ี</v>
          </cell>
          <cell r="D819">
            <v>0</v>
          </cell>
          <cell r="E819">
            <v>0</v>
          </cell>
          <cell r="F819">
            <v>0</v>
          </cell>
          <cell r="G819">
            <v>0</v>
          </cell>
          <cell r="H819">
            <v>0</v>
          </cell>
        </row>
        <row r="820">
          <cell r="A820">
            <v>10084207</v>
          </cell>
          <cell r="B820" t="str">
            <v>D/R SUPER SEED</v>
          </cell>
          <cell r="C820" t="str">
            <v>สำรองหนี้สงสัยจะสูญเงินลงทุนระยะยาว-บ.ซุปเปอร์ซีด จก.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</row>
        <row r="821">
          <cell r="A821">
            <v>10084208</v>
          </cell>
          <cell r="B821" t="str">
            <v>D/R MBK-UOKUNI</v>
          </cell>
          <cell r="C821" t="str">
            <v>สำรองหนี้สงสัยจะสูญเงินลงทุนระยะยาว-บ.มาบุญครองอูโอคูนิ จก.</v>
          </cell>
          <cell r="D821">
            <v>0</v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</row>
        <row r="822">
          <cell r="A822">
            <v>10084209</v>
          </cell>
          <cell r="B822" t="str">
            <v>D/R GOLDEN CLAW PRAWN</v>
          </cell>
          <cell r="C822" t="str">
            <v>สำรองหนี้สงสัยจะสูญเงินลงทุนระยะยาว-บ.กุ้งก้ามทอง จก.</v>
          </cell>
          <cell r="D822">
            <v>0</v>
          </cell>
          <cell r="E822">
            <v>0</v>
          </cell>
          <cell r="F822">
            <v>0</v>
          </cell>
          <cell r="G822">
            <v>0</v>
          </cell>
          <cell r="H822">
            <v>0</v>
          </cell>
        </row>
        <row r="823">
          <cell r="A823">
            <v>10084299</v>
          </cell>
          <cell r="B823" t="str">
            <v>D/R OTHERS</v>
          </cell>
          <cell r="C823" t="str">
            <v>สำรองหนี้สงสัยจะสูญเงินลงทุนระยะยาว-บริษัทอื่นๆ</v>
          </cell>
          <cell r="D823">
            <v>0</v>
          </cell>
          <cell r="E823">
            <v>0</v>
          </cell>
          <cell r="F823">
            <v>0</v>
          </cell>
          <cell r="G823">
            <v>0</v>
          </cell>
          <cell r="H823">
            <v>0</v>
          </cell>
        </row>
        <row r="824">
          <cell r="A824">
            <v>10085301</v>
          </cell>
          <cell r="B824" t="str">
            <v>DEFICIT RESERVED FOR ADVANCE</v>
          </cell>
          <cell r="C824" t="str">
            <v>สำรองหนี้สูญสำหรับเงินทดรอง</v>
          </cell>
          <cell r="D824">
            <v>0</v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</row>
        <row r="825">
          <cell r="A825">
            <v>20012001</v>
          </cell>
          <cell r="B825" t="str">
            <v>SOMCHABA</v>
          </cell>
          <cell r="C825" t="str">
            <v>เงินกู้ระยะสั้น-บริษัท โสมชบา จำกัด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</row>
        <row r="826">
          <cell r="A826">
            <v>20012002</v>
          </cell>
          <cell r="B826" t="str">
            <v>EKACHAT</v>
          </cell>
          <cell r="C826" t="str">
            <v>เงินกู้ระยะสั้น-บริษัท เงินทุนหลักทรัพย์เอกชาติ จำกัด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</row>
        <row r="827">
          <cell r="A827">
            <v>20012003</v>
          </cell>
          <cell r="B827" t="str">
            <v>SIAM COMMERCIAL BANK</v>
          </cell>
          <cell r="C827" t="str">
            <v>เงินกู้ระยะสั้น-ธนาคารไทยพาณิชย์ จำกัด</v>
          </cell>
          <cell r="D827">
            <v>-20008241.100000001</v>
          </cell>
          <cell r="E827">
            <v>0</v>
          </cell>
          <cell r="F827">
            <v>-200476186.28999999</v>
          </cell>
          <cell r="G827">
            <v>0</v>
          </cell>
          <cell r="H827">
            <v>-500190684.93000001</v>
          </cell>
        </row>
        <row r="828">
          <cell r="A828">
            <v>20012004</v>
          </cell>
          <cell r="B828" t="str">
            <v>BANGKOK NOMURA</v>
          </cell>
          <cell r="C828" t="str">
            <v>เงินกู้ระยะสั้น-บริษัท เงินทุนหลักทรัพย์ไทยพัฒนสิน จำกัด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</row>
        <row r="829">
          <cell r="A829">
            <v>20012005</v>
          </cell>
          <cell r="B829" t="str">
            <v>EKTHANAKIT</v>
          </cell>
          <cell r="C829" t="str">
            <v>เงินกู้ระยะสั้น-บริษัท เงินทุนหลักทรัพย์เอกธนกิจ จำกัด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</row>
        <row r="830">
          <cell r="A830">
            <v>20012006</v>
          </cell>
          <cell r="B830" t="str">
            <v>TISCO</v>
          </cell>
          <cell r="C830" t="str">
            <v>เงินกู้ระยะสั้น - บริษัท เงินทุนทิสโก้ จำกัด (มหาชน)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-70000000</v>
          </cell>
        </row>
        <row r="831">
          <cell r="A831">
            <v>20012007</v>
          </cell>
          <cell r="B831" t="str">
            <v>CATHAY TRUST</v>
          </cell>
          <cell r="C831" t="str">
            <v>เงินกู้ระยะสั้น - บริษัทเงินทุนหลักทรัพย์ ค่าเธ่ยทรัสต์ จก.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</row>
        <row r="832">
          <cell r="A832">
            <v>20012008</v>
          </cell>
          <cell r="B832" t="str">
            <v>ASIA CREDIT</v>
          </cell>
          <cell r="C832" t="str">
            <v>เงินกู้ระยะสั้น-บริษัทเงินทุนหลักทรัพย์ สินเอเชีย จำกัด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</row>
        <row r="833">
          <cell r="A833">
            <v>20012009</v>
          </cell>
          <cell r="B833" t="str">
            <v>WALL STREET</v>
          </cell>
          <cell r="C833" t="str">
            <v>เงินกู้ระยะสั้น - บริษัทเงินทุนหลักทรัพย์ วอลล์สตรีท จำกัด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</row>
        <row r="834">
          <cell r="A834">
            <v>20012010</v>
          </cell>
          <cell r="B834" t="str">
            <v>UION ASIA FINANCE</v>
          </cell>
          <cell r="C834" t="str">
            <v>เงินกู้ระยะสั้น-บริษัทเงินทุนหลักทรัพย์ ร่วมเสริมกิจ จำกัด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</row>
        <row r="835">
          <cell r="A835">
            <v>20012011</v>
          </cell>
          <cell r="B835" t="str">
            <v>NAWA THANAKIT</v>
          </cell>
          <cell r="C835" t="str">
            <v>บงล.นวธนกิจ (มหาชน)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</row>
        <row r="836">
          <cell r="A836">
            <v>20012012</v>
          </cell>
          <cell r="B836" t="str">
            <v>NATIONNAL FINANCE</v>
          </cell>
          <cell r="C836" t="str">
            <v>เงินกู้ระยะสั้น - บริษัทเงินทุน ธนชาติ จำกัด (มหาชน)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</row>
        <row r="837">
          <cell r="A837">
            <v>20012013</v>
          </cell>
          <cell r="B837" t="str">
            <v>THE BANK OF NOVA SCOTIA</v>
          </cell>
          <cell r="C837" t="str">
            <v>ธนาคารแห่งโนวาห์สโกเธีย แบงค์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</row>
        <row r="838">
          <cell r="A838">
            <v>20012014</v>
          </cell>
          <cell r="B838" t="str">
            <v>THE SIAM INDUSTRIAL CREDIT PLC.(SICCO)</v>
          </cell>
          <cell r="C838" t="str">
            <v>เงินกู้ระยะสั้น - บมจ.เงินทุนสินอุตสาหกรรม (SICCO)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</row>
        <row r="839">
          <cell r="A839">
            <v>20012015</v>
          </cell>
          <cell r="B839" t="str">
            <v>DBS THAI DHANU BANK</v>
          </cell>
          <cell r="C839" t="str">
            <v>เงินกู้ระยะสั้น - ธนาคาร ดีบีเอส ไทยทนุ จำกัด(มหาชน)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</row>
        <row r="840">
          <cell r="A840">
            <v>20012016</v>
          </cell>
          <cell r="B840" t="str">
            <v>SHORT TERM LOAN - KASIKORNBANK PUBLIC COMPANY LIMI</v>
          </cell>
          <cell r="C840" t="str">
            <v>เงินกู้ระยะสั้น - บมจ. ธนาคารกสิกรไทย</v>
          </cell>
          <cell r="D840">
            <v>-499176500.38999999</v>
          </cell>
          <cell r="E840">
            <v>0</v>
          </cell>
          <cell r="F840">
            <v>-280112306.85000002</v>
          </cell>
          <cell r="G840">
            <v>-447891134.5</v>
          </cell>
          <cell r="H840">
            <v>-500028931.50999999</v>
          </cell>
        </row>
        <row r="841">
          <cell r="A841">
            <v>20012017</v>
          </cell>
          <cell r="B841" t="str">
            <v>SHORT TERM LOAN - CIMB THAI PLC.</v>
          </cell>
          <cell r="C841" t="str">
            <v>เงินกู้ระยะสั้น - บมจ.ธนาคารซีไอเอ็มบีไทย(ไทยธนาคาร)</v>
          </cell>
          <cell r="D841">
            <v>0</v>
          </cell>
          <cell r="E841">
            <v>0</v>
          </cell>
          <cell r="F841">
            <v>-150000000</v>
          </cell>
          <cell r="G841">
            <v>0</v>
          </cell>
          <cell r="H841">
            <v>-150001917.81</v>
          </cell>
        </row>
        <row r="842">
          <cell r="A842">
            <v>20012018</v>
          </cell>
          <cell r="B842" t="str">
            <v>KGI (THAILAND)</v>
          </cell>
          <cell r="C842" t="str">
            <v>เงินกู้ระยะสั้น-บจ.เคจีไอ(ประเทศไทย)</v>
          </cell>
          <cell r="D842">
            <v>-49712680.640000001</v>
          </cell>
          <cell r="E842">
            <v>0</v>
          </cell>
          <cell r="F842">
            <v>0</v>
          </cell>
          <cell r="G842">
            <v>-576345920.05999994</v>
          </cell>
          <cell r="H842">
            <v>-394368102.20999998</v>
          </cell>
        </row>
        <row r="843">
          <cell r="A843">
            <v>20012019</v>
          </cell>
          <cell r="B843" t="str">
            <v>SEAMICO SECURITIES</v>
          </cell>
          <cell r="C843" t="str">
            <v>เงินกู้ระยะสั้น-ซิมิโก้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</row>
        <row r="844">
          <cell r="A844">
            <v>20012020</v>
          </cell>
          <cell r="B844" t="str">
            <v>SCB ASSET MANAGEMENT</v>
          </cell>
          <cell r="C844" t="str">
            <v>เงินกู้ระยะสั้น-กองทุนเปิดไทยพาณิชย์สะสมทรัพย์ตราสารหนี้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</row>
        <row r="845">
          <cell r="A845">
            <v>20012021</v>
          </cell>
          <cell r="B845" t="str">
            <v>BT SECURITIES CO.,LTD.</v>
          </cell>
          <cell r="C845" t="str">
            <v>บริษัทหลักทรัพย์ บีที จำกัด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</row>
        <row r="846">
          <cell r="A846">
            <v>20012023</v>
          </cell>
          <cell r="B846" t="str">
            <v>FAR EAST SECURITITS CO.LTD.</v>
          </cell>
          <cell r="C846" t="str">
            <v>บริษัทหลักทรัพย์ ฟาร์อีสท์ จำกัด</v>
          </cell>
          <cell r="E846">
            <v>0</v>
          </cell>
          <cell r="F846">
            <v>-458369585.00999999</v>
          </cell>
          <cell r="G846">
            <v>-379691160.79000002</v>
          </cell>
          <cell r="H846">
            <v>-398333779.38999999</v>
          </cell>
        </row>
        <row r="847">
          <cell r="A847">
            <v>20012024</v>
          </cell>
          <cell r="B847" t="str">
            <v>SHORT TERM LOAN-THANACHART BANK PLC.</v>
          </cell>
          <cell r="C847" t="str">
            <v>เงินกู้ระยะสั้น-ธนาคารธนชาต จำกัด(มหาชน)</v>
          </cell>
          <cell r="H847">
            <v>-200000000</v>
          </cell>
        </row>
        <row r="848">
          <cell r="A848">
            <v>20013101</v>
          </cell>
          <cell r="B848" t="str">
            <v>A/P TRADE</v>
          </cell>
          <cell r="C848" t="str">
            <v>เจ้าหนี้-การค้า</v>
          </cell>
          <cell r="D848">
            <v>-7487166.4299999997</v>
          </cell>
          <cell r="E848">
            <v>-5520071.8300000001</v>
          </cell>
          <cell r="F848">
            <v>-6908744.2800000003</v>
          </cell>
          <cell r="G848">
            <v>-6374160.6900000004</v>
          </cell>
          <cell r="H848">
            <v>-12287069.01</v>
          </cell>
        </row>
        <row r="849">
          <cell r="A849">
            <v>20013102</v>
          </cell>
          <cell r="B849" t="str">
            <v>TELEPHONE INSTALL DEPOSIT</v>
          </cell>
          <cell r="C849" t="str">
            <v>เงินมัดจำติดตั้งโทรศัพท์</v>
          </cell>
          <cell r="D849">
            <v>-15215065.92</v>
          </cell>
          <cell r="E849">
            <v>-15470065.92</v>
          </cell>
          <cell r="F849">
            <v>-15468765.92</v>
          </cell>
          <cell r="G849">
            <v>-15957465.92</v>
          </cell>
          <cell r="H849">
            <v>-16347465.92</v>
          </cell>
        </row>
        <row r="850">
          <cell r="A850">
            <v>20013103</v>
          </cell>
          <cell r="B850" t="str">
            <v>A/P CONSTRUCTION (1)</v>
          </cell>
          <cell r="C850" t="str">
            <v>เจ้าหนี้-ส่วนอาคาร (1)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</row>
        <row r="851">
          <cell r="A851">
            <v>20013104</v>
          </cell>
          <cell r="B851" t="str">
            <v>A/P AIR PIPE</v>
          </cell>
          <cell r="C851" t="str">
            <v>เจ้าหนี้-ท่อแอร์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</row>
        <row r="852">
          <cell r="A852">
            <v>20013105</v>
          </cell>
          <cell r="B852" t="str">
            <v>CHULA</v>
          </cell>
          <cell r="C852" t="str">
            <v>เจ้าหนี้-จุฬา</v>
          </cell>
          <cell r="D852">
            <v>-470000000</v>
          </cell>
          <cell r="E852">
            <v>-470000000</v>
          </cell>
          <cell r="F852">
            <v>-470000000</v>
          </cell>
          <cell r="G852">
            <v>-470000000</v>
          </cell>
          <cell r="H852">
            <v>-425000000</v>
          </cell>
        </row>
        <row r="853">
          <cell r="A853">
            <v>20013106</v>
          </cell>
          <cell r="B853" t="str">
            <v>RETENTION FOR KREE THAI-AIR</v>
          </cell>
          <cell r="C853" t="str">
            <v>เงินประกันความเสียหาย-บริษัท กรีไทย จำกัด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</row>
        <row r="854">
          <cell r="A854">
            <v>20013107</v>
          </cell>
          <cell r="B854" t="str">
            <v>RETENTION FOR TTLC</v>
          </cell>
          <cell r="C854" t="str">
            <v>เงินประกันความเสียหาย-บริษัท โตชิบา ไทยแลนด์ ไลท์ติ้ง จำกัด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</row>
        <row r="855">
          <cell r="A855">
            <v>20013108</v>
          </cell>
          <cell r="B855" t="str">
            <v>RETENTION - OTHER CUSTOMER</v>
          </cell>
          <cell r="C855" t="str">
            <v>เงินประกันลูกค้า - อื่นๆ</v>
          </cell>
          <cell r="D855">
            <v>-4391362.76</v>
          </cell>
          <cell r="E855">
            <v>-4402672.0599999996</v>
          </cell>
          <cell r="F855">
            <v>-4167383.87</v>
          </cell>
          <cell r="G855">
            <v>-4414512.78</v>
          </cell>
          <cell r="H855">
            <v>-5332080.99</v>
          </cell>
        </row>
        <row r="856">
          <cell r="A856">
            <v>20013109</v>
          </cell>
          <cell r="B856" t="str">
            <v>A/P CONSTRUCTION (2)</v>
          </cell>
          <cell r="C856" t="str">
            <v>เจ้าหนี้-ส่วนอาคาร (2)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</row>
        <row r="857">
          <cell r="A857">
            <v>20013110</v>
          </cell>
          <cell r="B857" t="str">
            <v>A/P DIRECTORS</v>
          </cell>
          <cell r="C857" t="str">
            <v>เจ้าหนี้-กรรมการ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</row>
        <row r="858">
          <cell r="A858">
            <v>20013111</v>
          </cell>
          <cell r="B858" t="str">
            <v>SUNDRY CREDITORS</v>
          </cell>
          <cell r="C858" t="str">
            <v>เจ้าหน้ีอื่นๆ (SUNDRY CREDITORS)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</row>
        <row r="859">
          <cell r="A859">
            <v>20013112</v>
          </cell>
          <cell r="B859" t="str">
            <v>A/P VAT TRADE</v>
          </cell>
          <cell r="C859" t="str">
            <v>เจ้าหนี้-ภาษีมูลค่าเพิ่ม</v>
          </cell>
          <cell r="D859">
            <v>-1734207.11</v>
          </cell>
          <cell r="E859">
            <v>-1713093.34</v>
          </cell>
          <cell r="F859">
            <v>-1691415.35</v>
          </cell>
          <cell r="G859">
            <v>-1778010.67</v>
          </cell>
          <cell r="H859">
            <v>-2272136.5099999998</v>
          </cell>
        </row>
        <row r="860">
          <cell r="A860">
            <v>20013113</v>
          </cell>
          <cell r="B860" t="str">
            <v>A/P VAT TRADE 10%</v>
          </cell>
          <cell r="C860" t="str">
            <v>เจ้าหนี้ - ภาษีมูลค่าเพิ่ม 10%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</row>
        <row r="861">
          <cell r="A861">
            <v>20013199</v>
          </cell>
          <cell r="B861" t="str">
            <v>A/P REVENUE DEPARTMENT</v>
          </cell>
          <cell r="C861" t="str">
            <v>เจ้าหนี้ สรรพากร</v>
          </cell>
          <cell r="D861">
            <v>-4776198.3</v>
          </cell>
          <cell r="E861">
            <v>-4489700.2699999996</v>
          </cell>
          <cell r="F861">
            <v>-5522772.5599999996</v>
          </cell>
          <cell r="G861">
            <v>-5783779.8200000003</v>
          </cell>
          <cell r="H861">
            <v>-6201083.4100000001</v>
          </cell>
        </row>
        <row r="862">
          <cell r="A862">
            <v>20013201</v>
          </cell>
          <cell r="B862" t="str">
            <v>A/P UTILITIES (SITE)</v>
          </cell>
          <cell r="C862" t="str">
            <v>เจ้าหนี้-สาธารณูปโภค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</row>
        <row r="863">
          <cell r="A863">
            <v>20013202</v>
          </cell>
          <cell r="B863" t="str">
            <v>A/P COMMUNICATION (H.O)</v>
          </cell>
          <cell r="C863" t="str">
            <v>เจ้าหนี้-การติดต่อสื่อสาร (มเหสักข์)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</row>
        <row r="864">
          <cell r="A864">
            <v>20013203</v>
          </cell>
          <cell r="B864" t="str">
            <v>A/P COMMUNICATION (SITE)</v>
          </cell>
          <cell r="C864" t="str">
            <v>เจ้าหนี้-การติดต่อสื่อสาร (SITE)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</row>
        <row r="865">
          <cell r="A865">
            <v>20013204</v>
          </cell>
          <cell r="B865" t="str">
            <v>A/P OTHER (H.O)</v>
          </cell>
          <cell r="C865" t="str">
            <v>เจ้าหนี้-อื่นๆ (มเหสักข์)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</row>
        <row r="866">
          <cell r="A866">
            <v>20013205</v>
          </cell>
          <cell r="B866" t="str">
            <v>A/P OTHER (SITE)</v>
          </cell>
          <cell r="C866" t="str">
            <v>เจ้าหนี้-อื่นๆ (OTHER SITE)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</row>
        <row r="867">
          <cell r="A867">
            <v>20013206</v>
          </cell>
          <cell r="B867" t="str">
            <v>A/P INSURANCE</v>
          </cell>
          <cell r="C867" t="str">
            <v>เจ้าหนี้-ประกันภัย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</row>
        <row r="868">
          <cell r="A868">
            <v>20013299</v>
          </cell>
          <cell r="B868" t="str">
            <v>OTHER ACCOUNT REFUNDABLE</v>
          </cell>
          <cell r="C868" t="str">
            <v>หนี้สินส่วนที่คืนอื่น ๆ</v>
          </cell>
          <cell r="D868">
            <v>-5488465.7699999996</v>
          </cell>
          <cell r="E868">
            <v>-2558473.9</v>
          </cell>
          <cell r="F868">
            <v>-2462732.0099999998</v>
          </cell>
          <cell r="G868">
            <v>-2462732.0099999998</v>
          </cell>
          <cell r="H868">
            <v>-5629246.8099999996</v>
          </cell>
        </row>
        <row r="869">
          <cell r="A869">
            <v>20014003</v>
          </cell>
          <cell r="B869" t="str">
            <v>ACC. LAND TAX</v>
          </cell>
          <cell r="C869" t="str">
            <v>ค่าภาษีโรงเรือนค้างจ่าย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</row>
        <row r="870">
          <cell r="A870">
            <v>20014101</v>
          </cell>
          <cell r="B870" t="str">
            <v>ACC. OTHER EXPENSES-SITE</v>
          </cell>
          <cell r="C870" t="str">
            <v>ค่าใช้จ่ายค้างจ่าย-ค่าใช้จ่ายอื่นๆ</v>
          </cell>
          <cell r="D870">
            <v>0</v>
          </cell>
          <cell r="E870">
            <v>0</v>
          </cell>
          <cell r="F870">
            <v>0</v>
          </cell>
          <cell r="G870">
            <v>0</v>
          </cell>
          <cell r="H870">
            <v>-135055.62</v>
          </cell>
        </row>
        <row r="871">
          <cell r="A871">
            <v>20014102</v>
          </cell>
          <cell r="B871" t="str">
            <v>ACC. UTILITIES EXP.</v>
          </cell>
          <cell r="C871" t="str">
            <v>ค่าใช้จ่ายค้างจ่าย-ค่าสาธารณูปโภคค้างจ่าย</v>
          </cell>
          <cell r="D871">
            <v>-21598256.370000001</v>
          </cell>
          <cell r="E871">
            <v>-20821897.079999998</v>
          </cell>
          <cell r="F871">
            <v>-20788526.890000001</v>
          </cell>
          <cell r="G871">
            <v>-21151789.91</v>
          </cell>
          <cell r="H871">
            <v>-20547793.899999999</v>
          </cell>
        </row>
        <row r="872">
          <cell r="A872">
            <v>20014103</v>
          </cell>
          <cell r="B872" t="str">
            <v>ACC. COMMUNICATION EXP.</v>
          </cell>
          <cell r="C872" t="str">
            <v>ค่าใช้จ่ายค้างจ่าย-ค่าติดต่อสื่อสารค้างจ่าย</v>
          </cell>
          <cell r="D872">
            <v>-1306708.17</v>
          </cell>
          <cell r="E872">
            <v>-1199481.31</v>
          </cell>
          <cell r="F872">
            <v>-1076399.51</v>
          </cell>
          <cell r="G872">
            <v>-1041802.28</v>
          </cell>
          <cell r="H872">
            <v>-1107635.53</v>
          </cell>
        </row>
        <row r="873">
          <cell r="A873">
            <v>20014104</v>
          </cell>
          <cell r="B873" t="str">
            <v>ACC. CLEANING SERVICE EXP.</v>
          </cell>
          <cell r="C873" t="str">
            <v>ค่าใช้จ่ายค้างจ่าย-ค่ารักษาความสะอาดค้างจ่าย</v>
          </cell>
          <cell r="D873">
            <v>-11000</v>
          </cell>
          <cell r="E873">
            <v>-11000</v>
          </cell>
          <cell r="F873">
            <v>-11000</v>
          </cell>
          <cell r="G873">
            <v>-11000</v>
          </cell>
          <cell r="H873">
            <v>-11000</v>
          </cell>
        </row>
        <row r="874">
          <cell r="A874">
            <v>20014105</v>
          </cell>
          <cell r="B874" t="str">
            <v>ACC. REPAIR AND MAINTENANCE</v>
          </cell>
          <cell r="C874" t="str">
            <v>ค่าซ่อมแซมและค่าบริการตามสัญญาค้างจ่าย</v>
          </cell>
          <cell r="D874">
            <v>-391848.9</v>
          </cell>
          <cell r="E874">
            <v>-867395.66</v>
          </cell>
          <cell r="F874">
            <v>-531848.9</v>
          </cell>
          <cell r="G874">
            <v>-1007395.66</v>
          </cell>
          <cell r="H874">
            <v>-671848.9</v>
          </cell>
        </row>
        <row r="875">
          <cell r="A875">
            <v>20014106</v>
          </cell>
          <cell r="B875" t="str">
            <v>ELECTRICTTY ACCRUED EXPENSES</v>
          </cell>
          <cell r="C875" t="str">
            <v xml:space="preserve"> </v>
          </cell>
          <cell r="D875">
            <v>0</v>
          </cell>
          <cell r="E875">
            <v>0</v>
          </cell>
          <cell r="F875">
            <v>0</v>
          </cell>
          <cell r="G875">
            <v>0</v>
          </cell>
          <cell r="H875">
            <v>0</v>
          </cell>
        </row>
        <row r="876">
          <cell r="A876">
            <v>20014107</v>
          </cell>
          <cell r="B876" t="str">
            <v>ACCRUED INTEREST EXPENSES</v>
          </cell>
          <cell r="C876" t="str">
            <v>ดอกเบี้ยจ่ายค้างจ่าย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</row>
        <row r="877">
          <cell r="A877">
            <v>20014201</v>
          </cell>
          <cell r="B877" t="str">
            <v>ACC. EXPENSE</v>
          </cell>
          <cell r="C877" t="str">
            <v>ค่าใช้จ่ายค้างจ่าย</v>
          </cell>
          <cell r="D877">
            <v>-3936068.88</v>
          </cell>
          <cell r="E877">
            <v>-4581603.07</v>
          </cell>
          <cell r="F877">
            <v>-3410596.52</v>
          </cell>
          <cell r="G877">
            <v>-3478810.06</v>
          </cell>
          <cell r="H877">
            <v>-3518335.7</v>
          </cell>
        </row>
        <row r="878">
          <cell r="A878">
            <v>20014202</v>
          </cell>
          <cell r="B878" t="str">
            <v>ACC. C OF S-EXHIBITION</v>
          </cell>
          <cell r="C878" t="str">
            <v>ต้นทุนขายค้างจ่าย-นิทรรศการ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</row>
        <row r="879">
          <cell r="A879">
            <v>20014203</v>
          </cell>
          <cell r="B879" t="str">
            <v>ACC. C OF S-GAS</v>
          </cell>
          <cell r="C879" t="str">
            <v>ต้นทุนขายค้างจ่าย-แก๊ส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</row>
        <row r="880">
          <cell r="A880">
            <v>20014301</v>
          </cell>
          <cell r="B880" t="str">
            <v>ACC. MEDICAL EXP.(1)</v>
          </cell>
          <cell r="C880" t="str">
            <v>ค่าใช้จ่ายค้างจ่ายอื่นๆ-ค่ารักษาพยาบาล(1)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</row>
        <row r="881">
          <cell r="A881">
            <v>20014302</v>
          </cell>
          <cell r="B881" t="str">
            <v>ACC. INSURANCE EXP.(1)</v>
          </cell>
          <cell r="C881" t="str">
            <v>ค่าใช้จ่ายค้างจ่ายอื่นๆ-ค่าประกันภัย (1)</v>
          </cell>
          <cell r="D881">
            <v>-3223689.29</v>
          </cell>
          <cell r="E881">
            <v>-3314208.09</v>
          </cell>
          <cell r="F881">
            <v>-3404726.89</v>
          </cell>
          <cell r="G881">
            <v>-541120.80000000005</v>
          </cell>
          <cell r="H881">
            <v>-1361820.68</v>
          </cell>
        </row>
        <row r="882">
          <cell r="A882">
            <v>20014303</v>
          </cell>
          <cell r="B882" t="str">
            <v>ACC. FIRE BRIGADE &amp; TRAFFIC SERVICE (1)</v>
          </cell>
          <cell r="C882" t="str">
            <v>ค่าใช้จ่ายค้างจ่ายอื่นๆ-ค่าใช้จ่ายหน่วยดับเพลิงและบริการ (1)</v>
          </cell>
          <cell r="D882">
            <v>-23000</v>
          </cell>
          <cell r="E882">
            <v>0</v>
          </cell>
          <cell r="F882">
            <v>-23000</v>
          </cell>
          <cell r="G882">
            <v>-23000</v>
          </cell>
          <cell r="H882">
            <v>-23000</v>
          </cell>
        </row>
        <row r="883">
          <cell r="A883">
            <v>20014304</v>
          </cell>
          <cell r="B883" t="str">
            <v>ACC. POLICE MEAL ALLOWANCE</v>
          </cell>
          <cell r="C883" t="str">
            <v>ค่าใช้จ่ายค้างจ่ายอื่นๆ-ค่าโครงการอาหารกลางวัน-ตำรวจ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</row>
        <row r="884">
          <cell r="A884">
            <v>20014305</v>
          </cell>
          <cell r="B884" t="str">
            <v>ACC. SALARY &amp; WAGE (OLD)</v>
          </cell>
          <cell r="C884" t="str">
            <v>ค่าใช้จ่ายค้างจ่ายอื่นๆ-เงินเดือนและค่างจ้างค้างจ่าย (เก่า)</v>
          </cell>
          <cell r="D884">
            <v>0</v>
          </cell>
          <cell r="E884">
            <v>0</v>
          </cell>
          <cell r="F884">
            <v>0</v>
          </cell>
          <cell r="G884">
            <v>0</v>
          </cell>
          <cell r="H884">
            <v>0</v>
          </cell>
        </row>
        <row r="885">
          <cell r="A885">
            <v>20014306</v>
          </cell>
          <cell r="B885" t="str">
            <v>ACC. MEDICAL EXP.(2)</v>
          </cell>
          <cell r="C885" t="str">
            <v>ค่าใช้จ่ายค้างจ่ายอื่นๆ-ค่ารักษาพยาบาลค้างจ่าย</v>
          </cell>
          <cell r="D885">
            <v>-813420.38</v>
          </cell>
          <cell r="E885">
            <v>-538245.06000000006</v>
          </cell>
          <cell r="F885">
            <v>-448112.74</v>
          </cell>
          <cell r="G885">
            <v>-484922.77</v>
          </cell>
          <cell r="H885">
            <v>-416255.48</v>
          </cell>
        </row>
        <row r="886">
          <cell r="A886">
            <v>20014307</v>
          </cell>
          <cell r="B886" t="str">
            <v>ACC. WELFARE EXP.</v>
          </cell>
          <cell r="C886" t="str">
            <v>ค่าบำเหน็จกรรมการค้างจ่าย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</row>
        <row r="887">
          <cell r="A887">
            <v>20014308</v>
          </cell>
          <cell r="B887" t="str">
            <v>ACC. INSURANCE EXP.(2)</v>
          </cell>
          <cell r="C887" t="str">
            <v>ค่าใช้จ่ายค้างจ่ายอื่นๆ-ค่าใช้จ่ายเบ้ียประกันภัย (2)</v>
          </cell>
          <cell r="D887">
            <v>0</v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</row>
        <row r="888">
          <cell r="A888">
            <v>20014309</v>
          </cell>
          <cell r="B888" t="str">
            <v>ACC. FIRE BRIGADE &amp; TRAFFIC EXP.(2)</v>
          </cell>
          <cell r="C888" t="str">
            <v>ค่าใช้จ่ายค้างจ่ายอื่นๆ-คชจ.หน่วยดับเพลิงบริการจราจร (2)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</row>
        <row r="889">
          <cell r="A889">
            <v>20014310</v>
          </cell>
          <cell r="B889" t="str">
            <v>ACC. PLANT THEATMENT EXP.</v>
          </cell>
          <cell r="C889" t="str">
            <v>ค่าใช้จ่ายค้างจ่ายอื่นๆ-ค่าบำรุงรักษาต้นไม้ ดอกไม้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</row>
        <row r="890">
          <cell r="A890">
            <v>20014311</v>
          </cell>
          <cell r="B890" t="str">
            <v>OTHER ACCRUED EXP.</v>
          </cell>
          <cell r="C890" t="str">
            <v>ค่าใช้จ่ายค้างจ่ายอื่นๆ-ค่าใช้จ่ายค้างจ่ายอื่นๆ</v>
          </cell>
          <cell r="D890">
            <v>-880000</v>
          </cell>
          <cell r="E890">
            <v>-1285249.99</v>
          </cell>
          <cell r="F890">
            <v>-1690499.98</v>
          </cell>
          <cell r="G890">
            <v>-984749.97</v>
          </cell>
          <cell r="H890">
            <v>-928015</v>
          </cell>
        </row>
        <row r="891">
          <cell r="A891">
            <v>20014312</v>
          </cell>
          <cell r="B891" t="str">
            <v>ACC. MAINTENANCE PINGPHA BUILDING</v>
          </cell>
          <cell r="C891" t="str">
            <v>ค่าใช้จ่ายค้างจ่ายอื่นๆ-ค่าบำรุงรักษา อาคารชุดพิงผา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</row>
        <row r="892">
          <cell r="A892">
            <v>20014313</v>
          </cell>
          <cell r="B892" t="str">
            <v>ACC. INSURANCE EXP.(3)</v>
          </cell>
          <cell r="C892" t="str">
            <v>ค่าใช้จ่ายค้างจ่ายอื่นๆ-ค่าประกันภัย (3)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</row>
        <row r="893">
          <cell r="A893">
            <v>20014314</v>
          </cell>
          <cell r="B893" t="str">
            <v>ACC. INTEREST EXPENSES</v>
          </cell>
          <cell r="C893" t="str">
            <v>ค่าใช้จ่ายค้างจ่ายอื่นๆ-ค่าดอกเบี้ยจ่ายค้างจ่าย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</row>
        <row r="894">
          <cell r="A894">
            <v>20014315</v>
          </cell>
          <cell r="B894" t="str">
            <v>ACC. OTHER EXPENSES(SITE)</v>
          </cell>
          <cell r="C894" t="str">
            <v>ค่าใช้จ่ายค้างจ่ายอื่นๆ-ค่าใช้จ่ายค้างจ่าย-SITE</v>
          </cell>
          <cell r="D894">
            <v>0</v>
          </cell>
          <cell r="E894">
            <v>0</v>
          </cell>
          <cell r="F894">
            <v>0</v>
          </cell>
          <cell r="G894">
            <v>0</v>
          </cell>
          <cell r="H894">
            <v>0</v>
          </cell>
        </row>
        <row r="895">
          <cell r="A895">
            <v>20014316</v>
          </cell>
          <cell r="B895" t="str">
            <v>ACC. SPAREPART EXPENSES</v>
          </cell>
          <cell r="C895" t="str">
            <v>ค่าใช้จ่ายค้างจ่ายอื่นๆ-ค่าอะไหล่ค้างจ่าย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</row>
        <row r="896">
          <cell r="A896">
            <v>20014317</v>
          </cell>
          <cell r="B896" t="str">
            <v>ACC. SERVICE FEE EXPENSES</v>
          </cell>
          <cell r="C896" t="str">
            <v>ค่าใช้จ่ายค้างจ่ายอื่นๆ-ค่าบริการค้างจ่าย</v>
          </cell>
          <cell r="D896">
            <v>-24500</v>
          </cell>
          <cell r="E896">
            <v>-33000</v>
          </cell>
          <cell r="F896">
            <v>-45537.4</v>
          </cell>
          <cell r="G896">
            <v>0</v>
          </cell>
          <cell r="H896">
            <v>-19691.599999999999</v>
          </cell>
        </row>
        <row r="897">
          <cell r="A897">
            <v>20014318</v>
          </cell>
          <cell r="B897" t="str">
            <v>ACC. SOCIAL-SECURITY EXPENSES</v>
          </cell>
          <cell r="C897" t="str">
            <v>ค่ใช้จ่ายค้างจ่ายอื่นๆค่าเบี้ยประกันสังคม</v>
          </cell>
          <cell r="D897">
            <v>-604372</v>
          </cell>
          <cell r="E897">
            <v>-618182</v>
          </cell>
          <cell r="F897">
            <v>-617020</v>
          </cell>
          <cell r="G897">
            <v>-630196</v>
          </cell>
          <cell r="H897">
            <v>-655896</v>
          </cell>
        </row>
        <row r="898">
          <cell r="A898">
            <v>20014319</v>
          </cell>
          <cell r="B898" t="str">
            <v>ACC. SALARY &amp; WAGE (NEW)</v>
          </cell>
          <cell r="C898" t="str">
            <v>เงินเดือนและค่าแรงค้างจ่าย (ใหม่)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</row>
        <row r="899">
          <cell r="A899">
            <v>20014320</v>
          </cell>
          <cell r="B899" t="str">
            <v>ACC. DIVIDEND</v>
          </cell>
          <cell r="C899" t="str">
            <v>เงินปันผล - ค้างจ่าย</v>
          </cell>
          <cell r="D899">
            <v>-43963474.670000002</v>
          </cell>
          <cell r="E899">
            <v>-43949083.670000002</v>
          </cell>
          <cell r="F899">
            <v>-44728188.719999999</v>
          </cell>
          <cell r="G899">
            <v>-44704716.719999999</v>
          </cell>
          <cell r="H899">
            <v>-47082388.719999999</v>
          </cell>
        </row>
        <row r="900">
          <cell r="A900">
            <v>20014321</v>
          </cell>
          <cell r="B900" t="str">
            <v>ACC. PROVIDEN FUND</v>
          </cell>
          <cell r="C900" t="str">
            <v>เงินกองทุนสะสมค้างจ่าย</v>
          </cell>
          <cell r="D900">
            <v>0</v>
          </cell>
          <cell r="E900">
            <v>0</v>
          </cell>
          <cell r="F900">
            <v>0</v>
          </cell>
          <cell r="G900">
            <v>-300.60000000000002</v>
          </cell>
          <cell r="H900">
            <v>0</v>
          </cell>
        </row>
        <row r="901">
          <cell r="A901">
            <v>20014322</v>
          </cell>
          <cell r="B901" t="str">
            <v>ACC. BONUS</v>
          </cell>
          <cell r="C901" t="str">
            <v>ค่าใช้จ่ายค้างจ่ายอื่น ๆ - โบนัส</v>
          </cell>
          <cell r="D901">
            <v>-49303000</v>
          </cell>
          <cell r="E901">
            <v>-19953036</v>
          </cell>
          <cell r="F901">
            <v>-17168937</v>
          </cell>
          <cell r="G901">
            <v>-31913937</v>
          </cell>
          <cell r="H901">
            <v>-47094937</v>
          </cell>
        </row>
        <row r="902">
          <cell r="A902">
            <v>20014323</v>
          </cell>
          <cell r="B902" t="str">
            <v>ACC. MEETING ALLOWANCE</v>
          </cell>
          <cell r="C902" t="str">
            <v>เบี้ยประชุมกรรมการค้างจ่าย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</row>
        <row r="903">
          <cell r="A903">
            <v>20014324</v>
          </cell>
          <cell r="B903" t="str">
            <v>ACC COOPERATIVE</v>
          </cell>
          <cell r="C903" t="str">
            <v>เงินนำส่งสหกรณ์ค้างจ่าย</v>
          </cell>
          <cell r="D903">
            <v>-1020</v>
          </cell>
          <cell r="E903">
            <v>0</v>
          </cell>
          <cell r="F903">
            <v>4500</v>
          </cell>
          <cell r="G903">
            <v>-1750</v>
          </cell>
          <cell r="H903">
            <v>0</v>
          </cell>
        </row>
        <row r="904">
          <cell r="A904">
            <v>20014325</v>
          </cell>
          <cell r="B904" t="str">
            <v>RESERVE RETIREMENT BENEFIT EXPENSES</v>
          </cell>
          <cell r="C904" t="str">
            <v>สำรอง-คชจ.พนักงานปลดเกษียณ</v>
          </cell>
          <cell r="D904">
            <v>-31487906.129999999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</row>
        <row r="905">
          <cell r="A905">
            <v>20014326</v>
          </cell>
          <cell r="B905" t="str">
            <v>ค่าตอบแทนพื้นที่เช่าป้ายโฆษณาค้างจ่าย(จุฬา)</v>
          </cell>
          <cell r="C905" t="str">
            <v xml:space="preserve"> </v>
          </cell>
          <cell r="H905">
            <v>-7150225.6799999997</v>
          </cell>
        </row>
        <row r="906">
          <cell r="A906">
            <v>20014399</v>
          </cell>
          <cell r="B906" t="str">
            <v>OTHER ACCRUED EXPENSES(H.O)</v>
          </cell>
          <cell r="C906" t="str">
            <v>ค่าใช้จ่ายค้างจ่ายอื่นๆ-ค่าใช้จ่ายค้างจ่ายอื่นๆ-H.O</v>
          </cell>
          <cell r="D906">
            <v>0</v>
          </cell>
          <cell r="E906">
            <v>0</v>
          </cell>
          <cell r="F906">
            <v>-18.100000000000001</v>
          </cell>
          <cell r="G906">
            <v>0</v>
          </cell>
          <cell r="H906">
            <v>0</v>
          </cell>
        </row>
        <row r="907">
          <cell r="A907">
            <v>20014401</v>
          </cell>
          <cell r="B907" t="str">
            <v>STAFF INCOME TAX-WITHOLDING</v>
          </cell>
          <cell r="C907" t="str">
            <v>ภาษีค้างจ่าย-ส่วนกลาง-ภาษีเงินได้พนักงานหักณ.ท่ีจ่าย</v>
          </cell>
          <cell r="D907">
            <v>-827709.42</v>
          </cell>
          <cell r="E907">
            <v>-7948343.0999999996</v>
          </cell>
          <cell r="F907">
            <v>-3806683.08</v>
          </cell>
          <cell r="G907">
            <v>-778316.86</v>
          </cell>
          <cell r="H907">
            <v>-701278.52</v>
          </cell>
        </row>
        <row r="908">
          <cell r="A908">
            <v>20014402</v>
          </cell>
          <cell r="B908" t="str">
            <v>BUSINESS TAX</v>
          </cell>
          <cell r="C908" t="str">
            <v>ภาษีค้างจ่าย-ส่วนกลาง-ภาษีการค้า</v>
          </cell>
          <cell r="D908">
            <v>0</v>
          </cell>
          <cell r="E908">
            <v>0</v>
          </cell>
          <cell r="F908">
            <v>0</v>
          </cell>
          <cell r="G908">
            <v>0</v>
          </cell>
          <cell r="H908">
            <v>0</v>
          </cell>
        </row>
        <row r="909">
          <cell r="A909">
            <v>20014403</v>
          </cell>
          <cell r="B909" t="str">
            <v>3% INCOME TAX WITHOLDING</v>
          </cell>
          <cell r="C909" t="str">
            <v>ภาษีค้างจ่าย-ส่วนกลาง-ภาษีเงินได้หัก ณ ที่จ่าย 3%</v>
          </cell>
          <cell r="D909">
            <v>-1387491.58</v>
          </cell>
          <cell r="E909">
            <v>-490982.78</v>
          </cell>
          <cell r="F909">
            <v>-551854.43000000005</v>
          </cell>
          <cell r="G909">
            <v>-401986.54</v>
          </cell>
          <cell r="H909">
            <v>-773135.12</v>
          </cell>
        </row>
        <row r="910">
          <cell r="A910">
            <v>20014404</v>
          </cell>
          <cell r="B910" t="str">
            <v>STAFF INCOME TAX-WITHOLDING(OLD)</v>
          </cell>
          <cell r="C910" t="str">
            <v>ภาษีค้างจ่าย-ส่วนกลาง-ภาษีเงินได้พนักงานหักณ.ท่ีจ่าย (เก่า)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</row>
        <row r="911">
          <cell r="A911">
            <v>20014405</v>
          </cell>
          <cell r="B911" t="str">
            <v>BUSINESS TAX (OLD)</v>
          </cell>
          <cell r="C911" t="str">
            <v>ภาษีค้างจ่าย-ส่วนกลาง-ภาษีการค้า(เก่า)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</row>
        <row r="912">
          <cell r="A912">
            <v>20014406</v>
          </cell>
          <cell r="B912" t="str">
            <v>ACCRUED CORPORATION TAX</v>
          </cell>
          <cell r="C912" t="str">
            <v>ภาษีเงินได้นิติบุคคลค้างจ่าย</v>
          </cell>
          <cell r="D912">
            <v>-233712389.22999999</v>
          </cell>
          <cell r="E912">
            <v>-326768046.32999998</v>
          </cell>
          <cell r="F912">
            <v>-214611226.96000001</v>
          </cell>
          <cell r="G912">
            <v>-135101555.28999999</v>
          </cell>
          <cell r="H912">
            <v>-224135207.47</v>
          </cell>
        </row>
        <row r="913">
          <cell r="A913">
            <v>20014407</v>
          </cell>
          <cell r="B913" t="str">
            <v>OTHER WITHOLDING TAX</v>
          </cell>
          <cell r="C913" t="str">
            <v>ภาษีหัก ณ ที่จ่าย ค้างจ่าย-ส่วนกลาง-อื่นๆ</v>
          </cell>
          <cell r="D913">
            <v>0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</row>
        <row r="914">
          <cell r="A914">
            <v>20014408</v>
          </cell>
          <cell r="B914" t="str">
            <v>3% INCOME TAX WITHOLDING (OLD)</v>
          </cell>
          <cell r="C914" t="str">
            <v>ภาษีค้างจ่าย-ส่วนกลาง-ภาษีเงินได้หัก ณ ที่จ่าย 3% (เก่า)</v>
          </cell>
          <cell r="D914">
            <v>0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</row>
        <row r="915">
          <cell r="A915">
            <v>20014409</v>
          </cell>
          <cell r="B915" t="str">
            <v>LAND TAX</v>
          </cell>
          <cell r="C915" t="str">
            <v>ค่าภาษีโรงเรือน-ค้างจ่าย</v>
          </cell>
          <cell r="D915">
            <v>-52782037.43</v>
          </cell>
          <cell r="E915">
            <v>-3509999.44</v>
          </cell>
          <cell r="F915">
            <v>-7019999.4400000004</v>
          </cell>
          <cell r="G915">
            <v>-10529999.439999999</v>
          </cell>
          <cell r="H915">
            <v>0</v>
          </cell>
        </row>
        <row r="916">
          <cell r="A916">
            <v>20014410</v>
          </cell>
          <cell r="B916" t="str">
            <v>VALUE ADD TAX (SALE)</v>
          </cell>
          <cell r="C916" t="str">
            <v>ภาษีขาย</v>
          </cell>
          <cell r="D916">
            <v>42370.38</v>
          </cell>
          <cell r="E916">
            <v>-316874.40000000002</v>
          </cell>
          <cell r="F916">
            <v>-8275.68</v>
          </cell>
          <cell r="G916">
            <v>-6993.35</v>
          </cell>
          <cell r="H916">
            <v>2527.52</v>
          </cell>
        </row>
        <row r="917">
          <cell r="A917">
            <v>20014411</v>
          </cell>
          <cell r="B917" t="str">
            <v>VALUE ADD TAX (SALE) 10%</v>
          </cell>
          <cell r="C917" t="str">
            <v>ภาษีขาย 10%</v>
          </cell>
          <cell r="D917">
            <v>0</v>
          </cell>
          <cell r="E917">
            <v>0</v>
          </cell>
          <cell r="F917">
            <v>0</v>
          </cell>
          <cell r="G917">
            <v>0</v>
          </cell>
          <cell r="H917">
            <v>0</v>
          </cell>
        </row>
        <row r="918">
          <cell r="A918">
            <v>20014501</v>
          </cell>
          <cell r="B918" t="str">
            <v>BUSINESS TAX (1)</v>
          </cell>
          <cell r="C918" t="str">
            <v>ภาษีค้างจ่าย-ศรีราชา-ภาษีการค้า (1)</v>
          </cell>
          <cell r="D918">
            <v>0</v>
          </cell>
          <cell r="E918">
            <v>0</v>
          </cell>
          <cell r="F918">
            <v>0</v>
          </cell>
          <cell r="G918">
            <v>0</v>
          </cell>
          <cell r="H918">
            <v>0</v>
          </cell>
        </row>
        <row r="919">
          <cell r="A919">
            <v>20014502</v>
          </cell>
          <cell r="B919" t="str">
            <v>STAFF INCOME TAX-WITHHOLDING</v>
          </cell>
          <cell r="C919" t="str">
            <v>ภาษีค้างจ่าย-ศรีราชา-ภาษีเงินได้พนักงานหัก ณ.ท่ีจ่าย</v>
          </cell>
          <cell r="D919">
            <v>0</v>
          </cell>
          <cell r="E919">
            <v>0</v>
          </cell>
          <cell r="F919">
            <v>0</v>
          </cell>
          <cell r="G919">
            <v>0</v>
          </cell>
          <cell r="H919">
            <v>0</v>
          </cell>
        </row>
        <row r="920">
          <cell r="A920">
            <v>20014503</v>
          </cell>
          <cell r="B920" t="str">
            <v>WITHHOLDING INCOME TAX</v>
          </cell>
          <cell r="C920" t="str">
            <v>ภาษีค้างจ่าย-ศรีราชา-ภาษีหัก ณ ที่จ่าย</v>
          </cell>
          <cell r="D920">
            <v>0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</row>
        <row r="921">
          <cell r="A921">
            <v>20014504</v>
          </cell>
          <cell r="B921" t="str">
            <v>BUSINESS TAX (2)</v>
          </cell>
          <cell r="C921" t="str">
            <v>ภาษีค้างจ่าย-ศรีราชา-ภาษีการค้า (2)</v>
          </cell>
          <cell r="D921">
            <v>0</v>
          </cell>
          <cell r="E921">
            <v>0</v>
          </cell>
          <cell r="F921">
            <v>0</v>
          </cell>
          <cell r="G921">
            <v>0</v>
          </cell>
          <cell r="H921">
            <v>0</v>
          </cell>
        </row>
        <row r="922">
          <cell r="A922">
            <v>20014505</v>
          </cell>
          <cell r="B922" t="str">
            <v>OTHER TAX RESERVES</v>
          </cell>
          <cell r="C922" t="str">
            <v>ภาษีค้างจ่าย-อื่นๆ</v>
          </cell>
          <cell r="D922">
            <v>0</v>
          </cell>
          <cell r="E922">
            <v>0</v>
          </cell>
          <cell r="F922">
            <v>0</v>
          </cell>
          <cell r="G922">
            <v>0</v>
          </cell>
          <cell r="H922">
            <v>0</v>
          </cell>
        </row>
        <row r="923">
          <cell r="A923">
            <v>20014601</v>
          </cell>
          <cell r="B923" t="str">
            <v>UNEARNED RENTAL</v>
          </cell>
          <cell r="C923" t="str">
            <v>รายได้รับล่วงหน้า-ค่าเช่า</v>
          </cell>
          <cell r="D923">
            <v>-3925574.43</v>
          </cell>
          <cell r="E923">
            <v>-5295714.04</v>
          </cell>
          <cell r="F923">
            <v>-4741290.1500000004</v>
          </cell>
          <cell r="G923">
            <v>-3966673.07</v>
          </cell>
          <cell r="H923">
            <v>-4228797.32</v>
          </cell>
        </row>
        <row r="924">
          <cell r="A924">
            <v>20014602</v>
          </cell>
          <cell r="B924" t="str">
            <v>UNEARNED MGT.FEE</v>
          </cell>
          <cell r="C924" t="str">
            <v>รายได้รับล่วงหน้า-ค่าบริการ</v>
          </cell>
          <cell r="D924">
            <v>-2156275.7999999998</v>
          </cell>
          <cell r="E924">
            <v>-2172020.2999999998</v>
          </cell>
          <cell r="F924">
            <v>-2985201.1</v>
          </cell>
          <cell r="G924">
            <v>-2792862.2</v>
          </cell>
          <cell r="H924">
            <v>-3463523</v>
          </cell>
        </row>
        <row r="925">
          <cell r="A925">
            <v>20014603</v>
          </cell>
          <cell r="B925" t="str">
            <v>UNEARNED PROPERTY TAX</v>
          </cell>
          <cell r="C925" t="str">
            <v>รายได้รับล่วงหน้า-ค่าภาษีโรงเรือน</v>
          </cell>
          <cell r="D925">
            <v>0</v>
          </cell>
          <cell r="E925">
            <v>-36618395</v>
          </cell>
          <cell r="F925">
            <v>-49015465.020000003</v>
          </cell>
          <cell r="G925">
            <v>-61204655.25</v>
          </cell>
          <cell r="H925">
            <v>0</v>
          </cell>
        </row>
        <row r="926">
          <cell r="A926">
            <v>20014604</v>
          </cell>
          <cell r="B926" t="str">
            <v>UNEARNED PROPERTY TAX NEXT YEAR</v>
          </cell>
          <cell r="C926" t="str">
            <v>ภาษีโรงเรือนล่วงหน้า  ปีถัดไป</v>
          </cell>
          <cell r="D926">
            <v>-24694927.440000001</v>
          </cell>
          <cell r="E926">
            <v>0</v>
          </cell>
          <cell r="F926">
            <v>0</v>
          </cell>
          <cell r="G926">
            <v>-556854.56000000006</v>
          </cell>
          <cell r="H926">
            <v>-26356799.600000001</v>
          </cell>
        </row>
        <row r="927">
          <cell r="A927">
            <v>20014605</v>
          </cell>
          <cell r="B927" t="str">
            <v>UNEARNED VALUE ADD TAX (SALE)</v>
          </cell>
          <cell r="C927" t="str">
            <v>ภาษีขายล่วงหน้า</v>
          </cell>
          <cell r="D927">
            <v>-1446708.38</v>
          </cell>
          <cell r="E927">
            <v>-1191850.25</v>
          </cell>
          <cell r="F927">
            <v>-1519057.96</v>
          </cell>
          <cell r="G927">
            <v>-2176826.1800000002</v>
          </cell>
          <cell r="H927">
            <v>-1832999.3</v>
          </cell>
        </row>
        <row r="928">
          <cell r="A928">
            <v>20014606</v>
          </cell>
          <cell r="B928" t="str">
            <v>UNEARNED VALUE ADD TAX(SALE) 10%</v>
          </cell>
          <cell r="C928" t="str">
            <v>ภาษีขายล่วงหน้า 10%</v>
          </cell>
          <cell r="D928">
            <v>0</v>
          </cell>
          <cell r="E928">
            <v>0</v>
          </cell>
          <cell r="F928">
            <v>0</v>
          </cell>
          <cell r="G928">
            <v>0</v>
          </cell>
          <cell r="H928">
            <v>0</v>
          </cell>
        </row>
        <row r="929">
          <cell r="A929">
            <v>20014607</v>
          </cell>
          <cell r="B929" t="str">
            <v>UNEARNED UTILITY INCOME</v>
          </cell>
          <cell r="C929" t="str">
            <v>รายได้รับล่วงหน้า - ค่าสาธารณูปโภค</v>
          </cell>
          <cell r="D929">
            <v>-324221.96999999997</v>
          </cell>
          <cell r="E929">
            <v>-550745.34</v>
          </cell>
          <cell r="F929">
            <v>-809955.64</v>
          </cell>
          <cell r="G929">
            <v>-327712.63</v>
          </cell>
          <cell r="H929">
            <v>-303862.18</v>
          </cell>
        </row>
        <row r="930">
          <cell r="A930">
            <v>20014608</v>
          </cell>
          <cell r="B930" t="str">
            <v>UNEARNED REVENUE FORECAST</v>
          </cell>
          <cell r="C930" t="str">
            <v>รายได้รับล่วงหน้าโดยประเมิน</v>
          </cell>
          <cell r="D930">
            <v>-72979.3</v>
          </cell>
          <cell r="E930">
            <v>-72979.3</v>
          </cell>
          <cell r="F930">
            <v>-72979.3</v>
          </cell>
          <cell r="G930">
            <v>-72979.3</v>
          </cell>
          <cell r="H930">
            <v>-72979.3</v>
          </cell>
        </row>
        <row r="931">
          <cell r="A931">
            <v>20014609</v>
          </cell>
          <cell r="B931" t="str">
            <v>UNEARNED INTEREST INCOME</v>
          </cell>
          <cell r="C931" t="str">
            <v>ดอกเบี้ยรับล่วงหน้า</v>
          </cell>
          <cell r="D931">
            <v>0</v>
          </cell>
          <cell r="E931">
            <v>0</v>
          </cell>
          <cell r="F931">
            <v>0</v>
          </cell>
          <cell r="G931">
            <v>0</v>
          </cell>
          <cell r="H931">
            <v>0</v>
          </cell>
        </row>
        <row r="932">
          <cell r="A932">
            <v>20014610</v>
          </cell>
          <cell r="B932" t="str">
            <v>UNEARNED RENT EQUIPMENT</v>
          </cell>
          <cell r="C932" t="str">
            <v>รายได้ค่าเช่าอุปกรณ์รับล่วงหน้า</v>
          </cell>
          <cell r="D932">
            <v>0</v>
          </cell>
          <cell r="E932">
            <v>0</v>
          </cell>
          <cell r="F932">
            <v>0</v>
          </cell>
          <cell r="G932">
            <v>0</v>
          </cell>
          <cell r="H932">
            <v>0</v>
          </cell>
        </row>
        <row r="933">
          <cell r="A933">
            <v>20014611</v>
          </cell>
          <cell r="B933" t="str">
            <v>UNEARNED COMPENSATION (1 YEAR)</v>
          </cell>
          <cell r="C933" t="str">
            <v>ค่าตอบแทนการเช่า 1 ปี</v>
          </cell>
          <cell r="D933">
            <v>-10758473.529999999</v>
          </cell>
          <cell r="E933">
            <v>-7981457.7199999997</v>
          </cell>
          <cell r="F933">
            <v>-7119951.75</v>
          </cell>
          <cell r="G933">
            <v>-13904589.5</v>
          </cell>
          <cell r="H933">
            <v>-14171443.939999999</v>
          </cell>
        </row>
        <row r="934">
          <cell r="A934">
            <v>20014612</v>
          </cell>
          <cell r="B934" t="str">
            <v>UNEARNED COMPENSATION (3 YEAR)</v>
          </cell>
          <cell r="C934" t="str">
            <v>ค่าตอบแทนการเช่า 3 ปี</v>
          </cell>
          <cell r="D934">
            <v>-10285513.59</v>
          </cell>
          <cell r="E934">
            <v>-7544972.5800000001</v>
          </cell>
          <cell r="F934">
            <v>-5307844.95</v>
          </cell>
          <cell r="G934">
            <v>-3173124.62</v>
          </cell>
          <cell r="H934">
            <v>-2494610.14</v>
          </cell>
        </row>
        <row r="935">
          <cell r="A935">
            <v>20014613</v>
          </cell>
          <cell r="B935" t="str">
            <v>UNEARNED ADVERTISING</v>
          </cell>
          <cell r="C935" t="str">
            <v>ค่าสื่อโฆษณารับล่วงหน้า</v>
          </cell>
        </row>
        <row r="936">
          <cell r="A936">
            <v>20014699</v>
          </cell>
          <cell r="B936" t="str">
            <v>OTHER UNEARNED REVENUE</v>
          </cell>
          <cell r="C936" t="str">
            <v>รายได้รับล่วงหน้า-อื่นๆ</v>
          </cell>
          <cell r="D936">
            <v>-18588792.710000001</v>
          </cell>
          <cell r="E936">
            <v>-26396436.210000001</v>
          </cell>
          <cell r="F936">
            <v>-19556556.84</v>
          </cell>
          <cell r="G936">
            <v>-50760370.859999999</v>
          </cell>
          <cell r="H936">
            <v>-19461794.949999999</v>
          </cell>
        </row>
        <row r="937">
          <cell r="A937">
            <v>20014701</v>
          </cell>
          <cell r="B937" t="str">
            <v>DEFER TAX LIABILITIES - REVELAU. CONSTRUCTION</v>
          </cell>
          <cell r="C937" t="str">
            <v>หนี้สินภาษีเงินได้-ส่วนเกินทุนจากการตีราคาทรัพย์สิน-อาคาร</v>
          </cell>
          <cell r="D937">
            <v>-390292808.35000002</v>
          </cell>
          <cell r="E937">
            <v>-374168466.51999998</v>
          </cell>
          <cell r="F937">
            <v>-358044124.69</v>
          </cell>
          <cell r="G937">
            <v>-341919782.86000001</v>
          </cell>
          <cell r="H937">
            <v>-325795441.02999997</v>
          </cell>
        </row>
        <row r="938">
          <cell r="A938">
            <v>20014702</v>
          </cell>
          <cell r="B938" t="str">
            <v>DEFER TAX LIABILITIES - REVELUA. LEASEHOLD CU.</v>
          </cell>
          <cell r="C938" t="str">
            <v>หนี้สินภาษีเงินได้ - ส่วนเกินทุนจากการตีราคาสิทธิการเช่าจุฬา</v>
          </cell>
          <cell r="D938">
            <v>-19600717.98</v>
          </cell>
          <cell r="E938">
            <v>-18760687.23</v>
          </cell>
          <cell r="F938">
            <v>-17920656.48</v>
          </cell>
          <cell r="G938">
            <v>-17080625.73</v>
          </cell>
          <cell r="H938">
            <v>-16240594.98</v>
          </cell>
        </row>
        <row r="939">
          <cell r="A939">
            <v>20014703</v>
          </cell>
          <cell r="B939" t="str">
            <v>DEFER TAX OF UNDERWRITING FEE LIABILITIES</v>
          </cell>
          <cell r="C939" t="str">
            <v>หนี้สินภาษีเงินได้ - ค่าธรรมเนียมประกันการจำหน่ายหุ้น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</row>
        <row r="940">
          <cell r="A940">
            <v>20014704</v>
          </cell>
          <cell r="B940" t="str">
            <v>DEFER TAX LIABILITIES - REVALUATION F/A PRG</v>
          </cell>
          <cell r="C940" t="str">
            <v>หนี้สินภาษีเงินได้ - ส่วนเกินทุนจากการตีราคาทรัพย์สิน PRG</v>
          </cell>
          <cell r="D940">
            <v>0</v>
          </cell>
          <cell r="E940">
            <v>0</v>
          </cell>
          <cell r="F940">
            <v>0</v>
          </cell>
          <cell r="G940">
            <v>0</v>
          </cell>
          <cell r="H940">
            <v>0</v>
          </cell>
        </row>
        <row r="941">
          <cell r="A941">
            <v>20014705</v>
          </cell>
          <cell r="B941" t="str">
            <v>DEFER TAX LIABILITIES - REVALUA. F/A PP</v>
          </cell>
          <cell r="C941" t="str">
            <v>หนี้สินภาษีเงินได้ -ส่วนเกินทุนจากการตีราคาทรัพย์สิน PP</v>
          </cell>
          <cell r="D941">
            <v>0</v>
          </cell>
          <cell r="E941">
            <v>0</v>
          </cell>
          <cell r="F941">
            <v>0</v>
          </cell>
          <cell r="G941">
            <v>0</v>
          </cell>
          <cell r="H941">
            <v>0</v>
          </cell>
        </row>
        <row r="942">
          <cell r="A942">
            <v>20014706</v>
          </cell>
          <cell r="B942" t="str">
            <v>DEFER TAX LIABILITIES INVESTMENT ROH</v>
          </cell>
          <cell r="C942" t="str">
            <v>หนี้สินภาษีเงินได้ - จากการถือหลักทรัพย์เผื่อขายROH</v>
          </cell>
          <cell r="D942">
            <v>-1448556</v>
          </cell>
          <cell r="E942">
            <v>-4863408.21</v>
          </cell>
          <cell r="F942">
            <v>2531601.42</v>
          </cell>
          <cell r="G942">
            <v>-4925986.25</v>
          </cell>
          <cell r="H942">
            <v>-8044963.75</v>
          </cell>
        </row>
        <row r="943">
          <cell r="A943">
            <v>20014707</v>
          </cell>
          <cell r="B943" t="str">
            <v>DEFER TAX LIABILITIES - INVEST A/R FRA</v>
          </cell>
          <cell r="C943" t="str">
            <v>หนี้สินภาษีเงินได้ - จากการลงทุนในลูกหนี้ ปรส.</v>
          </cell>
          <cell r="D943">
            <v>-1652721.97</v>
          </cell>
          <cell r="E943">
            <v>-1627495.98</v>
          </cell>
          <cell r="F943">
            <v>-1572882.68</v>
          </cell>
          <cell r="G943">
            <v>112906.88</v>
          </cell>
          <cell r="H943">
            <v>107489.68</v>
          </cell>
        </row>
        <row r="944">
          <cell r="A944">
            <v>20014708</v>
          </cell>
          <cell r="B944" t="str">
            <v>DEFER TAX LIABILITIES - INVEST ASSET MAX</v>
          </cell>
          <cell r="C944" t="str">
            <v>หนี้สินภาษีเงินได้ -  จากการลงทุนในบริษัท  ASSET MAX</v>
          </cell>
          <cell r="D944">
            <v>-120429897.56</v>
          </cell>
          <cell r="E944">
            <v>-121214754.93000001</v>
          </cell>
          <cell r="F944">
            <v>-120063594.34999999</v>
          </cell>
          <cell r="G944">
            <v>-118388841.15000001</v>
          </cell>
          <cell r="H944">
            <v>-105209124.08</v>
          </cell>
        </row>
        <row r="945">
          <cell r="A945">
            <v>20014709</v>
          </cell>
          <cell r="B945" t="str">
            <v>DEFER TAX INVEST  AVAILABEL FOR SALE SUPSINNTHAN</v>
          </cell>
          <cell r="C945" t="str">
            <v>หนี้สินภาษีเงินได้จากการลงทุนใน บจ.ทรัพย์สินธานีและMBK IND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  <cell r="H945">
            <v>0</v>
          </cell>
        </row>
        <row r="946">
          <cell r="A946">
            <v>20014710</v>
          </cell>
          <cell r="B946" t="str">
            <v>DEFER TAX LIABILITIES - INVEST SIAM PIWAT (BIHC)</v>
          </cell>
          <cell r="C946" t="str">
            <v>หนี้สินภาษีเงินได้ -บจ.สยามพิวรรธ์(เดิมบางกอกอินเตอร์คอนติเน</v>
          </cell>
          <cell r="D946">
            <v>-31222089.649999999</v>
          </cell>
          <cell r="E946">
            <v>-40058389.609999999</v>
          </cell>
          <cell r="F946">
            <v>-51349171.840000004</v>
          </cell>
          <cell r="G946">
            <v>-59277132.439999998</v>
          </cell>
          <cell r="H946">
            <v>-53232961.719999999</v>
          </cell>
        </row>
        <row r="947">
          <cell r="A947">
            <v>20014711</v>
          </cell>
          <cell r="B947" t="str">
            <v>DEFER TAX INVEST IN AVAILABLE FOR SALE-METCO</v>
          </cell>
          <cell r="C947" t="str">
            <v>หนี้สินภาษีเงินได้ - จากการลงทุนในหลักทรัพย์ METCO</v>
          </cell>
          <cell r="D947">
            <v>0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</row>
        <row r="948">
          <cell r="A948">
            <v>20014712</v>
          </cell>
          <cell r="B948" t="str">
            <v>DEFER TAX INVEST IN AVAILABLE FOR SALE PRIMACY ELE</v>
          </cell>
          <cell r="C948" t="str">
            <v>หนี้สินภาษีเงินได้ จากการลงทุนใน บจ. ไพรมาซี อีลิแกนซ์</v>
          </cell>
          <cell r="D948">
            <v>0</v>
          </cell>
          <cell r="E948">
            <v>0</v>
          </cell>
          <cell r="F948">
            <v>0</v>
          </cell>
          <cell r="G948">
            <v>0</v>
          </cell>
          <cell r="H948">
            <v>0</v>
          </cell>
        </row>
        <row r="949">
          <cell r="A949">
            <v>20014713</v>
          </cell>
          <cell r="B949" t="str">
            <v>DEFER TAX INVEST IN AVAILABLE FOR SALE MBK-HR</v>
          </cell>
          <cell r="C949" t="str">
            <v>หนี้สินภาษีเงินได้ - จากการลงทุนใน บจ.เอ็ม บี เค โฮเต็ลแอนด์</v>
          </cell>
          <cell r="D949">
            <v>0</v>
          </cell>
          <cell r="E949">
            <v>0</v>
          </cell>
          <cell r="F949">
            <v>0</v>
          </cell>
          <cell r="G949">
            <v>0</v>
          </cell>
          <cell r="H949">
            <v>0</v>
          </cell>
        </row>
        <row r="950">
          <cell r="A950">
            <v>20014714</v>
          </cell>
          <cell r="B950" t="str">
            <v>DEFER TAX INVEST IN AVAILABLE FOR SALE MBK-RESORT</v>
          </cell>
          <cell r="C950" t="str">
            <v>หนี้สินภาษีเงินได้-จากการลงทุนในหลักทรัพย์ MBK-RESORT</v>
          </cell>
          <cell r="D950">
            <v>0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</row>
        <row r="951">
          <cell r="A951">
            <v>20014715</v>
          </cell>
          <cell r="B951" t="str">
            <v>DEFER TAX LIABILITIES-REVALUATION F/A PST</v>
          </cell>
          <cell r="C951" t="str">
            <v>หนี้สินภาษีเงินได้-ส่วนเกินจากการตีราคาทรัพย์สิน PST</v>
          </cell>
          <cell r="D951">
            <v>0</v>
          </cell>
          <cell r="E951">
            <v>0</v>
          </cell>
          <cell r="F951">
            <v>0</v>
          </cell>
          <cell r="G951">
            <v>0</v>
          </cell>
          <cell r="H951">
            <v>0</v>
          </cell>
        </row>
        <row r="952">
          <cell r="A952">
            <v>20014716</v>
          </cell>
          <cell r="B952" t="str">
            <v>DEFER TAX INVEST IN AVAILABLE FOR SALE SSTN</v>
          </cell>
          <cell r="C952" t="str">
            <v>หนี้สินภาษีเงินได้-จากการลงทุนในหลักทรัพย์ SSTN</v>
          </cell>
          <cell r="D952">
            <v>0</v>
          </cell>
          <cell r="E952">
            <v>0</v>
          </cell>
          <cell r="F952">
            <v>0</v>
          </cell>
          <cell r="G952">
            <v>0</v>
          </cell>
          <cell r="H952">
            <v>0</v>
          </cell>
        </row>
        <row r="953">
          <cell r="A953">
            <v>20014717</v>
          </cell>
          <cell r="B953" t="str">
            <v>DEFER TAX INVEST IN AVALIABLE FOR SALE THE OLYMPIC</v>
          </cell>
          <cell r="C953" t="str">
            <v>หนี้สินภาษีเงินได้-จากการลงทุนในหลักทรัพย์ บจ.ดิโอลิมปิค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</row>
        <row r="954">
          <cell r="A954">
            <v>20014718</v>
          </cell>
          <cell r="B954" t="str">
            <v>DEFER TAX INVEST IN AVALIABLE FOR SALE NFS</v>
          </cell>
          <cell r="C954" t="str">
            <v>หนี้สินภาษีเงินได้-จากการลงทุนในหลักทรัพย์ NFS</v>
          </cell>
          <cell r="D954">
            <v>-66734316</v>
          </cell>
          <cell r="E954">
            <v>-111328270.45</v>
          </cell>
          <cell r="F954">
            <v>-68456518.450000003</v>
          </cell>
          <cell r="G954">
            <v>-95738542.450000003</v>
          </cell>
          <cell r="H954">
            <v>-21687334.449999999</v>
          </cell>
        </row>
        <row r="955">
          <cell r="A955">
            <v>20014719</v>
          </cell>
          <cell r="B955" t="str">
            <v>DEFER TAX INVEST IN AVAILABLE FOR NFS BONDS(NEW LO</v>
          </cell>
          <cell r="C955" t="str">
            <v>หนี้สินภาษีเงินได้-จากการลงทุนในหุ้นกู้ บมจ.เงินทุนธนชาต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</row>
        <row r="956">
          <cell r="A956">
            <v>20014720</v>
          </cell>
          <cell r="B956" t="str">
            <v>DEFER TAX INVEST IN AVAILABLE FOR DUSIT</v>
          </cell>
          <cell r="C956" t="str">
            <v>หนี้สินภาษีเงินได้-จากการลงทุนในหลักทรัพย์ บมจ.ดุสิตธานี</v>
          </cell>
          <cell r="D956">
            <v>-10068885</v>
          </cell>
          <cell r="E956">
            <v>-6008921.75</v>
          </cell>
          <cell r="F956">
            <v>9181393.75</v>
          </cell>
          <cell r="G956">
            <v>8437356.25</v>
          </cell>
          <cell r="H956">
            <v>12901581.25</v>
          </cell>
        </row>
        <row r="957">
          <cell r="A957">
            <v>20014721</v>
          </cell>
          <cell r="B957" t="str">
            <v>DEFER TAX INVEST IN AVAILABLE FOR ERAWAN</v>
          </cell>
          <cell r="C957" t="str">
            <v>หนี้สินภาษีเงินได้-จากการลงทุนในหลักทรัพย์ บมจ.ดิเอราวัณ ก</v>
          </cell>
          <cell r="D957">
            <v>-50645580.310000002</v>
          </cell>
          <cell r="E957">
            <v>-53096258.079999998</v>
          </cell>
          <cell r="F957">
            <v>-57135471.159999996</v>
          </cell>
          <cell r="G957">
            <v>-64332596.520000003</v>
          </cell>
          <cell r="H957">
            <v>-55474596.07</v>
          </cell>
        </row>
        <row r="958">
          <cell r="A958">
            <v>20014722</v>
          </cell>
          <cell r="B958" t="str">
            <v>DEFER TAX INVEST FOR BUILDING-PPB</v>
          </cell>
          <cell r="C958" t="str">
            <v>หนี้สินภาษีเงินได้-BUILDING PPB</v>
          </cell>
          <cell r="D958">
            <v>21618518.48</v>
          </cell>
          <cell r="E958">
            <v>20692010.420000002</v>
          </cell>
          <cell r="F958">
            <v>19765502.359999999</v>
          </cell>
          <cell r="G958">
            <v>18838994.300000001</v>
          </cell>
          <cell r="H958">
            <v>17912486.239999998</v>
          </cell>
        </row>
        <row r="959">
          <cell r="A959">
            <v>20014724</v>
          </cell>
          <cell r="B959" t="str">
            <v>DEFER TAX INVEST IN AVAILABLE FOR ERAWAN(WARRANTS)</v>
          </cell>
          <cell r="C959" t="str">
            <v>หนี้สินภาษีเงินได้-จากการลงทุนในหลักทรัพย์ บมจ.ดิเอราวัณ-W</v>
          </cell>
          <cell r="D959">
            <v>-6348947.7000000002</v>
          </cell>
          <cell r="E959">
            <v>-6285458.2199999997</v>
          </cell>
          <cell r="F959">
            <v>0</v>
          </cell>
          <cell r="G959">
            <v>0</v>
          </cell>
          <cell r="H959">
            <v>0</v>
          </cell>
        </row>
        <row r="960">
          <cell r="A960">
            <v>20014725</v>
          </cell>
          <cell r="B960" t="str">
            <v>DEFER TAX INVEST IN NAKHONLUANG THAI BANK(SCIB)</v>
          </cell>
          <cell r="C960" t="str">
            <v>หนี้สินภาษีเงินได้ - จากการลงทุนในหลักทรัพย์ ธ.นครหลวงไทย</v>
          </cell>
          <cell r="F960">
            <v>-36088.36</v>
          </cell>
          <cell r="G960">
            <v>-13411620.300000001</v>
          </cell>
          <cell r="H960">
            <v>-3553980.3</v>
          </cell>
        </row>
        <row r="961">
          <cell r="A961">
            <v>20014726</v>
          </cell>
          <cell r="B961" t="str">
            <v>DEFER TAX-AGRO INDUS MACHINERY(AMAC)</v>
          </cell>
          <cell r="C961" t="str">
            <v>ภาษีเงินได้-บมจ.อะโกร อินดัสเตรียล แมชชีนเนอรี่(AMAC)</v>
          </cell>
          <cell r="H961">
            <v>-102534.48</v>
          </cell>
        </row>
        <row r="962">
          <cell r="A962">
            <v>20014727</v>
          </cell>
          <cell r="B962" t="str">
            <v>DEFER TAX-SPW(SURPLUS ON REVALUATION)</v>
          </cell>
          <cell r="C962" t="str">
            <v>DEFER TAX-SPW(SURPLUS ON REVALUATION)</v>
          </cell>
          <cell r="H962">
            <v>-3.7252902984619141E-9</v>
          </cell>
        </row>
        <row r="963">
          <cell r="A963">
            <v>20014728</v>
          </cell>
          <cell r="B963" t="str">
            <v>DEFER TAX-ROH(SURPLUS ON REVALUATION)</v>
          </cell>
          <cell r="C963" t="str">
            <v>DEFER TAX-ROH(SURPLUS ON REVALUATION)</v>
          </cell>
          <cell r="H963">
            <v>0</v>
          </cell>
        </row>
        <row r="964">
          <cell r="A964">
            <v>20014729</v>
          </cell>
          <cell r="B964" t="str">
            <v>DEFER TAX OF UNREALISED LOSS ON SALE OF SCIB(INTER</v>
          </cell>
          <cell r="C964" t="str">
            <v>หนี้สินภาษีเงินได้-จากผลขาดทุนที่ยังไม่เกิดขึ้นจริงใน SCIB</v>
          </cell>
        </row>
        <row r="965">
          <cell r="A965">
            <v>20014730</v>
          </cell>
          <cell r="B965" t="str">
            <v>DEFER TAX LIABILITIES-INVEST A/R ARCADE RENTAL</v>
          </cell>
          <cell r="C965" t="str">
            <v>หนี้สินภาษีเงินได้-จากการลงทุนในลูกหนี้สัญญาญาเช่าระยะยาว</v>
          </cell>
        </row>
        <row r="966">
          <cell r="A966">
            <v>20021003</v>
          </cell>
          <cell r="B966" t="str">
            <v>PLAN PROPERTIESE</v>
          </cell>
          <cell r="C966" t="str">
            <v>บริษัท แปลน พร็อพเพอร์ตี้ส์ จำกัด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</row>
        <row r="967">
          <cell r="A967">
            <v>20021005</v>
          </cell>
          <cell r="B967" t="str">
            <v>PATUM RICE MILL AND GRANARY</v>
          </cell>
          <cell r="C967" t="str">
            <v>บริษัท ปทุมไรซมิล แอนด์ แกรนารี จำกัด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</row>
        <row r="968">
          <cell r="A968">
            <v>20021007</v>
          </cell>
          <cell r="B968" t="str">
            <v>MBK - BUSINESS</v>
          </cell>
          <cell r="C968" t="str">
            <v>บริษัท เอ็ม บี เค การธุรกิจ จำกัด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  <cell r="H968">
            <v>0</v>
          </cell>
        </row>
        <row r="969">
          <cell r="A969">
            <v>20021008</v>
          </cell>
          <cell r="B969" t="str">
            <v>THEPTAI BUSINESS</v>
          </cell>
          <cell r="C969" t="str">
            <v>บริษัท เทพไทธุรกิจ จำกัด</v>
          </cell>
          <cell r="D969">
            <v>-500000</v>
          </cell>
          <cell r="E969">
            <v>-1422373.29</v>
          </cell>
          <cell r="F969">
            <v>-1447515.76</v>
          </cell>
          <cell r="G969">
            <v>-2178807.2000000002</v>
          </cell>
          <cell r="H969">
            <v>-2100000</v>
          </cell>
        </row>
        <row r="970">
          <cell r="A970">
            <v>20021009</v>
          </cell>
          <cell r="B970" t="str">
            <v>PORNPROMMINTRA</v>
          </cell>
          <cell r="C970" t="str">
            <v>บริษัท พรพรหมินทร์ จำกัด</v>
          </cell>
          <cell r="D970">
            <v>0</v>
          </cell>
          <cell r="E970">
            <v>0</v>
          </cell>
          <cell r="F970">
            <v>0</v>
          </cell>
          <cell r="G970">
            <v>0</v>
          </cell>
          <cell r="H970">
            <v>0</v>
          </cell>
        </row>
        <row r="971">
          <cell r="A971">
            <v>20021010</v>
          </cell>
          <cell r="B971" t="str">
            <v>SRIRACHA SILO</v>
          </cell>
          <cell r="C971" t="str">
            <v>บริษัท ศรีราชาไซโล จำกัด</v>
          </cell>
          <cell r="D971">
            <v>0</v>
          </cell>
          <cell r="E971">
            <v>0</v>
          </cell>
          <cell r="F971">
            <v>0</v>
          </cell>
          <cell r="G971">
            <v>0</v>
          </cell>
          <cell r="H971">
            <v>0</v>
          </cell>
        </row>
        <row r="972">
          <cell r="A972">
            <v>20021011</v>
          </cell>
          <cell r="B972" t="str">
            <v>MBK-LEASING</v>
          </cell>
          <cell r="C972" t="str">
            <v>บริษัท เอ็ม บี เค ลีสซิ่ง จำกัด</v>
          </cell>
          <cell r="D972">
            <v>0</v>
          </cell>
          <cell r="E972">
            <v>0</v>
          </cell>
          <cell r="F972">
            <v>0</v>
          </cell>
          <cell r="G972">
            <v>0</v>
          </cell>
          <cell r="H972">
            <v>0</v>
          </cell>
        </row>
        <row r="973">
          <cell r="A973">
            <v>20021012</v>
          </cell>
          <cell r="B973" t="str">
            <v>THE OLYMPIC CLUB CO.,LTD.</v>
          </cell>
          <cell r="C973" t="str">
            <v>บ. ดิ โอลิมปิค คลับ จก.</v>
          </cell>
          <cell r="D973">
            <v>-44400000</v>
          </cell>
          <cell r="E973">
            <v>-45504718.149999999</v>
          </cell>
          <cell r="F973">
            <v>-41658608.219999999</v>
          </cell>
          <cell r="G973">
            <v>-42602926.700000003</v>
          </cell>
          <cell r="H973">
            <v>-44300000</v>
          </cell>
        </row>
        <row r="974">
          <cell r="A974">
            <v>20021013</v>
          </cell>
          <cell r="B974" t="str">
            <v>MBK-CAPITAL</v>
          </cell>
          <cell r="C974" t="str">
            <v>เจ้าหนี้เงินกู้ - บ.เอ็ม บี เค แคปปิตอล จก.</v>
          </cell>
          <cell r="D974">
            <v>0</v>
          </cell>
          <cell r="E974">
            <v>0</v>
          </cell>
          <cell r="F974">
            <v>0</v>
          </cell>
          <cell r="G974">
            <v>0</v>
          </cell>
          <cell r="H974">
            <v>0</v>
          </cell>
        </row>
        <row r="975">
          <cell r="A975">
            <v>20021014</v>
          </cell>
          <cell r="B975" t="str">
            <v>MBK HOTELS &amp; RESORTS CO., LTD.</v>
          </cell>
          <cell r="C975" t="str">
            <v>บจ. เอ็มบีเค โฮเต็ล แอนด์ รีสอร์ท</v>
          </cell>
          <cell r="D975">
            <v>-57000000</v>
          </cell>
          <cell r="E975">
            <v>-17480230.719999999</v>
          </cell>
          <cell r="F975">
            <v>0</v>
          </cell>
          <cell r="G975">
            <v>0</v>
          </cell>
          <cell r="H975">
            <v>0</v>
          </cell>
        </row>
        <row r="976">
          <cell r="A976">
            <v>20021015</v>
          </cell>
          <cell r="B976" t="str">
            <v>SUPSINN THANEE CO.,LTD.</v>
          </cell>
          <cell r="C976" t="str">
            <v>บริษัท ทรัพย์สินธานี จำกัด</v>
          </cell>
          <cell r="D976">
            <v>-337860000</v>
          </cell>
          <cell r="E976">
            <v>-343949579.38</v>
          </cell>
          <cell r="F976">
            <v>-331916591.23000002</v>
          </cell>
          <cell r="G976">
            <v>-336690960.47000003</v>
          </cell>
          <cell r="H976">
            <v>-343510000</v>
          </cell>
        </row>
        <row r="977">
          <cell r="A977">
            <v>20021016</v>
          </cell>
          <cell r="B977" t="str">
            <v>MBK-ASSET CO.,LTD.</v>
          </cell>
          <cell r="C977" t="str">
            <v>บริษัท เอ็ม บี เค แอสเซ็ท จำกัด</v>
          </cell>
          <cell r="D977">
            <v>-71100000</v>
          </cell>
          <cell r="E977">
            <v>-70773885.340000004</v>
          </cell>
          <cell r="F977">
            <v>-70621099.480000004</v>
          </cell>
          <cell r="G977">
            <v>-70627330.319999993</v>
          </cell>
          <cell r="H977">
            <v>-70476000</v>
          </cell>
        </row>
        <row r="978">
          <cell r="A978">
            <v>20021017</v>
          </cell>
          <cell r="B978" t="str">
            <v>MBK PREMIUM</v>
          </cell>
          <cell r="C978" t="str">
            <v>บริษัท เอ็ม บี เค พรีเมียม จำกัด</v>
          </cell>
          <cell r="D978">
            <v>-566500000</v>
          </cell>
          <cell r="E978">
            <v>-580044047.95000005</v>
          </cell>
          <cell r="F978">
            <v>-546893647.25999999</v>
          </cell>
          <cell r="G978">
            <v>-554160518.90999997</v>
          </cell>
          <cell r="H978">
            <v>-566600000</v>
          </cell>
        </row>
        <row r="979">
          <cell r="A979">
            <v>20021018</v>
          </cell>
          <cell r="B979" t="str">
            <v>MBK RESORT</v>
          </cell>
          <cell r="C979" t="str">
            <v>บจ.เอ็มบีเค รีสอร์ท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</row>
        <row r="980">
          <cell r="A980">
            <v>20021019</v>
          </cell>
          <cell r="B980" t="str">
            <v>KORAT THANI CO.,LTD.</v>
          </cell>
          <cell r="C980" t="str">
            <v>บริษัท โคราชธานี จำกัด</v>
          </cell>
          <cell r="D980">
            <v>-2303520000</v>
          </cell>
          <cell r="E980">
            <v>-2337804619.04</v>
          </cell>
          <cell r="F980">
            <v>-2115570000</v>
          </cell>
          <cell r="G980">
            <v>-2166732705.0999999</v>
          </cell>
          <cell r="H980">
            <v>-650570000</v>
          </cell>
        </row>
        <row r="981">
          <cell r="A981">
            <v>20021020</v>
          </cell>
          <cell r="B981" t="str">
            <v>MBK ARKHET</v>
          </cell>
          <cell r="C981" t="str">
            <v>บริษัท เอ็ม บี เค อาเขต จำกัด</v>
          </cell>
          <cell r="H981">
            <v>-900000</v>
          </cell>
        </row>
        <row r="982">
          <cell r="A982">
            <v>20021021</v>
          </cell>
          <cell r="B982" t="str">
            <v>MBK SQUARE</v>
          </cell>
          <cell r="C982" t="str">
            <v>บริษัท เอ็ม บี เค สแควร์ จำกัด</v>
          </cell>
          <cell r="H982">
            <v>-900000</v>
          </cell>
        </row>
        <row r="983">
          <cell r="A983">
            <v>20021022</v>
          </cell>
          <cell r="B983" t="str">
            <v>MBK CENTER</v>
          </cell>
          <cell r="C983" t="str">
            <v>บจ.เอ็มบีเคเซ็นเตอร์</v>
          </cell>
        </row>
        <row r="984">
          <cell r="A984">
            <v>20022001</v>
          </cell>
          <cell r="B984" t="str">
            <v>MBK - SHOPPING ARCADE</v>
          </cell>
          <cell r="C984" t="str">
            <v>บริษัท มาบุญครอง ชอปปิ้งอาเขต จำกัด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</row>
        <row r="985">
          <cell r="A985">
            <v>20022002</v>
          </cell>
          <cell r="B985" t="str">
            <v>MBK - PROPERTY</v>
          </cell>
          <cell r="C985" t="str">
            <v>บริษัท มาบุญครอง พร็อพเพอร์ตี้ส์ จำกัด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</row>
        <row r="986">
          <cell r="A986">
            <v>20022003</v>
          </cell>
          <cell r="B986" t="str">
            <v>MAH &amp; BOONKRONG</v>
          </cell>
          <cell r="C986" t="str">
            <v>บริษัท มาและบุญครอง จำกัด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</row>
        <row r="987">
          <cell r="A987">
            <v>20022004</v>
          </cell>
          <cell r="B987" t="str">
            <v>MBK - MARBLE</v>
          </cell>
          <cell r="C987" t="str">
            <v>บริษัท มาบุญครอง หินอ่อน จำกัด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</row>
        <row r="988">
          <cell r="A988">
            <v>20022005</v>
          </cell>
          <cell r="B988" t="str">
            <v>CHAO THAI THANAKIT</v>
          </cell>
          <cell r="C988" t="str">
            <v>บริษัทเงินทุนหลักทรัพย์ชาวไทย จำกัด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</row>
        <row r="989">
          <cell r="A989">
            <v>20022006</v>
          </cell>
          <cell r="B989" t="str">
            <v>MAHBOONKRONG - ENTERTAINMENT</v>
          </cell>
          <cell r="C989" t="str">
            <v>บริษัท มาบุญครอง เอนเตอร์เทนเม้นท์ จำกัด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</row>
        <row r="990">
          <cell r="A990">
            <v>20022007</v>
          </cell>
          <cell r="B990" t="str">
            <v>MBK - CONSTRUCTION</v>
          </cell>
          <cell r="C990" t="str">
            <v>บริษัท มาบุญครอง คอนสตรัคชั่น จำกัด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</row>
        <row r="991">
          <cell r="A991">
            <v>20022008</v>
          </cell>
          <cell r="B991" t="str">
            <v>SRIRACHA PELLEING</v>
          </cell>
          <cell r="C991" t="str">
            <v>บริษัท ศรีราชา เพ็ททาไลท์ซิง จำกัด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</row>
        <row r="992">
          <cell r="A992">
            <v>20022009</v>
          </cell>
          <cell r="B992" t="str">
            <v>MBK - BUSINESS</v>
          </cell>
          <cell r="C992" t="str">
            <v>บริษัท เอ็ม บี เค การธุรกิจ จำกัด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</row>
        <row r="993">
          <cell r="A993">
            <v>20022010</v>
          </cell>
          <cell r="B993" t="str">
            <v>THEPTAI BUSINESS</v>
          </cell>
          <cell r="C993" t="str">
            <v>บริษัท เทพไทธุรกิจ จำกัด</v>
          </cell>
          <cell r="D993">
            <v>-1670549.77</v>
          </cell>
          <cell r="E993">
            <v>-3298520.5</v>
          </cell>
          <cell r="F993">
            <v>-2031935.82</v>
          </cell>
          <cell r="G993">
            <v>-1587332.5</v>
          </cell>
          <cell r="H993">
            <v>-1718653.7</v>
          </cell>
        </row>
        <row r="994">
          <cell r="A994">
            <v>20022012</v>
          </cell>
          <cell r="B994" t="str">
            <v>MBK HOTELS AND RESORTS</v>
          </cell>
          <cell r="C994" t="str">
            <v>บจ. เอ็ม บี เค โฮเต็ล แอนด์ รีสอร์ท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</row>
        <row r="995">
          <cell r="A995">
            <v>20022013</v>
          </cell>
          <cell r="B995" t="str">
            <v>FINANCING LEASE - MBK PREMIUM(TSD LEASING)</v>
          </cell>
          <cell r="C995" t="str">
            <v>หนี้สินตามสัญญาเช่าการเงิน บจ.เอ็มบีเค พรีเมียม</v>
          </cell>
          <cell r="D995">
            <v>-12188877.050000001</v>
          </cell>
          <cell r="E995">
            <v>-11021606.9</v>
          </cell>
          <cell r="F995">
            <v>-9854336.75</v>
          </cell>
          <cell r="G995">
            <v>-8687066.5999999996</v>
          </cell>
          <cell r="H995">
            <v>-7519796.4500000002</v>
          </cell>
        </row>
        <row r="996">
          <cell r="A996">
            <v>20022014</v>
          </cell>
          <cell r="B996" t="str">
            <v>MBK RESORT PUBLIC COMPANY LIMITED</v>
          </cell>
          <cell r="C996" t="str">
            <v>บริษัท เอ็ม บี เค รีสอร์ท จำกัด(มหาชน)</v>
          </cell>
          <cell r="D996">
            <v>-3900</v>
          </cell>
          <cell r="E996">
            <v>-16250</v>
          </cell>
          <cell r="F996">
            <v>-17350</v>
          </cell>
          <cell r="G996">
            <v>-20450</v>
          </cell>
          <cell r="H996">
            <v>-39609.5</v>
          </cell>
        </row>
        <row r="997">
          <cell r="A997">
            <v>20022015</v>
          </cell>
          <cell r="B997" t="str">
            <v>MBK ENTERTAINMENT COMPANY LIMITED</v>
          </cell>
          <cell r="C997" t="str">
            <v>บริษัท เอ็ม บี เค เอ็นเตอร์เทนเมนท์ จำกัด</v>
          </cell>
          <cell r="D997">
            <v>-8436.7999999999993</v>
          </cell>
          <cell r="E997">
            <v>-21382.53</v>
          </cell>
          <cell r="F997">
            <v>0</v>
          </cell>
          <cell r="G997">
            <v>-2424.0300000000002</v>
          </cell>
          <cell r="H997">
            <v>-138532.66</v>
          </cell>
        </row>
        <row r="998">
          <cell r="A998">
            <v>20022016</v>
          </cell>
          <cell r="B998" t="str">
            <v>PLAN ESTATE CO.,LTD.</v>
          </cell>
          <cell r="C998" t="str">
            <v>บริษัท แปลน เอสเตท จำกัด</v>
          </cell>
          <cell r="D998">
            <v>-66259.33</v>
          </cell>
          <cell r="E998">
            <v>-64200</v>
          </cell>
          <cell r="F998">
            <v>-97005.05</v>
          </cell>
          <cell r="G998">
            <v>-48150</v>
          </cell>
          <cell r="H998">
            <v>-38257</v>
          </cell>
        </row>
        <row r="999">
          <cell r="A999">
            <v>20022017</v>
          </cell>
          <cell r="B999" t="str">
            <v>MBK FOOD ISLAND COMPANY LIMITED</v>
          </cell>
          <cell r="C999" t="str">
            <v>บริษัท เอ็มบีเค ฟู้ดไอแลนด์ จำกัด</v>
          </cell>
          <cell r="D999">
            <v>-460222.3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</row>
        <row r="1000">
          <cell r="A1000">
            <v>20022018</v>
          </cell>
          <cell r="B1000" t="str">
            <v>MBK CENTER</v>
          </cell>
          <cell r="C1000" t="str">
            <v>บริษัท เอ็ม บี เค เซ็นเตอร์ จำกัด</v>
          </cell>
          <cell r="D1000">
            <v>-66812.5</v>
          </cell>
          <cell r="E1000">
            <v>0</v>
          </cell>
          <cell r="F1000">
            <v>-85105</v>
          </cell>
          <cell r="G1000">
            <v>-13279.5</v>
          </cell>
          <cell r="H1000">
            <v>-15716.25</v>
          </cell>
        </row>
        <row r="1001">
          <cell r="A1001">
            <v>20022019</v>
          </cell>
          <cell r="B1001" t="str">
            <v>ABSOLUTE TRAVEL CO.,LTD.</v>
          </cell>
          <cell r="C1001" t="str">
            <v>บริษัท แอ๊ปโซลูท แทรเวิล จำกัด</v>
          </cell>
          <cell r="D1001">
            <v>-7570</v>
          </cell>
          <cell r="E1001">
            <v>-5700</v>
          </cell>
          <cell r="F1001">
            <v>0</v>
          </cell>
          <cell r="G1001">
            <v>-324072</v>
          </cell>
          <cell r="H1001">
            <v>-12700</v>
          </cell>
        </row>
        <row r="1002">
          <cell r="A1002">
            <v>20022020</v>
          </cell>
          <cell r="B1002" t="str">
            <v>MBK LEISURE CO.,LTD.</v>
          </cell>
          <cell r="C1002" t="str">
            <v>บจ. เอ็ม บี เค เลเชอร์</v>
          </cell>
          <cell r="E1002">
            <v>-2450</v>
          </cell>
          <cell r="F1002">
            <v>0</v>
          </cell>
          <cell r="G1002">
            <v>0</v>
          </cell>
          <cell r="H1002">
            <v>0</v>
          </cell>
        </row>
        <row r="1003">
          <cell r="A1003">
            <v>20022021</v>
          </cell>
          <cell r="B1003" t="str">
            <v>MBK ARKHET</v>
          </cell>
          <cell r="C1003" t="str">
            <v>บริษัท เอ็ม บี เค อาเขต จำกัด</v>
          </cell>
          <cell r="H1003">
            <v>0</v>
          </cell>
        </row>
        <row r="1004">
          <cell r="A1004">
            <v>20022022</v>
          </cell>
          <cell r="B1004" t="str">
            <v>MBK SQUARE</v>
          </cell>
          <cell r="C1004" t="str">
            <v>บริษัท เอ็ม บี เค สแควร์ จำกัด</v>
          </cell>
          <cell r="H1004">
            <v>0</v>
          </cell>
        </row>
        <row r="1005">
          <cell r="A1005">
            <v>20022023</v>
          </cell>
          <cell r="B1005" t="str">
            <v>บจ.ภูเก็ต ล็อคปาล์ม กอล์ฟคลับ</v>
          </cell>
          <cell r="C1005" t="str">
            <v xml:space="preserve"> </v>
          </cell>
          <cell r="H1005">
            <v>-9240</v>
          </cell>
        </row>
        <row r="1006">
          <cell r="A1006">
            <v>20022024</v>
          </cell>
          <cell r="B1006" t="str">
            <v>MBK GUARANTEE CO.,LTD.</v>
          </cell>
          <cell r="C1006" t="str">
            <v>บจ.เอ็ม บี เค การันตี</v>
          </cell>
          <cell r="H1006">
            <v>-214657.54</v>
          </cell>
        </row>
        <row r="1007">
          <cell r="A1007">
            <v>20022025</v>
          </cell>
          <cell r="B1007" t="str">
            <v>บจ.ซีแอลพี แมนเนจเม้นท์</v>
          </cell>
          <cell r="C1007" t="str">
            <v>CLP.MANAGEMENT CO.LTD.</v>
          </cell>
          <cell r="H1007">
            <v>-5336.63</v>
          </cell>
        </row>
        <row r="1008">
          <cell r="A1008">
            <v>20022026</v>
          </cell>
          <cell r="B1008" t="str">
            <v>TINIDEE HOTEL@RANONG</v>
          </cell>
          <cell r="C1008" t="str">
            <v>TINIDEE HOTEL@RANONG</v>
          </cell>
        </row>
        <row r="1009">
          <cell r="A1009">
            <v>20023101</v>
          </cell>
          <cell r="B1009" t="str">
            <v>ARCADE RENTAL DEPOSIT 1</v>
          </cell>
          <cell r="C1009" t="str">
            <v>มัดจำค่าเช่า-รอตัดบัญชี-อาเขต 1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</row>
        <row r="1010">
          <cell r="A1010">
            <v>20023102</v>
          </cell>
          <cell r="B1010" t="str">
            <v>ARCADE RENTAL DEPOSIT 2</v>
          </cell>
          <cell r="C1010" t="str">
            <v>มัดจำค่าเช่า-รอตัดบัญชี-อาเขต 2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</row>
        <row r="1011">
          <cell r="A1011">
            <v>20023103</v>
          </cell>
          <cell r="B1011" t="str">
            <v>TERMINAL AREA RENTAL DEPOSIT</v>
          </cell>
          <cell r="C1011" t="str">
            <v>มัดจำค่าเช่า-รอตัดบัญชี-TERMINAL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</row>
        <row r="1012">
          <cell r="A1012">
            <v>20023104</v>
          </cell>
          <cell r="B1012" t="str">
            <v>TOKYU RENTAL DEPOSIT</v>
          </cell>
          <cell r="C1012" t="str">
            <v>มัดจำค่าเช่า-รอตัดบัญชี-โตคิว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</row>
        <row r="1013">
          <cell r="A1013">
            <v>20023105</v>
          </cell>
          <cell r="B1013" t="str">
            <v>RENTAL DEPOSIT FURNITURE AREA</v>
          </cell>
          <cell r="C1013" t="str">
            <v>มัดจำค่าเช่า-รอตัดบัญชี-พื้นที่ FURNITURE ชั้น 5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</row>
        <row r="1014">
          <cell r="A1014">
            <v>20023106</v>
          </cell>
          <cell r="B1014" t="str">
            <v>FLYOVER AREA RENTAL DEPOSIT</v>
          </cell>
          <cell r="C1014" t="str">
            <v>มัดจำค่าเช่า-รอตัดบัญชี-พื้นที่ FLYOVER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</row>
        <row r="1015">
          <cell r="A1015">
            <v>20023107</v>
          </cell>
          <cell r="B1015" t="str">
            <v>MBK - FAST FOOD RENTAL DEPOSIT</v>
          </cell>
          <cell r="C1015" t="str">
            <v>มัดจำค่าเช่า-รอตัดบัญชี-ฟาสท์ฟู้ด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</row>
        <row r="1016">
          <cell r="A1016">
            <v>20023108</v>
          </cell>
          <cell r="B1016" t="str">
            <v>MBK - AMUSEMENT RENTAL DEPOSIT</v>
          </cell>
          <cell r="C1016" t="str">
            <v>มัดจำค่าเช่า-รอตัดบัญชี-ส่วนอะมิวส์เม้นท์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</row>
        <row r="1017">
          <cell r="A1017">
            <v>20023109</v>
          </cell>
          <cell r="B1017" t="str">
            <v>MBK - UOKUNI    RENTAN DEPOSIT</v>
          </cell>
          <cell r="C1017" t="str">
            <v>มัดจำค่าเช่า-รอตัดบัญชี-อูโอคูนิ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</row>
        <row r="1018">
          <cell r="A1018">
            <v>20023110</v>
          </cell>
          <cell r="B1018" t="str">
            <v>MINI THEATER</v>
          </cell>
          <cell r="C1018" t="str">
            <v>มัดจำค่าเช่า-รอตัดบัญชี-ส่วนมินิเธียร์เตอร์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</row>
        <row r="1019">
          <cell r="A1019">
            <v>20023111</v>
          </cell>
          <cell r="B1019" t="str">
            <v>MBK - HOTEL</v>
          </cell>
          <cell r="C1019" t="str">
            <v>มัดจำค่าเช่า-รอตัดบัญชี-ส่วนโรงแรม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</row>
        <row r="1020">
          <cell r="A1020">
            <v>20023112</v>
          </cell>
          <cell r="B1020" t="str">
            <v>PATUMWAN REAL ESTATE</v>
          </cell>
          <cell r="C1020" t="str">
            <v>มัดจำค่าเช่า-รอตัดบัญชี-ส่วนปทุมวัน เรสเอสเตท</v>
          </cell>
          <cell r="D1020">
            <v>-70000000</v>
          </cell>
          <cell r="E1020">
            <v>-70000000</v>
          </cell>
          <cell r="F1020">
            <v>-70000000</v>
          </cell>
          <cell r="G1020">
            <v>-70000000</v>
          </cell>
          <cell r="H1020">
            <v>-70000000</v>
          </cell>
        </row>
        <row r="1021">
          <cell r="A1021">
            <v>20023113</v>
          </cell>
          <cell r="B1021" t="str">
            <v>ARCADE RENTAL DEPOSIT 1/90</v>
          </cell>
          <cell r="C1021" t="str">
            <v>มัดจำค่าเช่า-รอตัดบัญชี-ค่าเช่า 1/90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</row>
        <row r="1022">
          <cell r="A1022">
            <v>20023114</v>
          </cell>
          <cell r="B1022" t="str">
            <v>ARCADE RENTAL DEPOSIT 1994</v>
          </cell>
          <cell r="C1022" t="str">
            <v>มัดจำค่าเช่า-รอตัดบัญชี ค่าเช่า 1994</v>
          </cell>
          <cell r="D1022">
            <v>0</v>
          </cell>
          <cell r="E1022">
            <v>0</v>
          </cell>
          <cell r="F1022">
            <v>0</v>
          </cell>
          <cell r="G1022">
            <v>0</v>
          </cell>
          <cell r="H1022">
            <v>0</v>
          </cell>
        </row>
        <row r="1023">
          <cell r="A1023">
            <v>20023115</v>
          </cell>
          <cell r="B1023" t="str">
            <v>ARCADE RENTAL DEPOSIT 2000</v>
          </cell>
          <cell r="C1023" t="str">
            <v>มัดจำค่าเช่า-รอตัดบัญชี ค่าเช่า 2000</v>
          </cell>
          <cell r="D1023">
            <v>-718013195.01999998</v>
          </cell>
          <cell r="E1023">
            <v>-715978331.01999998</v>
          </cell>
          <cell r="F1023">
            <v>-715978331.01999998</v>
          </cell>
          <cell r="G1023">
            <v>-714631656.22000003</v>
          </cell>
          <cell r="H1023">
            <v>-714631656.22000003</v>
          </cell>
        </row>
        <row r="1024">
          <cell r="A1024">
            <v>20023116</v>
          </cell>
          <cell r="B1024" t="str">
            <v>PROMOTION AND DEVELOPMENT DEPOSIT</v>
          </cell>
          <cell r="C1024" t="str">
            <v>เงินมัดจำค่าดำเนินการส่งเสริมและพัฒนาสถานที่ รอตัดบัญชี</v>
          </cell>
          <cell r="D1024">
            <v>-957350931.05999994</v>
          </cell>
          <cell r="E1024">
            <v>-954637779.05999994</v>
          </cell>
          <cell r="F1024">
            <v>-954637779.05999994</v>
          </cell>
          <cell r="G1024">
            <v>-952842212.65999997</v>
          </cell>
          <cell r="H1024">
            <v>-952842212.65999997</v>
          </cell>
        </row>
        <row r="1025">
          <cell r="A1025">
            <v>20023117</v>
          </cell>
          <cell r="B1025" t="str">
            <v>EQUIPMENT RENTAL FOR CONTRACT WORK - DEPOSIT</v>
          </cell>
          <cell r="C1025" t="str">
            <v>เงินมัดจำค่าเช่าอุปกรณ์งานระบบ รอตัดบัญชี</v>
          </cell>
          <cell r="D1025">
            <v>-718013195.01999998</v>
          </cell>
          <cell r="E1025">
            <v>-715978331.01999998</v>
          </cell>
          <cell r="F1025">
            <v>-715978331.01999998</v>
          </cell>
          <cell r="G1025">
            <v>-714631656.22000003</v>
          </cell>
          <cell r="H1025">
            <v>-714631656.22000003</v>
          </cell>
        </row>
        <row r="1026">
          <cell r="A1026">
            <v>20023201</v>
          </cell>
          <cell r="B1026" t="str">
            <v>RENTAL DEPOSIT</v>
          </cell>
          <cell r="C1026" t="str">
            <v>มัดจำส่วนที่ต้องคืน-เงินมัดจำค่าเช่า</v>
          </cell>
          <cell r="D1026">
            <v>-112037084.09</v>
          </cell>
          <cell r="E1026">
            <v>-118669783</v>
          </cell>
          <cell r="F1026">
            <v>-119774289.36</v>
          </cell>
          <cell r="G1026">
            <v>-127362715.27</v>
          </cell>
          <cell r="H1026">
            <v>-138480113.13999999</v>
          </cell>
        </row>
        <row r="1027">
          <cell r="A1027">
            <v>20023202</v>
          </cell>
          <cell r="B1027" t="str">
            <v>DECORATE DEPOSIT (1)</v>
          </cell>
          <cell r="C1027" t="str">
            <v>มัดจำส่วนที่ต้องคืน-เงินมัดจำตกแต่ง (1)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</row>
        <row r="1028">
          <cell r="A1028">
            <v>20023203</v>
          </cell>
          <cell r="B1028" t="str">
            <v>DEMAGE DEPOSIT</v>
          </cell>
          <cell r="C1028" t="str">
            <v>มัดจำส่วนที่ต้องคืน-เงินมัดจำค่าเสียหาย</v>
          </cell>
          <cell r="D1028">
            <v>-9697734.8300000001</v>
          </cell>
          <cell r="E1028">
            <v>-10182440.970000001</v>
          </cell>
          <cell r="F1028">
            <v>-9817409.8300000001</v>
          </cell>
          <cell r="G1028">
            <v>-9929414.8300000001</v>
          </cell>
          <cell r="H1028">
            <v>-10275834.83</v>
          </cell>
        </row>
        <row r="1029">
          <cell r="A1029">
            <v>20023204</v>
          </cell>
          <cell r="B1029" t="str">
            <v>CONTRACT WORK</v>
          </cell>
          <cell r="C1029" t="str">
            <v>มัดจำส่วนที่ต้องคืน-เงินมัดจำค่าซ่อมแซมตามสัญญา</v>
          </cell>
          <cell r="D1029">
            <v>-156000</v>
          </cell>
          <cell r="E1029">
            <v>-156000</v>
          </cell>
          <cell r="F1029">
            <v>-156000</v>
          </cell>
          <cell r="G1029">
            <v>-156000</v>
          </cell>
          <cell r="H1029">
            <v>-156000</v>
          </cell>
        </row>
        <row r="1030">
          <cell r="A1030">
            <v>20023205</v>
          </cell>
          <cell r="B1030" t="str">
            <v>DECORATE DEPOSIT (2)</v>
          </cell>
          <cell r="C1030" t="str">
            <v>มัดจำส่วนที่ต้องคืน-เงินมัดจำตกแต่ง (2)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</row>
        <row r="1031">
          <cell r="A1031">
            <v>20023206</v>
          </cell>
          <cell r="B1031" t="str">
            <v>CORRIDOR</v>
          </cell>
          <cell r="C1031" t="str">
            <v>มัดจำส่วนที่ต้องคืน-เงินมัดจำพื้นที่</v>
          </cell>
          <cell r="D1031">
            <v>-120000</v>
          </cell>
          <cell r="E1031">
            <v>-140000</v>
          </cell>
          <cell r="F1031">
            <v>-140000</v>
          </cell>
          <cell r="G1031">
            <v>-140000</v>
          </cell>
          <cell r="H1031">
            <v>-140000</v>
          </cell>
        </row>
        <row r="1032">
          <cell r="A1032">
            <v>20023207</v>
          </cell>
          <cell r="B1032" t="str">
            <v>MANAGEMENT FEE DEPOSIT</v>
          </cell>
          <cell r="C1032" t="str">
            <v>มัดจำส่วนที่ต้องคืน-เงินมัดจำค่าบริการ</v>
          </cell>
          <cell r="D1032">
            <v>-140856828.99000001</v>
          </cell>
          <cell r="E1032">
            <v>-148191976.61000001</v>
          </cell>
          <cell r="F1032">
            <v>-152675314.66999999</v>
          </cell>
          <cell r="G1032">
            <v>-160774047.33000001</v>
          </cell>
          <cell r="H1032">
            <v>-174443291.69</v>
          </cell>
        </row>
        <row r="1033">
          <cell r="A1033">
            <v>20023208</v>
          </cell>
          <cell r="B1033" t="str">
            <v>DISPLAY DEPOSIT</v>
          </cell>
          <cell r="C1033" t="str">
            <v>มัดจำส่วนที่ต้องคืน-เงินมัดจำค่าเช่าอุปกรณ์จัดแสดง</v>
          </cell>
          <cell r="D1033">
            <v>-5002930.59</v>
          </cell>
          <cell r="E1033">
            <v>-4869430.59</v>
          </cell>
          <cell r="F1033">
            <v>-4872730.59</v>
          </cell>
          <cell r="G1033">
            <v>-5207443.09</v>
          </cell>
          <cell r="H1033">
            <v>-4751418.09</v>
          </cell>
        </row>
        <row r="1034">
          <cell r="A1034">
            <v>20023209</v>
          </cell>
          <cell r="B1034" t="str">
            <v>SNOOCKER CLUB</v>
          </cell>
          <cell r="C1034" t="str">
            <v>สนุกเกอร์คลับ</v>
          </cell>
          <cell r="D1034">
            <v>0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</row>
        <row r="1035">
          <cell r="A1035">
            <v>20023210</v>
          </cell>
          <cell r="B1035" t="str">
            <v>TELEPHONE DEPOSIT</v>
          </cell>
          <cell r="C1035" t="str">
            <v>ค่ามัดจำโทรศัทพ์</v>
          </cell>
          <cell r="D1035">
            <v>-9129923.3599999994</v>
          </cell>
          <cell r="E1035">
            <v>-9069923.3599999994</v>
          </cell>
          <cell r="F1035">
            <v>-9009923.3599999994</v>
          </cell>
          <cell r="G1035">
            <v>-9009923.3599999994</v>
          </cell>
          <cell r="H1035">
            <v>-9009923.3599999994</v>
          </cell>
        </row>
        <row r="1036">
          <cell r="A1036">
            <v>20023211</v>
          </cell>
          <cell r="B1036" t="str">
            <v>GIFT FAIR EXHIBITION</v>
          </cell>
          <cell r="C1036" t="str">
            <v>งานออกร้านของขวัญ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</row>
        <row r="1037">
          <cell r="A1037">
            <v>20023212</v>
          </cell>
          <cell r="B1037" t="str">
            <v>STATIONERY EXHIBITION</v>
          </cell>
          <cell r="C1037" t="str">
            <v>งานออกร้านเครื่องเขียน</v>
          </cell>
          <cell r="D1037">
            <v>0</v>
          </cell>
          <cell r="E1037">
            <v>0</v>
          </cell>
          <cell r="F1037">
            <v>0</v>
          </cell>
          <cell r="G1037">
            <v>0</v>
          </cell>
          <cell r="H1037">
            <v>0</v>
          </cell>
        </row>
        <row r="1038">
          <cell r="A1038">
            <v>20023213</v>
          </cell>
          <cell r="B1038" t="str">
            <v>EQUIPMENT DEPOSIT</v>
          </cell>
          <cell r="C1038" t="str">
            <v>มัดจำส่วนที่ต้องคืน - เงินมัดจำอุปกรณ์</v>
          </cell>
          <cell r="D1038">
            <v>-98894611.819999993</v>
          </cell>
          <cell r="E1038">
            <v>-103866328.09999999</v>
          </cell>
          <cell r="F1038">
            <v>-107235916.45999999</v>
          </cell>
          <cell r="G1038">
            <v>-113282751.45</v>
          </cell>
          <cell r="H1038">
            <v>-126002063.47</v>
          </cell>
        </row>
        <row r="1039">
          <cell r="A1039">
            <v>20023214</v>
          </cell>
          <cell r="B1039" t="str">
            <v>ELECTRICTY DEPOSIT</v>
          </cell>
          <cell r="C1039" t="str">
            <v>เงินมัดจำเพิ่ม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</row>
        <row r="1040">
          <cell r="A1040">
            <v>20023215</v>
          </cell>
          <cell r="B1040" t="str">
            <v>DEPOSIT MANAGEMENT PUBLIC RELATION</v>
          </cell>
          <cell r="C1040" t="str">
            <v>เงินมัดจำ - ค่าบริการโฆษณาประชาสัมพันธ์</v>
          </cell>
          <cell r="D1040">
            <v>-2416389.67</v>
          </cell>
          <cell r="E1040">
            <v>-2362239.67</v>
          </cell>
          <cell r="F1040">
            <v>-2385999.67</v>
          </cell>
          <cell r="G1040">
            <v>-2550302.17</v>
          </cell>
          <cell r="H1040">
            <v>-2364377.17</v>
          </cell>
        </row>
        <row r="1041">
          <cell r="A1041">
            <v>20023301</v>
          </cell>
          <cell r="B1041" t="str">
            <v>ARCADE RENTAL DEPOSIT - SPACE</v>
          </cell>
          <cell r="C1041" t="str">
            <v>มัดจำตัดบัญชีสะสม-เงินมัดจำพื้นที่อาเขต-สัญญาค่าเช่าสถานที่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</row>
        <row r="1042">
          <cell r="A1042">
            <v>20023302</v>
          </cell>
          <cell r="B1042" t="str">
            <v>ARCADE RENTAL DEPOSIT - PROMO</v>
          </cell>
          <cell r="C1042" t="str">
            <v>มัดจำตัดบัญชีสะสม-เงินมัดจำพื้นที่อาเขตสัญญาส่งเสริมและพัฒนา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</row>
        <row r="1043">
          <cell r="A1043">
            <v>20023303</v>
          </cell>
          <cell r="B1043" t="str">
            <v>TOKYU RENTAL DEPOSIT - SPACE</v>
          </cell>
          <cell r="C1043" t="str">
            <v>มัดจำตัดบัญชีสะสม-เงินมัดจำพื้นที่โตคิว-สัญญาค่าเช่าสถานที่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</row>
        <row r="1044">
          <cell r="A1044">
            <v>20023304</v>
          </cell>
          <cell r="B1044" t="str">
            <v>TOKYU RENTAL DEPOSIT - PROMO</v>
          </cell>
          <cell r="C1044" t="str">
            <v>มัดจำตัดบัญชีสะสมเงินมัดจำพื้นที่โตคิวสัญญาส่งเสริมและพัฒนา</v>
          </cell>
          <cell r="D1044">
            <v>0</v>
          </cell>
          <cell r="E1044">
            <v>0</v>
          </cell>
          <cell r="F1044">
            <v>0</v>
          </cell>
          <cell r="G1044">
            <v>0</v>
          </cell>
          <cell r="H1044">
            <v>0</v>
          </cell>
        </row>
        <row r="1045">
          <cell r="A1045">
            <v>20023305</v>
          </cell>
          <cell r="B1045" t="str">
            <v>FAST FOOD RENTAL DEPOSIT - SPACE</v>
          </cell>
          <cell r="C1045" t="str">
            <v>มัดจำตัดบัญชีสะสมเงินมัดจำพื้นที่ฟาสท์ฟูตสัญญาค่าเช่าสถานที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</row>
        <row r="1046">
          <cell r="A1046">
            <v>20023306</v>
          </cell>
          <cell r="B1046" t="str">
            <v>FAST FOOD RENTAL DEPOSIT - PROMO</v>
          </cell>
          <cell r="C1046" t="str">
            <v>มัดจำตัดบัญชีสะสมเงินมัดจำพื้นที่ฟาสท์ฟูัตสัญญาส่งเสริมและ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</row>
        <row r="1047">
          <cell r="A1047">
            <v>20023307</v>
          </cell>
          <cell r="B1047" t="str">
            <v>AMUSEMENT RENTAL DEPOSIT - SPACE</v>
          </cell>
          <cell r="C1047" t="str">
            <v>มัดจำตัดบัญชีสะสม-เงินมัดจำพื้นที่อะมิวส์เม้นท์์-สัญญาาค่า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</row>
        <row r="1048">
          <cell r="A1048">
            <v>20023308</v>
          </cell>
          <cell r="B1048" t="str">
            <v>AMUSEMENT RENTAL DEPOSIT - PROMO</v>
          </cell>
          <cell r="C1048" t="str">
            <v>มัดจำตัดบัญชีสะสม-เงินมัดจำพื้นที่อะมิวส์เม้นท์-สัญญาส่งเสร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</row>
        <row r="1049">
          <cell r="A1049">
            <v>20023309</v>
          </cell>
          <cell r="B1049" t="str">
            <v>MBK UOKUNI RENTAL DEPOSIT - SPACE</v>
          </cell>
          <cell r="C1049" t="str">
            <v>มัดจำตัดบัญชีสะสม-เงินมัดจำพื้นที่อูโอคูนิ-สัญญาค่าเช่าสถาน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</row>
        <row r="1050">
          <cell r="A1050">
            <v>20023310</v>
          </cell>
          <cell r="B1050" t="str">
            <v>MBK UOKUNI RENTAL DEPOSIT - PROMO</v>
          </cell>
          <cell r="C1050" t="str">
            <v>มัดจำตัดบัญชีสะสม-เงินมัดจำพื้นที่อูโอคูนิ-สัญญาส่งเสริมและ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</row>
        <row r="1051">
          <cell r="A1051">
            <v>20023311</v>
          </cell>
          <cell r="B1051" t="str">
            <v>PATUMWAN RENTAL DEPOSIT - SPACE</v>
          </cell>
          <cell r="C1051" t="str">
            <v>มัดจำตัดบัญชีสะสม-เงินมัดจำพืื้นที่ปทุมวัน เรลเอสเตท-สัญญา</v>
          </cell>
          <cell r="D1051">
            <v>53477022.990000002</v>
          </cell>
          <cell r="E1051">
            <v>54290772.990000002</v>
          </cell>
          <cell r="F1051">
            <v>55104522.990000002</v>
          </cell>
          <cell r="G1051">
            <v>55918272.990000002</v>
          </cell>
          <cell r="H1051">
            <v>56732022.990000002</v>
          </cell>
        </row>
        <row r="1052">
          <cell r="A1052">
            <v>20023312</v>
          </cell>
          <cell r="B1052" t="str">
            <v>TERMINAL AREA DEPOSIT - SPACE</v>
          </cell>
          <cell r="C1052" t="str">
            <v>มัดจำตัดบัญชีสะสม-เงินมัดจำพื้นที่ TERMINAL-สัญญาค่าเช่าสถา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</row>
        <row r="1053">
          <cell r="A1053">
            <v>20023313</v>
          </cell>
          <cell r="B1053" t="str">
            <v>TERMINAL AREA DEPOSTI -PROMO</v>
          </cell>
          <cell r="C1053" t="str">
            <v>มัดจำตัดบัญชีสะสม-เงินมัดจำพ้ืนที่ TERMINAL-สัญญาส่งเสริมแล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</row>
        <row r="1054">
          <cell r="A1054">
            <v>20023314</v>
          </cell>
          <cell r="B1054" t="str">
            <v>ARCADE RENTAL DEPOSIT - SPACE 1994</v>
          </cell>
          <cell r="C1054" t="str">
            <v>มัดจำตัดบัญชีสะสม-เงินมัดจำพื้นที่อาเขต-สัญญาเช่า 1994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</row>
        <row r="1055">
          <cell r="A1055">
            <v>20023315</v>
          </cell>
          <cell r="B1055" t="str">
            <v>ACCUM.ARCADE RENTAL DEPOSIT - SPACE 2000</v>
          </cell>
          <cell r="C1055" t="str">
            <v>มัดจำตัดบัญชีสะสม-เงินมัดจำพื้นที่อาเขต-สัญญาเช่า 2000</v>
          </cell>
          <cell r="D1055">
            <v>316310540.75999999</v>
          </cell>
          <cell r="E1055">
            <v>336292139.00999999</v>
          </cell>
          <cell r="F1055">
            <v>358283912.24000001</v>
          </cell>
          <cell r="G1055">
            <v>378689144.08999997</v>
          </cell>
          <cell r="H1055">
            <v>400441961.51999998</v>
          </cell>
        </row>
        <row r="1056">
          <cell r="A1056">
            <v>20023316</v>
          </cell>
          <cell r="B1056" t="str">
            <v>ACCUM.AMORT.-PROMOTION AND DEVELOPMENT</v>
          </cell>
          <cell r="C1056" t="str">
            <v>เงินมัดจำตัดบัญชีสะสม - ค่าดำเนินการส่งเสริมและพัฒนาสถานที่</v>
          </cell>
          <cell r="D1056">
            <v>421747366.08999997</v>
          </cell>
          <cell r="E1056">
            <v>448389496.56999999</v>
          </cell>
          <cell r="F1056">
            <v>477711860.14999998</v>
          </cell>
          <cell r="G1056">
            <v>504918835.06</v>
          </cell>
          <cell r="H1056">
            <v>533922591.16000003</v>
          </cell>
        </row>
        <row r="1057">
          <cell r="A1057">
            <v>20023317</v>
          </cell>
          <cell r="B1057" t="str">
            <v>ACCUM.AMORT.-EQUIPMENT RENTAL FOR CONTRACT WORK</v>
          </cell>
          <cell r="C1057" t="str">
            <v>เงินมัดจำตัดบัญชีสะสม - ค่าเช่าอุปกรณ์งานระบบ</v>
          </cell>
          <cell r="D1057">
            <v>316310540.75999999</v>
          </cell>
          <cell r="E1057">
            <v>336292139.00999999</v>
          </cell>
          <cell r="F1057">
            <v>358283912.24000001</v>
          </cell>
          <cell r="G1057">
            <v>378689144.08999997</v>
          </cell>
          <cell r="H1057">
            <v>400441961.51999998</v>
          </cell>
        </row>
        <row r="1058">
          <cell r="A1058">
            <v>20024001</v>
          </cell>
          <cell r="B1058" t="str">
            <v>DEBENTURE MBK</v>
          </cell>
          <cell r="C1058" t="str">
            <v>หุ้นกู้ บมจ. เอ็ม บี เค</v>
          </cell>
          <cell r="D1058">
            <v>-625000000</v>
          </cell>
          <cell r="E1058">
            <v>-3312500000</v>
          </cell>
          <cell r="F1058">
            <v>-3312500000</v>
          </cell>
          <cell r="G1058">
            <v>-3000000000</v>
          </cell>
          <cell r="H1058">
            <v>-3000000000</v>
          </cell>
        </row>
        <row r="1059">
          <cell r="A1059">
            <v>20024002</v>
          </cell>
          <cell r="B1059" t="str">
            <v>ACCRUED INTEREST DEBENTURE MBK</v>
          </cell>
          <cell r="C1059" t="str">
            <v>ดอกเบี้ยค้างจ่าย หุ้นกู้ MBK</v>
          </cell>
          <cell r="D1059">
            <v>-8321917.79</v>
          </cell>
          <cell r="E1059">
            <v>-20959931.52</v>
          </cell>
          <cell r="F1059">
            <v>-55838013.719999999</v>
          </cell>
          <cell r="G1059">
            <v>-18731506.850000001</v>
          </cell>
          <cell r="H1059">
            <v>-50893150.689999998</v>
          </cell>
        </row>
        <row r="1060">
          <cell r="A1060">
            <v>30011001</v>
          </cell>
          <cell r="B1060" t="str">
            <v>COMMON STOCK</v>
          </cell>
          <cell r="C1060" t="str">
            <v>หุ้นสามัญ</v>
          </cell>
          <cell r="D1060">
            <v>-1886291000</v>
          </cell>
          <cell r="E1060">
            <v>-1886291000</v>
          </cell>
          <cell r="F1060">
            <v>-1886291000</v>
          </cell>
          <cell r="G1060">
            <v>-1886291000</v>
          </cell>
          <cell r="H1060">
            <v>-1886291000</v>
          </cell>
        </row>
        <row r="1061">
          <cell r="A1061">
            <v>30012001</v>
          </cell>
          <cell r="B1061" t="str">
            <v>SHARE PREMIUM PAID IN SURPLUS</v>
          </cell>
          <cell r="C1061" t="str">
            <v>ส่วนเกินมูลค่าหุ้น</v>
          </cell>
          <cell r="D1061">
            <v>-1276037500</v>
          </cell>
          <cell r="E1061">
            <v>-1276037500</v>
          </cell>
          <cell r="F1061">
            <v>-1276037500</v>
          </cell>
          <cell r="G1061">
            <v>-1276037500</v>
          </cell>
          <cell r="H1061">
            <v>-1276037500</v>
          </cell>
        </row>
        <row r="1062">
          <cell r="A1062">
            <v>30012002</v>
          </cell>
          <cell r="B1062" t="str">
            <v>CAPITAL RESERVE</v>
          </cell>
          <cell r="C1062" t="str">
            <v>สำรองส่วนทุน</v>
          </cell>
          <cell r="D1062">
            <v>-172206406</v>
          </cell>
          <cell r="E1062">
            <v>-172206406</v>
          </cell>
          <cell r="F1062">
            <v>-172206406</v>
          </cell>
          <cell r="G1062">
            <v>-172206406</v>
          </cell>
          <cell r="H1062">
            <v>-172206406</v>
          </cell>
        </row>
        <row r="1063">
          <cell r="A1063">
            <v>30013101</v>
          </cell>
          <cell r="B1063" t="str">
            <v>CONSTRUCTION FOR PODIUM</v>
          </cell>
          <cell r="C1063" t="str">
            <v>สิ่งปลูกสร้าง</v>
          </cell>
          <cell r="D1063">
            <v>-880591315.72000003</v>
          </cell>
          <cell r="E1063">
            <v>-842851687.92999995</v>
          </cell>
          <cell r="F1063">
            <v>-805112060.13999999</v>
          </cell>
          <cell r="G1063">
            <v>-767372432.35000002</v>
          </cell>
          <cell r="H1063">
            <v>-729632804.55999994</v>
          </cell>
        </row>
        <row r="1064">
          <cell r="A1064">
            <v>30013102</v>
          </cell>
          <cell r="B1064" t="str">
            <v>LEASEHOLD RIGHT CU.</v>
          </cell>
          <cell r="C1064" t="str">
            <v>สิทธิสัญญาเช่าจากจุฬา</v>
          </cell>
          <cell r="D1064">
            <v>-4009538.44</v>
          </cell>
          <cell r="E1064">
            <v>-3837701.11</v>
          </cell>
          <cell r="F1064">
            <v>-3665863.78</v>
          </cell>
          <cell r="G1064">
            <v>-3494026.45</v>
          </cell>
          <cell r="H1064">
            <v>-3322189.12</v>
          </cell>
        </row>
        <row r="1065">
          <cell r="A1065">
            <v>30013103</v>
          </cell>
          <cell r="B1065" t="str">
            <v>SURPLUS ON REVALUATION OF LEASEHOLD RIGHT CU.(2)</v>
          </cell>
          <cell r="C1065" t="str">
            <v>ส่วนตีราคาเพิ่มทรัพย์สินถาวร-สิทธิการเช่าจากจุฬา(2)</v>
          </cell>
          <cell r="D1065">
            <v>-61326187.439999998</v>
          </cell>
          <cell r="E1065">
            <v>-58697922.270000003</v>
          </cell>
          <cell r="F1065">
            <v>-56069657.100000001</v>
          </cell>
          <cell r="G1065">
            <v>-53441391.93</v>
          </cell>
          <cell r="H1065">
            <v>-50813126.759999998</v>
          </cell>
        </row>
        <row r="1066">
          <cell r="A1066">
            <v>30013104</v>
          </cell>
          <cell r="B1066" t="str">
            <v>SURPLUS ON REVALUATION OF CONSTRUCTION FOR PODIUM</v>
          </cell>
          <cell r="C1066" t="str">
            <v>ส่วนตีราคาเพิ่มทรัพย์สินถาวร-อาคารและสิ่งปลูกสร้าง(2)</v>
          </cell>
          <cell r="D1066">
            <v>-293127230.99000001</v>
          </cell>
          <cell r="E1066">
            <v>-280564635.35000002</v>
          </cell>
          <cell r="F1066">
            <v>-268002039.71000001</v>
          </cell>
          <cell r="G1066">
            <v>-255439444.06999999</v>
          </cell>
          <cell r="H1066">
            <v>-242876848.43000001</v>
          </cell>
        </row>
        <row r="1067">
          <cell r="A1067">
            <v>30013105</v>
          </cell>
          <cell r="B1067" t="str">
            <v>SURPLUS ON REVALUATION OF CONSTRUCTION FOR PPB</v>
          </cell>
          <cell r="C1067" t="str">
            <v>ส่วนตีราคาเพิ่มทรัพย์สินถาวร-ส่วนของโรงแรมปทุมวันปริ๊นเซส</v>
          </cell>
          <cell r="D1067">
            <v>-80396930.969999999</v>
          </cell>
          <cell r="E1067">
            <v>-76951348.230000004</v>
          </cell>
          <cell r="F1067">
            <v>-73505765.489999995</v>
          </cell>
          <cell r="G1067">
            <v>-70060182.75</v>
          </cell>
          <cell r="H1067">
            <v>-66614600.009999998</v>
          </cell>
        </row>
        <row r="1068">
          <cell r="A1068">
            <v>30013106</v>
          </cell>
          <cell r="B1068" t="str">
            <v>SURPLUS ON REVALUATION OF LAND (2)</v>
          </cell>
          <cell r="C1068" t="str">
            <v>ส่วนตีราคาทรัพย์สินถาวร-ที่ดิน</v>
          </cell>
          <cell r="D1068">
            <v>-46860550</v>
          </cell>
          <cell r="E1068">
            <v>-46860550</v>
          </cell>
          <cell r="F1068">
            <v>-46860550</v>
          </cell>
          <cell r="G1068">
            <v>-46860550</v>
          </cell>
          <cell r="H1068">
            <v>-46860550</v>
          </cell>
        </row>
        <row r="1069">
          <cell r="A1069">
            <v>30013201</v>
          </cell>
          <cell r="B1069" t="str">
            <v>PATUM RICE MILL AND GRANARY</v>
          </cell>
          <cell r="C1069" t="str">
            <v>บมจ.ปทุมไรซมิล แอนด์ แกรนารี</v>
          </cell>
          <cell r="D1069">
            <v>-154211175.78999999</v>
          </cell>
          <cell r="E1069">
            <v>-150281108.71000001</v>
          </cell>
          <cell r="F1069">
            <v>-149379853.25999999</v>
          </cell>
          <cell r="G1069">
            <v>-148478597.58000001</v>
          </cell>
          <cell r="H1069">
            <v>-147577341.91999999</v>
          </cell>
        </row>
        <row r="1070">
          <cell r="A1070">
            <v>30013202</v>
          </cell>
          <cell r="B1070" t="str">
            <v>PLAN PROPERTIES (MBK-INDUSTRY)</v>
          </cell>
          <cell r="C1070" t="str">
            <v>บจ.แปลน พร็อพเพอร์ตี้ส์</v>
          </cell>
          <cell r="D1070">
            <v>-1591073474.95</v>
          </cell>
          <cell r="E1070">
            <v>-1591073474.95</v>
          </cell>
          <cell r="F1070">
            <v>-1591073474.95</v>
          </cell>
          <cell r="G1070">
            <v>-1591073474.95</v>
          </cell>
          <cell r="H1070">
            <v>-1590989019.0999999</v>
          </cell>
        </row>
        <row r="1071">
          <cell r="A1071">
            <v>30013203</v>
          </cell>
          <cell r="B1071" t="str">
            <v>MBK-CAPITAL</v>
          </cell>
          <cell r="C1071" t="str">
            <v>บจ.เอ็มบีเค แคปปิตอล</v>
          </cell>
          <cell r="D1071">
            <v>-11931582</v>
          </cell>
          <cell r="E1071">
            <v>-11931582</v>
          </cell>
          <cell r="F1071">
            <v>-11931582</v>
          </cell>
          <cell r="G1071">
            <v>-11931582</v>
          </cell>
          <cell r="H1071">
            <v>-11931582</v>
          </cell>
        </row>
        <row r="1072">
          <cell r="A1072">
            <v>30013204</v>
          </cell>
          <cell r="B1072" t="str">
            <v>MBK ASSETS</v>
          </cell>
          <cell r="C1072" t="str">
            <v>ส่วนเกินจากการตีราคาทรัพย์สิน-บจ.เอ็มบีเค แอสเซ็ท</v>
          </cell>
          <cell r="D1072">
            <v>-133107379.81999999</v>
          </cell>
          <cell r="E1072">
            <v>-133107379.81999999</v>
          </cell>
          <cell r="F1072">
            <v>-133107379.81999999</v>
          </cell>
          <cell r="G1072">
            <v>-133107379.81999999</v>
          </cell>
          <cell r="H1072">
            <v>-133107379.81999999</v>
          </cell>
        </row>
        <row r="1073">
          <cell r="A1073">
            <v>30013205</v>
          </cell>
          <cell r="B1073" t="str">
            <v>SUPSINN THANEE CO.,LTD.</v>
          </cell>
          <cell r="C1073" t="str">
            <v>ส่วนเกินจากการตีราคาทรัพย์สิน-บจ.ทรัพย์สินธานี</v>
          </cell>
          <cell r="D1073">
            <v>0</v>
          </cell>
          <cell r="E1073">
            <v>0</v>
          </cell>
          <cell r="F1073">
            <v>0</v>
          </cell>
          <cell r="G1073">
            <v>0</v>
          </cell>
          <cell r="H1073">
            <v>0</v>
          </cell>
        </row>
        <row r="1074">
          <cell r="A1074">
            <v>30013206</v>
          </cell>
          <cell r="B1074" t="str">
            <v>MBK HOTELS AND RESORTS</v>
          </cell>
          <cell r="C1074" t="str">
            <v>บจ.เอ็มบีเค โฮเต็ล แอนด์ รีสอร์ท</v>
          </cell>
          <cell r="D1074">
            <v>-268405993.28999999</v>
          </cell>
          <cell r="E1074">
            <v>-268405993.28999999</v>
          </cell>
          <cell r="F1074">
            <v>-268405993.28999999</v>
          </cell>
          <cell r="G1074">
            <v>-268405993.28999999</v>
          </cell>
          <cell r="H1074">
            <v>-268405993.28999999</v>
          </cell>
        </row>
        <row r="1075">
          <cell r="A1075">
            <v>30013207</v>
          </cell>
          <cell r="B1075" t="str">
            <v>REVALUATION FIXED FIXED ASSET OF MBK RESORT(HR)</v>
          </cell>
          <cell r="C1075" t="str">
            <v>REVALUATION FIXED FIXED ASSET OF MBK RESORT(HR)</v>
          </cell>
          <cell r="D1075">
            <v>-18083943.190000001</v>
          </cell>
          <cell r="E1075">
            <v>-18083943.190000001</v>
          </cell>
          <cell r="F1075">
            <v>-286534914.25</v>
          </cell>
          <cell r="G1075">
            <v>-286534914.25</v>
          </cell>
          <cell r="H1075">
            <v>-250212153.34</v>
          </cell>
        </row>
        <row r="1076">
          <cell r="A1076">
            <v>30013208</v>
          </cell>
          <cell r="B1076" t="str">
            <v>SUSPEND-PRG</v>
          </cell>
          <cell r="C1076" t="str">
            <v>บัญชีพัก-บมจ.ปทุมไรซ์มิล</v>
          </cell>
          <cell r="D1076">
            <v>-76659.399999999994</v>
          </cell>
          <cell r="E1076">
            <v>-76659.399999999994</v>
          </cell>
          <cell r="F1076">
            <v>-76659.399999999907</v>
          </cell>
          <cell r="G1076">
            <v>-76659.399999999994</v>
          </cell>
          <cell r="H1076">
            <v>-76659.399999999994</v>
          </cell>
        </row>
        <row r="1077">
          <cell r="A1077">
            <v>30013209</v>
          </cell>
          <cell r="B1077" t="str">
            <v>REVALUATION FIXED FIXED ASSET OF NASSET FUND1(HR)</v>
          </cell>
          <cell r="C1077" t="str">
            <v>REVALUATION FIXED FIXED ASSET OF NASSET FUND1(HR)</v>
          </cell>
          <cell r="F1077">
            <v>0</v>
          </cell>
        </row>
        <row r="1078">
          <cell r="A1078">
            <v>30013210</v>
          </cell>
          <cell r="B1078" t="str">
            <v>REVALUATION FIXED FIXED ASSET OF NASSET FUND1(PREM</v>
          </cell>
          <cell r="C1078" t="str">
            <v>REVALUATION FIXED FIXED ASSET OF NASSET FUND1(PREM</v>
          </cell>
          <cell r="F1078">
            <v>0</v>
          </cell>
        </row>
        <row r="1079">
          <cell r="A1079">
            <v>30013211</v>
          </cell>
          <cell r="B1079" t="str">
            <v>REVALUATION FIXED FIXED ASSET OF MBK RESORT(PREMIU</v>
          </cell>
          <cell r="C1079" t="str">
            <v>REVALUATION FIXED FIXED ASSET OF MBK RESORT(PREMIU</v>
          </cell>
          <cell r="F1079">
            <v>-4144840.19</v>
          </cell>
          <cell r="G1079">
            <v>-4144840.19</v>
          </cell>
          <cell r="H1079">
            <v>-3584022.58</v>
          </cell>
        </row>
        <row r="1080">
          <cell r="A1080">
            <v>30013212</v>
          </cell>
          <cell r="B1080" t="str">
            <v>SURPLUS ON REVALUATION SIAM PIWAT</v>
          </cell>
          <cell r="C1080" t="str">
            <v>SURPLUS ON REVALUATION SIAM PIWAT</v>
          </cell>
          <cell r="H1080">
            <v>3.3527612686157227E-8</v>
          </cell>
        </row>
        <row r="1081">
          <cell r="A1081">
            <v>30013213</v>
          </cell>
          <cell r="B1081" t="str">
            <v>SURPLUS ON REVALUATION ROH</v>
          </cell>
          <cell r="C1081" t="str">
            <v>SURPLUS ON REVALUATION ROH</v>
          </cell>
          <cell r="H1081">
            <v>-5.3551048040390015E-9</v>
          </cell>
        </row>
        <row r="1082">
          <cell r="A1082">
            <v>30013301</v>
          </cell>
          <cell r="B1082" t="str">
            <v>NATIONAL FINANCE AND SECURITIES</v>
          </cell>
          <cell r="C1082" t="str">
            <v>บงล. ธนชาติ จก.(มหาชน)</v>
          </cell>
          <cell r="D1082">
            <v>-155713404</v>
          </cell>
          <cell r="E1082">
            <v>-259765964.38</v>
          </cell>
          <cell r="F1082">
            <v>-159731876.38</v>
          </cell>
          <cell r="G1082">
            <v>-223389932.38</v>
          </cell>
          <cell r="H1082">
            <v>-50603780.380000003</v>
          </cell>
        </row>
        <row r="1083">
          <cell r="A1083">
            <v>30013302</v>
          </cell>
          <cell r="B1083" t="str">
            <v>EKACHART FINANCE AND SECURITIES</v>
          </cell>
          <cell r="C1083" t="str">
            <v>บงล. เอกชาติ จก.(มหาชน)</v>
          </cell>
          <cell r="D1083">
            <v>0</v>
          </cell>
          <cell r="E1083">
            <v>0</v>
          </cell>
          <cell r="F1083">
            <v>0</v>
          </cell>
          <cell r="G1083">
            <v>0</v>
          </cell>
          <cell r="H1083">
            <v>0</v>
          </cell>
        </row>
        <row r="1084">
          <cell r="A1084">
            <v>30013303</v>
          </cell>
          <cell r="B1084" t="str">
            <v>DEBENTURE NATIONAL FINANCE AND SECURITIES #1</v>
          </cell>
          <cell r="C1084" t="str">
            <v>หุ้นกู้ บงล. ธนชาติ จก.(มหาชน)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</row>
        <row r="1085">
          <cell r="A1085">
            <v>30013304</v>
          </cell>
          <cell r="B1085" t="str">
            <v>INDUSTRIAL FINANCE CORPORATION OF THAILAND</v>
          </cell>
          <cell r="C1085" t="str">
            <v>บรรษัทเงินทุนอุตสาหกรรมแห่งประเทศไทย</v>
          </cell>
          <cell r="D1085">
            <v>0</v>
          </cell>
          <cell r="E1085">
            <v>0</v>
          </cell>
          <cell r="F1085">
            <v>0</v>
          </cell>
          <cell r="G1085">
            <v>0</v>
          </cell>
          <cell r="H1085">
            <v>0</v>
          </cell>
        </row>
        <row r="1086">
          <cell r="A1086">
            <v>30013305</v>
          </cell>
          <cell r="B1086" t="str">
            <v>ROYAL ORCHID (THAILAND)</v>
          </cell>
          <cell r="C1086" t="str">
            <v>บมจ.โรงแรมรอยัลออคิด (ประเทศไทย)</v>
          </cell>
          <cell r="D1086">
            <v>0</v>
          </cell>
          <cell r="E1086">
            <v>0</v>
          </cell>
          <cell r="F1086">
            <v>0</v>
          </cell>
          <cell r="G1086">
            <v>0</v>
          </cell>
          <cell r="H1086">
            <v>0</v>
          </cell>
        </row>
        <row r="1087">
          <cell r="A1087">
            <v>30013306</v>
          </cell>
          <cell r="B1087" t="str">
            <v>SCB BASE CAPITAL</v>
          </cell>
          <cell r="C1087" t="str">
            <v>กองทุนเปิดพื้นฐานหุ้นไทยพาณิชย์</v>
          </cell>
          <cell r="D1087">
            <v>0</v>
          </cell>
          <cell r="E1087">
            <v>0</v>
          </cell>
          <cell r="F1087">
            <v>0</v>
          </cell>
          <cell r="G1087">
            <v>0</v>
          </cell>
          <cell r="H1087">
            <v>0</v>
          </cell>
        </row>
        <row r="1088">
          <cell r="A1088">
            <v>30013307</v>
          </cell>
          <cell r="B1088" t="str">
            <v>PLAN PROPERTIES CO.,LTD.</v>
          </cell>
          <cell r="C1088" t="str">
            <v>บจ. แปลน พร็อพเพอร์ตี้ส์</v>
          </cell>
          <cell r="D1088">
            <v>-17248134.48</v>
          </cell>
          <cell r="E1088">
            <v>-17248134.48</v>
          </cell>
          <cell r="F1088">
            <v>-16991480.870000001</v>
          </cell>
          <cell r="G1088">
            <v>-16991480.870000001</v>
          </cell>
          <cell r="H1088">
            <v>-16991480.870000001</v>
          </cell>
        </row>
        <row r="1089">
          <cell r="A1089">
            <v>30013308</v>
          </cell>
          <cell r="B1089" t="str">
            <v>UNREALIZED LOSS FROM A/R FRA</v>
          </cell>
          <cell r="C1089" t="str">
            <v>ผลกำไร(ขาดทุน)ที่ยังไม่เกิดขึ้นจริงจากลูกหนี้ ปรส.</v>
          </cell>
          <cell r="D1089">
            <v>-4180511.78</v>
          </cell>
          <cell r="E1089">
            <v>-4142403.64</v>
          </cell>
          <cell r="F1089">
            <v>-3997693.07</v>
          </cell>
          <cell r="G1089">
            <v>780550.44</v>
          </cell>
          <cell r="H1089">
            <v>734045.77</v>
          </cell>
        </row>
        <row r="1090">
          <cell r="A1090">
            <v>30013309</v>
          </cell>
          <cell r="B1090" t="str">
            <v>UNREALIZED LOSS INVEST ASSET MAX</v>
          </cell>
          <cell r="C1090" t="str">
            <v>ผลกำไร(ขาดทุน)ที่ยังไม่เกิดขึ้นจริงจากการลงทุนใน ASSET MAX</v>
          </cell>
          <cell r="D1090">
            <v>-94137962.159999996</v>
          </cell>
          <cell r="E1090">
            <v>-94869028.939999998</v>
          </cell>
          <cell r="F1090">
            <v>-87959593.810000002</v>
          </cell>
          <cell r="G1090">
            <v>-82645958.689999998</v>
          </cell>
          <cell r="H1090">
            <v>-77497958.959999993</v>
          </cell>
        </row>
        <row r="1091">
          <cell r="A1091">
            <v>30013310</v>
          </cell>
          <cell r="B1091" t="str">
            <v>UNREALIZED LOSS FOR AVAILABLE FOR SALE SUPSINNTHAN</v>
          </cell>
          <cell r="C1091" t="str">
            <v>ผลกำไรที่ยังไม่เกิดขึ้นจริง บจ.ทรัพย์สินธานี</v>
          </cell>
          <cell r="D1091">
            <v>1061418.8400000001</v>
          </cell>
          <cell r="E1091">
            <v>1061418.8400000001</v>
          </cell>
          <cell r="F1091">
            <v>1046712.7</v>
          </cell>
          <cell r="G1091">
            <v>1046712.7</v>
          </cell>
          <cell r="H1091">
            <v>1046712.7</v>
          </cell>
        </row>
        <row r="1092">
          <cell r="A1092">
            <v>30013311</v>
          </cell>
          <cell r="B1092" t="str">
            <v>MURAMOTO ELECTRON (THAILAND) PLC</v>
          </cell>
          <cell r="C1092" t="str">
            <v>บมจ. มูราโมโต้ อีเล็คตรอน (ประเทศไทย)</v>
          </cell>
          <cell r="D1092">
            <v>310942.5</v>
          </cell>
          <cell r="E1092">
            <v>310942.5</v>
          </cell>
          <cell r="F1092">
            <v>310942.5</v>
          </cell>
          <cell r="G1092">
            <v>310942.5</v>
          </cell>
          <cell r="H1092">
            <v>310942.5</v>
          </cell>
        </row>
        <row r="1093">
          <cell r="A1093">
            <v>30013312</v>
          </cell>
          <cell r="B1093" t="str">
            <v>ELECTRICITY GENERATING PLC</v>
          </cell>
          <cell r="C1093" t="str">
            <v>บมจ. ผลิตไฟฟ้า</v>
          </cell>
          <cell r="D1093">
            <v>0</v>
          </cell>
          <cell r="E1093">
            <v>0</v>
          </cell>
          <cell r="F1093">
            <v>0</v>
          </cell>
          <cell r="G1093">
            <v>0</v>
          </cell>
          <cell r="H1093">
            <v>0</v>
          </cell>
        </row>
        <row r="1094">
          <cell r="A1094">
            <v>30013313</v>
          </cell>
          <cell r="B1094" t="str">
            <v>DUSIT THANI PUBLIC COMPANY LIMITED</v>
          </cell>
          <cell r="C1094" t="str">
            <v>บมจ. ดุสิตธานี</v>
          </cell>
          <cell r="D1094">
            <v>-24637773.620000001</v>
          </cell>
          <cell r="E1094">
            <v>-15164526.039999999</v>
          </cell>
          <cell r="F1094">
            <v>20279543.460000001</v>
          </cell>
          <cell r="G1094">
            <v>18543455.960000001</v>
          </cell>
          <cell r="H1094">
            <v>28959980.960000001</v>
          </cell>
        </row>
        <row r="1095">
          <cell r="A1095">
            <v>30013314</v>
          </cell>
          <cell r="B1095" t="str">
            <v>PRIMACY ELEGANCE</v>
          </cell>
          <cell r="C1095" t="str">
            <v>บจ.ไพรมาซี อีลิแกนซ์</v>
          </cell>
          <cell r="D1095">
            <v>2040000</v>
          </cell>
          <cell r="E1095">
            <v>-2040000</v>
          </cell>
          <cell r="F1095">
            <v>1700000</v>
          </cell>
          <cell r="G1095">
            <v>-9059921.9199999999</v>
          </cell>
          <cell r="H1095">
            <v>2551954.4900000002</v>
          </cell>
        </row>
        <row r="1096">
          <cell r="A1096">
            <v>30013315</v>
          </cell>
          <cell r="B1096" t="str">
            <v>UNREALIZED GAIN(LOSS) AVAILABLE FOR SALE MBK-HR</v>
          </cell>
          <cell r="C1096" t="str">
            <v>สำรองผลกำไร(ขาดทุน)ที่ยังไม่เกิดขึ้นจริง บจ.เอ็มบีเค โฮเต็ล</v>
          </cell>
          <cell r="D1096">
            <v>123297210.19</v>
          </cell>
          <cell r="E1096">
            <v>123297210.19</v>
          </cell>
          <cell r="F1096">
            <v>121588906.34</v>
          </cell>
          <cell r="G1096">
            <v>121588906.34</v>
          </cell>
          <cell r="H1096">
            <v>121588906.34</v>
          </cell>
        </row>
        <row r="1097">
          <cell r="A1097">
            <v>30013316</v>
          </cell>
          <cell r="B1097" t="str">
            <v>UNREALIZED LOSS FOR AVAILABLE FOR SALE MBK-RESORT</v>
          </cell>
          <cell r="C1097" t="str">
            <v>สำรองกำไร(ขาดทุน)ที่ยังไม่เกิดขึ้นจริง MBK-RESORT</v>
          </cell>
          <cell r="D1097">
            <v>0</v>
          </cell>
          <cell r="E1097">
            <v>0</v>
          </cell>
          <cell r="F1097">
            <v>0</v>
          </cell>
          <cell r="G1097">
            <v>0</v>
          </cell>
          <cell r="H1097">
            <v>0</v>
          </cell>
        </row>
        <row r="1098">
          <cell r="A1098">
            <v>30013317</v>
          </cell>
          <cell r="B1098" t="str">
            <v>UNREALIZED GAIN(LOSS) - AMARIN PLAZA</v>
          </cell>
          <cell r="C1098" t="str">
            <v>สำรองผลกำไรขาดทุนที่ยังไม่เกิดขึ้นจริง บมจ.อัมรินทร์ พลาซ่า</v>
          </cell>
          <cell r="D1098">
            <v>-118173020.72</v>
          </cell>
          <cell r="E1098">
            <v>-123891268.84999999</v>
          </cell>
          <cell r="F1098">
            <v>-133316099.36</v>
          </cell>
          <cell r="G1098">
            <v>-150109391.88</v>
          </cell>
          <cell r="H1098">
            <v>-129440724.17</v>
          </cell>
        </row>
        <row r="1099">
          <cell r="A1099">
            <v>30013318</v>
          </cell>
          <cell r="B1099" t="str">
            <v>MBK PREMIUM CO.,LTD.(T S D LISTING)</v>
          </cell>
          <cell r="C1099" t="str">
            <v>บริษัท เอ็มบีเค พรีเมียม จำกัด (ทีเอสดี ลิสซิ่ง)</v>
          </cell>
          <cell r="D1099">
            <v>62208674.700000003</v>
          </cell>
          <cell r="E1099">
            <v>62208674.700000003</v>
          </cell>
          <cell r="F1099">
            <v>61346762.909999996</v>
          </cell>
          <cell r="G1099">
            <v>61346762.909999996</v>
          </cell>
          <cell r="H1099">
            <v>61346762.909999996</v>
          </cell>
        </row>
        <row r="1100">
          <cell r="A1100">
            <v>30013319</v>
          </cell>
          <cell r="B1100" t="str">
            <v>THE OLYMPIC CO.,LTD.</v>
          </cell>
          <cell r="C1100" t="str">
            <v>บจ. ดิ โอลิมปิค คลับ</v>
          </cell>
          <cell r="D1100">
            <v>3380</v>
          </cell>
          <cell r="E1100">
            <v>3380</v>
          </cell>
          <cell r="F1100">
            <v>3380</v>
          </cell>
          <cell r="G1100">
            <v>3380</v>
          </cell>
          <cell r="H1100">
            <v>3380</v>
          </cell>
        </row>
        <row r="1101">
          <cell r="A1101">
            <v>30013320</v>
          </cell>
          <cell r="B1101" t="str">
            <v>UNREALISED GAIN(LOSS)DEBENTURE - NFS</v>
          </cell>
          <cell r="C1101" t="str">
            <v>สำรองกำไร(ขาดทุน)ที่ยังไม่เกิดขึ้นจริง ถือหุ้นกู้ NFS</v>
          </cell>
          <cell r="D1101">
            <v>222030.43</v>
          </cell>
          <cell r="E1101">
            <v>222030.43</v>
          </cell>
          <cell r="F1101">
            <v>222030.43</v>
          </cell>
          <cell r="G1101">
            <v>222030.43</v>
          </cell>
          <cell r="H1101">
            <v>222030.43</v>
          </cell>
        </row>
        <row r="1102">
          <cell r="A1102">
            <v>30013321</v>
          </cell>
          <cell r="B1102" t="str">
            <v>KORAT THANI CO.,LTD</v>
          </cell>
          <cell r="C1102" t="str">
            <v>บจ.โคราชธานี</v>
          </cell>
          <cell r="D1102">
            <v>-58727797.130000003</v>
          </cell>
          <cell r="E1102">
            <v>-58727797.130000003</v>
          </cell>
          <cell r="F1102">
            <v>-57914113.5</v>
          </cell>
          <cell r="G1102">
            <v>-57914113.5</v>
          </cell>
          <cell r="H1102">
            <v>-57914113.5</v>
          </cell>
        </row>
        <row r="1103">
          <cell r="A1103">
            <v>30013324</v>
          </cell>
          <cell r="B1103" t="str">
            <v>UNREALIZED GAIN(LOSS) - ERAWAN(WARRANTS)</v>
          </cell>
          <cell r="C1103" t="str">
            <v>สำรองผลกำไรขาดทุนที่ยังไม่เกิดขึ้นจริง บมจ.เอราวัณกรุ๊ป-W</v>
          </cell>
          <cell r="D1103">
            <v>-14814211.300000001</v>
          </cell>
          <cell r="E1103">
            <v>-14666069.189999999</v>
          </cell>
          <cell r="F1103">
            <v>0</v>
          </cell>
          <cell r="G1103">
            <v>0</v>
          </cell>
          <cell r="H1103">
            <v>0</v>
          </cell>
        </row>
        <row r="1104">
          <cell r="A1104">
            <v>30013325</v>
          </cell>
          <cell r="B1104" t="str">
            <v>NAKHONLUANG THAI BANK(SCIB)</v>
          </cell>
          <cell r="C1104" t="str">
            <v>ธนาคารนครหลวงไทย จำกัด(มหาชน)</v>
          </cell>
          <cell r="F1104">
            <v>-84206.17</v>
          </cell>
          <cell r="G1104">
            <v>-31293780.690000001</v>
          </cell>
          <cell r="H1104">
            <v>-8292620.6900000004</v>
          </cell>
        </row>
        <row r="1105">
          <cell r="A1105">
            <v>30013326</v>
          </cell>
          <cell r="B1105" t="str">
            <v>AGRO INDUS MACHINERY(AMAC)</v>
          </cell>
          <cell r="C1105" t="str">
            <v>บมจ.อะโกร อินดัสเตรียล แมชชีนเนอรี่(AMAC)</v>
          </cell>
          <cell r="H1105">
            <v>-239247.12</v>
          </cell>
        </row>
        <row r="1106">
          <cell r="A1106">
            <v>30013327</v>
          </cell>
          <cell r="B1106" t="str">
            <v>MBK HOTELS &amp; RESORTS CO.,LTD.</v>
          </cell>
          <cell r="C1106" t="str">
            <v>MBK HOTELS &amp; RESORTS CO.,LTD.</v>
          </cell>
        </row>
        <row r="1107">
          <cell r="A1107">
            <v>30013328</v>
          </cell>
          <cell r="B1107" t="str">
            <v>UNREALISED LOSS - INTER PROFIT SELL SCIB TO HR</v>
          </cell>
          <cell r="C1107" t="str">
            <v>กำ(ขาดทุน)ที่ยังไม่เกิดขึ้นจริง INTERCO SELL SCIB TO HR</v>
          </cell>
        </row>
        <row r="1108">
          <cell r="A1108">
            <v>30013329</v>
          </cell>
          <cell r="B1108" t="str">
            <v>UNREALIZED LOSS FROM A/R ARCADE RENTAL</v>
          </cell>
          <cell r="C1108" t="str">
            <v>ผลกำไร(ขาดทุน)ที่ยังไม่เกิดขึ้นจริงจากลูกหนี้สัญญาเช่าระยะยา</v>
          </cell>
        </row>
        <row r="1109">
          <cell r="A1109">
            <v>30013330</v>
          </cell>
          <cell r="B1109" t="str">
            <v>UNREALISED LOSS - INTER PROFIT HR SELL SCIB TO MBK</v>
          </cell>
          <cell r="C1109" t="str">
            <v>กำ(ขาดทุน)ที่ยังไม่เกิดขึ้นจริง INTERCO HR SELL SCIB TO MBK</v>
          </cell>
        </row>
        <row r="1110">
          <cell r="A1110">
            <v>30013399</v>
          </cell>
          <cell r="B1110" t="str">
            <v>UNREALISED LOSS - SUSPEND</v>
          </cell>
          <cell r="C1110" t="str">
            <v>บัญชีพัก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</row>
        <row r="1111">
          <cell r="A1111">
            <v>30013401</v>
          </cell>
          <cell r="B1111" t="str">
            <v>DEFFER TAX REVALUATION CONSTRUCTION</v>
          </cell>
          <cell r="C1111" t="str">
            <v>สำรองภาษีส่วนเกินทุนจากการตีราคาทรัพย์สินถาวร-อาคาร</v>
          </cell>
          <cell r="D1111">
            <v>390292808.25999999</v>
          </cell>
          <cell r="E1111">
            <v>374168466.43000001</v>
          </cell>
          <cell r="F1111">
            <v>358044124.60000002</v>
          </cell>
          <cell r="G1111">
            <v>341919782.76999998</v>
          </cell>
          <cell r="H1111">
            <v>325795440.94</v>
          </cell>
        </row>
        <row r="1112">
          <cell r="A1112">
            <v>30013402</v>
          </cell>
          <cell r="B1112" t="str">
            <v>DEFFER TAX REVALUATION LEASHOLD RIGHT CU.</v>
          </cell>
          <cell r="C1112" t="str">
            <v>สำรองภาษีส่วนเกินทุนจากการตีราคาสิทธิการเช่าจุฬา</v>
          </cell>
          <cell r="D1112">
            <v>19600717.760000002</v>
          </cell>
          <cell r="E1112">
            <v>18760687.010000002</v>
          </cell>
          <cell r="F1112">
            <v>17920656.260000002</v>
          </cell>
          <cell r="G1112">
            <v>17080625.510000002</v>
          </cell>
          <cell r="H1112">
            <v>16240594.76</v>
          </cell>
        </row>
        <row r="1113">
          <cell r="A1113">
            <v>30013403</v>
          </cell>
          <cell r="B1113" t="str">
            <v>DEFFER TAX REVALUATION F/A PRG</v>
          </cell>
          <cell r="C1113" t="str">
            <v>สำรองภาษีส่วนเกินทุนจากการตีราคาทรัพย์สิน PRG</v>
          </cell>
          <cell r="D1113">
            <v>4930263</v>
          </cell>
          <cell r="E1113">
            <v>4930263</v>
          </cell>
          <cell r="F1113">
            <v>4930263</v>
          </cell>
          <cell r="G1113">
            <v>4930263</v>
          </cell>
          <cell r="H1113">
            <v>4930263</v>
          </cell>
        </row>
        <row r="1114">
          <cell r="A1114">
            <v>30013404</v>
          </cell>
          <cell r="B1114" t="str">
            <v>DEFFER TAX REVALUATION F/A PP</v>
          </cell>
          <cell r="C1114" t="str">
            <v>สำรองภาษีส่วนเกินทุนจากการตีราคาทรัพย์สิน PP</v>
          </cell>
          <cell r="D1114">
            <v>476657577.98000002</v>
          </cell>
          <cell r="E1114">
            <v>476657577.98000002</v>
          </cell>
          <cell r="F1114">
            <v>476657577.98000002</v>
          </cell>
          <cell r="G1114">
            <v>476657577.98000002</v>
          </cell>
          <cell r="H1114">
            <v>476632241.22000003</v>
          </cell>
        </row>
        <row r="1115">
          <cell r="A1115">
            <v>30013405</v>
          </cell>
          <cell r="B1115" t="str">
            <v>DEFFER TAX UNREALIZED GAIN - ROH</v>
          </cell>
          <cell r="C1115" t="str">
            <v>สำรองภาษีเงินได้-P/Lยังไม่เกิดจริงจากการถือ ROHเผื่อขาย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</row>
        <row r="1116">
          <cell r="A1116">
            <v>30013406</v>
          </cell>
          <cell r="B1116" t="str">
            <v>DEFFER TAX UNREALIZED  INVEST A/R FRA</v>
          </cell>
          <cell r="C1116" t="str">
            <v>สำรองภาษีส่วนของกำไรที่ยังไม่เกิดจริงในลูกหนี้ ปรส.</v>
          </cell>
          <cell r="D1116">
            <v>1254153.52</v>
          </cell>
          <cell r="E1116">
            <v>1242721.08</v>
          </cell>
          <cell r="F1116">
            <v>1199307.92</v>
          </cell>
          <cell r="G1116">
            <v>-234165.13</v>
          </cell>
          <cell r="H1116">
            <v>-220213.73</v>
          </cell>
        </row>
        <row r="1117">
          <cell r="A1117">
            <v>30013407</v>
          </cell>
          <cell r="B1117" t="str">
            <v>DEFFER TAX UNREALIZED - INVEST ASSET MAX</v>
          </cell>
          <cell r="C1117" t="str">
            <v>สำรองภาษีส่วนของกำไรที่ยังไม่เกิดจริงจากการลงทุนใน ASSET MAX</v>
          </cell>
          <cell r="D1117">
            <v>28241388.670000002</v>
          </cell>
          <cell r="E1117">
            <v>28460708.699999999</v>
          </cell>
          <cell r="F1117">
            <v>26387878.16</v>
          </cell>
          <cell r="G1117">
            <v>24793787.620000001</v>
          </cell>
          <cell r="H1117">
            <v>23249387.699999999</v>
          </cell>
        </row>
        <row r="1118">
          <cell r="A1118">
            <v>30013408</v>
          </cell>
          <cell r="B1118" t="str">
            <v>UNREALIZED DEFFER TAX INVEST IN PP</v>
          </cell>
          <cell r="C1118" t="str">
            <v>สำรองภาษีเงินได้ของกำไรที่ยังไม่เกิดจริง PP</v>
          </cell>
          <cell r="D1118">
            <v>-1275896.3400000001</v>
          </cell>
          <cell r="E1118">
            <v>-1275896.3400000001</v>
          </cell>
          <cell r="F1118">
            <v>-1275896.3400000001</v>
          </cell>
          <cell r="G1118">
            <v>-1275896.3400000001</v>
          </cell>
          <cell r="H1118">
            <v>-1275896.3400000001</v>
          </cell>
        </row>
        <row r="1119">
          <cell r="A1119">
            <v>30013409</v>
          </cell>
          <cell r="B1119" t="str">
            <v>UNREALIZED DEFFER TAX INVEST MBK-HOTEL&amp;RESORT</v>
          </cell>
          <cell r="C1119" t="str">
            <v>สำรองภาษีเงินได้ของกำไรที่ยังไม่เกิดจริง MBK-HOTEL&amp;RESORT</v>
          </cell>
          <cell r="D1119">
            <v>0</v>
          </cell>
          <cell r="E1119">
            <v>0</v>
          </cell>
          <cell r="F1119">
            <v>0</v>
          </cell>
          <cell r="G1119">
            <v>0</v>
          </cell>
          <cell r="H1119">
            <v>0</v>
          </cell>
        </row>
        <row r="1120">
          <cell r="A1120">
            <v>30013410</v>
          </cell>
          <cell r="B1120" t="str">
            <v>UNREALIZED DEFFER TAX INVEST PRIMACY</v>
          </cell>
          <cell r="C1120" t="str">
            <v>สำรองภาษีเงินได้ของกำไรที่ยังไม่เกิดจริง บจ.ไพรมาซี</v>
          </cell>
          <cell r="D1120">
            <v>-612000</v>
          </cell>
          <cell r="E1120">
            <v>612000</v>
          </cell>
          <cell r="F1120">
            <v>-510000</v>
          </cell>
          <cell r="G1120">
            <v>2717976.58</v>
          </cell>
          <cell r="H1120">
            <v>-765586.35</v>
          </cell>
        </row>
        <row r="1121">
          <cell r="A1121">
            <v>30013411</v>
          </cell>
          <cell r="B1121" t="str">
            <v>DEFER TAX REVALUATION F/A PST</v>
          </cell>
          <cell r="C1121" t="str">
            <v>สำรองภาษีเงินได้ส่วนที่ตีราคาทรัพย์สิน-PST</v>
          </cell>
          <cell r="D1121">
            <v>0</v>
          </cell>
          <cell r="E1121">
            <v>0</v>
          </cell>
          <cell r="F1121">
            <v>0</v>
          </cell>
          <cell r="G1121">
            <v>0</v>
          </cell>
          <cell r="H1121">
            <v>0</v>
          </cell>
        </row>
        <row r="1122">
          <cell r="A1122">
            <v>30013412</v>
          </cell>
          <cell r="B1122" t="str">
            <v>DEFER TAX REVALUATION F/A-MBK CAPITAL</v>
          </cell>
          <cell r="C1122" t="str">
            <v>สำรองภาษีส่วนที่ราคาทรัพย์สิน-บจ.เอ็มบีเค แคปปิตอล</v>
          </cell>
          <cell r="D1122">
            <v>3579474.6</v>
          </cell>
          <cell r="E1122">
            <v>3579474.6</v>
          </cell>
          <cell r="F1122">
            <v>3579474.6</v>
          </cell>
          <cell r="G1122">
            <v>3579474.6</v>
          </cell>
          <cell r="H1122">
            <v>3579474.6</v>
          </cell>
        </row>
        <row r="1123">
          <cell r="A1123">
            <v>30013413</v>
          </cell>
          <cell r="B1123" t="str">
            <v>DEFER TAX REVALUATION F/A MBK ASSETS</v>
          </cell>
          <cell r="C1123" t="str">
            <v>สำรองภาษีส่วนเกินจากการตีราคาทรัพย์สิน-บจ.เอ็มบีเค แอสเซ็ท</v>
          </cell>
          <cell r="D1123">
            <v>39932213.939999998</v>
          </cell>
          <cell r="E1123">
            <v>39932213.939999998</v>
          </cell>
          <cell r="F1123">
            <v>39932213.939999998</v>
          </cell>
          <cell r="G1123">
            <v>39932213.939999998</v>
          </cell>
          <cell r="H1123">
            <v>39932213.939999998</v>
          </cell>
        </row>
        <row r="1124">
          <cell r="A1124">
            <v>30013414</v>
          </cell>
          <cell r="B1124" t="str">
            <v>DEFER TAX REVALUATION F/A SSTN</v>
          </cell>
          <cell r="C1124" t="str">
            <v>สำรองภาษีส่วนเกินจากการตีราคาทรัพย์สิน-บจ.ทรัพยืสินธานี</v>
          </cell>
          <cell r="D1124">
            <v>0</v>
          </cell>
          <cell r="E1124">
            <v>0</v>
          </cell>
          <cell r="F1124">
            <v>0</v>
          </cell>
          <cell r="G1124">
            <v>0</v>
          </cell>
          <cell r="H1124">
            <v>0</v>
          </cell>
        </row>
        <row r="1125">
          <cell r="A1125">
            <v>30013415</v>
          </cell>
          <cell r="B1125" t="str">
            <v>DEFER TAX REVALUATION F/A MBK-HR</v>
          </cell>
          <cell r="C1125" t="str">
            <v>สำรองภาษีจากการตีราคาทรัพย์สิน-บจ.เอ็มบีเค โฮเต็ล แอนด์ รีสอ</v>
          </cell>
          <cell r="D1125">
            <v>79058699.969999999</v>
          </cell>
          <cell r="E1125">
            <v>79058699.969999999</v>
          </cell>
          <cell r="F1125">
            <v>79058699.969999999</v>
          </cell>
          <cell r="G1125">
            <v>79058699.969999999</v>
          </cell>
          <cell r="H1125">
            <v>79058699.969999999</v>
          </cell>
        </row>
        <row r="1126">
          <cell r="A1126">
            <v>30013416</v>
          </cell>
          <cell r="B1126" t="str">
            <v>UNREALISED DEFER TAX INVEST IN MBK PREMIUM</v>
          </cell>
          <cell r="C1126" t="str">
            <v>สำรองภาษีจากกำไรที่ยังไม่เกิดขึ้นจริง-บจ.เอ็มบีเค  พรีเมียม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</row>
        <row r="1127">
          <cell r="A1127">
            <v>30013417</v>
          </cell>
          <cell r="B1127" t="str">
            <v>UNREALIZED DEFER TAX INVEST IN SSTN</v>
          </cell>
          <cell r="C1127" t="str">
            <v>สำรองภาษีเงินได้จากกำไรที่ยังไม่เกิดขึ้นจริง SSTN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</row>
        <row r="1128">
          <cell r="A1128">
            <v>30013418</v>
          </cell>
          <cell r="B1128" t="str">
            <v>UNREALIZED DEFER TAX INVEST THE OLYMPIC</v>
          </cell>
          <cell r="C1128" t="str">
            <v>สำรองภาษีเงินได้ของกำไรที่ยังไม่เกิดขึ้นจริง บจ.ดิโอลิมปิค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</row>
        <row r="1129">
          <cell r="A1129">
            <v>30013419</v>
          </cell>
          <cell r="B1129" t="str">
            <v>UNREALIZED DEFER TAX IN MARKETABLE-NFS</v>
          </cell>
          <cell r="C1129" t="str">
            <v>สำรองภาษีเงินได้จากกำไรที่ยังไม่เกิดขึ้นจริง NFS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</row>
        <row r="1130">
          <cell r="A1130">
            <v>30013420</v>
          </cell>
          <cell r="B1130" t="str">
            <v>UNREALIZZED DEFER TAX IN KORAT THANI</v>
          </cell>
          <cell r="C1130" t="str">
            <v>บจ.โคราชธานี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</row>
        <row r="1131">
          <cell r="A1131">
            <v>30013421</v>
          </cell>
          <cell r="B1131" t="str">
            <v>DEFER TAX ON REALUATION F/A ON MBK-RESORT(HR)</v>
          </cell>
          <cell r="C1131" t="str">
            <v>DEFER TAX ON REALUATION F/A ON MBK-RESORT(HR)</v>
          </cell>
          <cell r="F1131">
            <v>80535291.319999993</v>
          </cell>
          <cell r="G1131">
            <v>80535291.319999993</v>
          </cell>
          <cell r="H1131">
            <v>80535291.319999993</v>
          </cell>
        </row>
        <row r="1132">
          <cell r="A1132">
            <v>30013422</v>
          </cell>
          <cell r="B1132" t="str">
            <v>DEFER TAX ON REALUATION F/A ON MBK-RESORT(PREMIUM)</v>
          </cell>
          <cell r="C1132" t="str">
            <v>DEFER TAX ON REALUATION F/A ON MBK-RESORT(PREMIUM)</v>
          </cell>
          <cell r="F1132">
            <v>1243452.06</v>
          </cell>
          <cell r="G1132">
            <v>1243452.06</v>
          </cell>
          <cell r="H1132">
            <v>1243452.06</v>
          </cell>
        </row>
        <row r="1133">
          <cell r="A1133">
            <v>30013423</v>
          </cell>
          <cell r="B1133" t="str">
            <v>DEFER TAX OF UNREALISED LOSS ON SALE OF SCIB(INTER</v>
          </cell>
          <cell r="C1133" t="str">
            <v>หนี้สินภาษีเงินได้-จากผลขาดทุนที่ยังไม่เกิดขึ้นจริงใน SCIB</v>
          </cell>
        </row>
        <row r="1134">
          <cell r="A1134">
            <v>30013424</v>
          </cell>
          <cell r="B1134" t="str">
            <v>DEFFER TAX UNREALIZED  INVEST A/R ARCADE RENTAL</v>
          </cell>
          <cell r="C1134" t="str">
            <v>สำรองภาษีส่วนของกำไรที่ยังไม่เกิดจริงในลูกหนี้สัญญาเช่าระยะย</v>
          </cell>
        </row>
        <row r="1135">
          <cell r="A1135">
            <v>30013425</v>
          </cell>
          <cell r="B1135" t="str">
            <v>DEFER TAX OF UNREALISED LOSS HR SALE SCIB TO MBK</v>
          </cell>
          <cell r="C1135" t="str">
            <v>DTL-จากผลขาดทุนที่ยังไม่เกิดขึ้นใน HR SALE SCIB TO MBK</v>
          </cell>
        </row>
        <row r="1136">
          <cell r="A1136">
            <v>30021001</v>
          </cell>
          <cell r="B1136" t="str">
            <v>LEGAL RESERVES</v>
          </cell>
          <cell r="C1136" t="str">
            <v>สำรองตามกฏหมาย</v>
          </cell>
          <cell r="D1136">
            <v>-200000000</v>
          </cell>
          <cell r="E1136">
            <v>-200000000</v>
          </cell>
          <cell r="F1136">
            <v>-200000000</v>
          </cell>
          <cell r="G1136">
            <v>-200000000</v>
          </cell>
          <cell r="H1136">
            <v>-200000000</v>
          </cell>
        </row>
        <row r="1137">
          <cell r="A1137">
            <v>30021002</v>
          </cell>
          <cell r="B1137" t="str">
            <v>TREASURY STOCK RESERVES</v>
          </cell>
          <cell r="C1137" t="str">
            <v>สำรองหุ้นซื้อคืน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</row>
        <row r="1138">
          <cell r="A1138">
            <v>30022001</v>
          </cell>
          <cell r="B1138" t="str">
            <v>RETAINED EARNING (B/F)</v>
          </cell>
          <cell r="C1138" t="str">
            <v>กำไรสะสม (ต้นงวด)</v>
          </cell>
          <cell r="D1138">
            <v>-2261322104.1100001</v>
          </cell>
          <cell r="E1138">
            <v>-3579581243.46</v>
          </cell>
          <cell r="F1138">
            <v>-3276747928.3600001</v>
          </cell>
          <cell r="G1138">
            <v>-3276747928.3600001</v>
          </cell>
          <cell r="H1138">
            <v>-2973884804.52</v>
          </cell>
        </row>
        <row r="1139">
          <cell r="A1139">
            <v>30022002</v>
          </cell>
          <cell r="B1139" t="str">
            <v>RETAINED EARNING (Y.T.D)</v>
          </cell>
          <cell r="C1139" t="str">
            <v>กำไรสะสม (ปลายงวด)</v>
          </cell>
          <cell r="D1139">
            <v>8032672.96</v>
          </cell>
          <cell r="E1139">
            <v>8032672.96</v>
          </cell>
          <cell r="F1139">
            <v>8032672.96</v>
          </cell>
          <cell r="G1139">
            <v>8032672.96</v>
          </cell>
          <cell r="H1139">
            <v>8032672.96</v>
          </cell>
        </row>
        <row r="1140">
          <cell r="A1140">
            <v>30022003</v>
          </cell>
          <cell r="B1140" t="str">
            <v>ADJUST RETAINED EARNING (B\F)</v>
          </cell>
          <cell r="C1140" t="str">
            <v>ปรับปรุงกำไรสะสม (ต้นงวด)</v>
          </cell>
          <cell r="D1140">
            <v>-8700000</v>
          </cell>
          <cell r="E1140">
            <v>-8700000</v>
          </cell>
          <cell r="F1140">
            <v>-8700000</v>
          </cell>
          <cell r="G1140">
            <v>-8700000</v>
          </cell>
          <cell r="H1140">
            <v>-8700000</v>
          </cell>
        </row>
        <row r="1141">
          <cell r="A1141">
            <v>41111101</v>
          </cell>
          <cell r="B1141" t="str">
            <v>RENT DEPOSIT AMOR 15 YRS.</v>
          </cell>
          <cell r="C1141" t="str">
            <v>รายได้ค่าเช่าสถานที่ระยะยาวตัดจ่าย 15 ปี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</row>
        <row r="1142">
          <cell r="A1142">
            <v>41111102</v>
          </cell>
          <cell r="B1142" t="str">
            <v>RENT AMOR FAST FOOD</v>
          </cell>
          <cell r="C1142" t="str">
            <v>รายได้ค่าเช่าสถานที่ระยะยาวตัดจ่าย-ฟาสท์ฟู้ต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</row>
        <row r="1143">
          <cell r="A1143">
            <v>41111103</v>
          </cell>
          <cell r="B1143" t="str">
            <v>RENT AMOR AMUSEMENT</v>
          </cell>
          <cell r="C1143" t="str">
            <v>รายได้ค่าเช่าสถานที่ระยะยาวตัดจ่าย-อะมิวส์เมนท์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</row>
        <row r="1144">
          <cell r="A1144">
            <v>41111104</v>
          </cell>
          <cell r="B1144" t="str">
            <v>RENT AMOR MBK-UOKUNI</v>
          </cell>
          <cell r="C1144" t="str">
            <v>รายได้ค่าเช่าสถานที่ระยะยาวตัดจ่าย-อูโอคูนิ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</row>
        <row r="1145">
          <cell r="A1145">
            <v>41111201</v>
          </cell>
          <cell r="B1145" t="str">
            <v>RENT AMOR 5 YRS.</v>
          </cell>
          <cell r="C1145" t="str">
            <v>รายได้ค่าเช่าสถานที่ระยะยาวตัดจ่าย 5 ปี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</row>
        <row r="1146">
          <cell r="A1146">
            <v>41111301</v>
          </cell>
          <cell r="B1146" t="str">
            <v>RENT AMOR OVER 5 &amp; 15 YRS.</v>
          </cell>
          <cell r="C1146" t="str">
            <v>รายได้ค่าเช่าสถานที่ระยะยาวตัดจ่าย 5-15 ปี</v>
          </cell>
          <cell r="D1146">
            <v>-87865410.430000007</v>
          </cell>
          <cell r="E1146">
            <v>-22186587.239999998</v>
          </cell>
          <cell r="F1146">
            <v>-44348485.460000001</v>
          </cell>
          <cell r="G1146">
            <v>-66270517.100000001</v>
          </cell>
          <cell r="H1146">
            <v>-88193459.519999996</v>
          </cell>
        </row>
        <row r="1147">
          <cell r="A1147">
            <v>41111302</v>
          </cell>
          <cell r="B1147" t="str">
            <v>TOKYU</v>
          </cell>
          <cell r="C1147" t="str">
            <v>รายได้ค่าเช่าสถานที่ระยะยาวตัดจ่าย-โตคิว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</row>
        <row r="1148">
          <cell r="A1148">
            <v>41111303</v>
          </cell>
          <cell r="B1148" t="str">
            <v>TERMINAL AREA</v>
          </cell>
          <cell r="C1148" t="str">
            <v>รายได้ค่าเช่าสถานที่ระยะยาวตัดจ่าย-TERMINAL AREA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</row>
        <row r="1149">
          <cell r="A1149">
            <v>41111304</v>
          </cell>
          <cell r="B1149" t="str">
            <v>PATUMWAN REAL ESTATE</v>
          </cell>
          <cell r="C1149" t="str">
            <v>รายได้ค่าเช่าสถานที่ระยะยาวตัดจ่าย-ปทุมวัน เรียลเอสเทต</v>
          </cell>
          <cell r="D1149">
            <v>-3218588.71</v>
          </cell>
          <cell r="E1149">
            <v>-813750</v>
          </cell>
          <cell r="F1149">
            <v>-1627500</v>
          </cell>
          <cell r="G1149">
            <v>-2441250</v>
          </cell>
          <cell r="H1149">
            <v>-3255000</v>
          </cell>
        </row>
        <row r="1150">
          <cell r="A1150">
            <v>41111401</v>
          </cell>
          <cell r="B1150" t="str">
            <v>RENT AMOR UNDER 5 YRS.</v>
          </cell>
          <cell r="C1150" t="str">
            <v>รายได้ค่าเช่าสถานที่ระยะยาวตัดจ่าย ต่ำกว่า 5 ปี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</row>
        <row r="1151">
          <cell r="A1151">
            <v>41111501</v>
          </cell>
          <cell r="B1151" t="str">
            <v>LEASEHOLD LAND</v>
          </cell>
          <cell r="C1151" t="str">
            <v>ค่าเช่าที่ดิน</v>
          </cell>
          <cell r="D1151">
            <v>-786000</v>
          </cell>
          <cell r="E1151">
            <v>-206000</v>
          </cell>
          <cell r="F1151">
            <v>-416000</v>
          </cell>
          <cell r="G1151">
            <v>-626000</v>
          </cell>
          <cell r="H1151">
            <v>-836000</v>
          </cell>
        </row>
        <row r="1152">
          <cell r="A1152">
            <v>41112101</v>
          </cell>
          <cell r="B1152" t="str">
            <v>DEVELOP AMOR 15 YRS.</v>
          </cell>
          <cell r="C1152" t="str">
            <v>รายได้ค่าส่งเสริมและพัฒนาระยะยาวตัดจ่าย 15 ปี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</row>
        <row r="1153">
          <cell r="A1153">
            <v>41112102</v>
          </cell>
          <cell r="B1153" t="str">
            <v>DEVELOP AMOR FAST FOOD</v>
          </cell>
          <cell r="C1153" t="str">
            <v>รายได้ค่าส่งเสริมและพัฒนาระยะยาวตัดจ่าย-ฟาส์ฟู้ต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</row>
        <row r="1154">
          <cell r="A1154">
            <v>41112103</v>
          </cell>
          <cell r="B1154" t="str">
            <v>DEVELOP AMOR AMUSEMENT</v>
          </cell>
          <cell r="C1154" t="str">
            <v>รายได้ค่าส่งเสริมและพัฒนาตัดจ่าย-อะมิวส์เมนท์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</row>
        <row r="1155">
          <cell r="A1155">
            <v>41112104</v>
          </cell>
          <cell r="B1155" t="str">
            <v>DEVELOP AMOR UOKUNI</v>
          </cell>
          <cell r="C1155" t="str">
            <v>รายได้ค่าส่งเสริมและพัฒนาระยะยาวตัดจ่าย-อูโอคูนิ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</row>
        <row r="1156">
          <cell r="A1156">
            <v>41112201</v>
          </cell>
          <cell r="B1156" t="str">
            <v>DEVELOP AMOR 5 YRS.</v>
          </cell>
          <cell r="C1156" t="str">
            <v>รายได้ค่าส่งเสริมและพัฒนาระยะยาวตัดจ่าย 5 ปี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</row>
        <row r="1157">
          <cell r="A1157">
            <v>41112301</v>
          </cell>
          <cell r="B1157" t="str">
            <v>DEVELOP AMOR OVER 5 &amp; 15 YRS.</v>
          </cell>
          <cell r="C1157" t="str">
            <v>รายได้ส่งเสริมและพัฒนาระยะยาวตัดจ่าย 5-15 ปี</v>
          </cell>
          <cell r="D1157">
            <v>-115826090.55</v>
          </cell>
          <cell r="E1157">
            <v>-29355282.48</v>
          </cell>
          <cell r="F1157">
            <v>-58677646.060000002</v>
          </cell>
          <cell r="G1157">
            <v>-87680187.370000005</v>
          </cell>
          <cell r="H1157">
            <v>-116683943.47</v>
          </cell>
        </row>
        <row r="1158">
          <cell r="A1158">
            <v>41112302</v>
          </cell>
          <cell r="B1158" t="str">
            <v>TOKYU</v>
          </cell>
          <cell r="C1158" t="str">
            <v>รายได้ค่าส่งเสริมและพัฒนาระยะยาวตัดจ่าย-โตคิว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</row>
        <row r="1159">
          <cell r="A1159">
            <v>41112303</v>
          </cell>
          <cell r="B1159" t="str">
            <v>TERMINAL AREA</v>
          </cell>
          <cell r="C1159" t="str">
            <v>รายได้ค่าส่งเสริมและพัฒนาระยะยาวตัดจ่าย-TERMINAL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</row>
        <row r="1160">
          <cell r="A1160">
            <v>41112401</v>
          </cell>
          <cell r="B1160" t="str">
            <v>DEVELOP AMOR UNDER 5 YRS.</v>
          </cell>
          <cell r="C1160" t="str">
            <v>รายได้ค่าส่งเสริมและพัฒนาระยะยาวตัดจ่ายต่ำกว่า 5 ปี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</row>
        <row r="1161">
          <cell r="A1161">
            <v>41113001</v>
          </cell>
          <cell r="B1161" t="str">
            <v>RENT PER MONTH</v>
          </cell>
          <cell r="C1161" t="str">
            <v>รายได้ค่าเช่ารายเดือน</v>
          </cell>
          <cell r="D1161">
            <v>-362671038.86000001</v>
          </cell>
          <cell r="E1161">
            <v>-91846623.900000006</v>
          </cell>
          <cell r="F1161">
            <v>-185306121.11000001</v>
          </cell>
          <cell r="G1161">
            <v>-278767153.45999998</v>
          </cell>
          <cell r="H1161">
            <v>-378163713.32999998</v>
          </cell>
        </row>
        <row r="1162">
          <cell r="A1162">
            <v>41113002</v>
          </cell>
          <cell r="B1162" t="str">
            <v>COMPENSATION FOR RENT</v>
          </cell>
          <cell r="C1162" t="str">
            <v>รายได้ค่าตอบแทน-ค่าเช่าพื้นที่</v>
          </cell>
          <cell r="D1162">
            <v>-27147209.289999999</v>
          </cell>
          <cell r="E1162">
            <v>-9903975.7699999996</v>
          </cell>
          <cell r="F1162">
            <v>-16010694.17</v>
          </cell>
          <cell r="G1162">
            <v>-21511191.5</v>
          </cell>
          <cell r="H1162">
            <v>-30014546.940000001</v>
          </cell>
        </row>
        <row r="1163">
          <cell r="A1163">
            <v>41114001</v>
          </cell>
          <cell r="B1163" t="str">
            <v>MANAGEMENT FEE-LEASING</v>
          </cell>
          <cell r="C1163" t="str">
            <v>รายได้ค่าบริการรายเดือน-สัญญาระยะยาว</v>
          </cell>
          <cell r="D1163">
            <v>-34771224.020000003</v>
          </cell>
          <cell r="E1163">
            <v>-9272130</v>
          </cell>
          <cell r="F1163">
            <v>-18534477</v>
          </cell>
          <cell r="G1163">
            <v>-27798120</v>
          </cell>
          <cell r="H1163">
            <v>-37062411</v>
          </cell>
        </row>
        <row r="1164">
          <cell r="A1164">
            <v>41114002</v>
          </cell>
          <cell r="B1164" t="str">
            <v>MANAGEMENT FEE-RENTAL</v>
          </cell>
          <cell r="C1164" t="str">
            <v>รายได้ค่าบริการรายเดือน-ค่าเช่ารายปี</v>
          </cell>
          <cell r="D1164">
            <v>-417915684.75999999</v>
          </cell>
          <cell r="E1164">
            <v>-110326817.11</v>
          </cell>
          <cell r="F1164">
            <v>-210746582.19</v>
          </cell>
          <cell r="G1164">
            <v>-319280274.41000003</v>
          </cell>
          <cell r="H1164">
            <v>-429201019.68000001</v>
          </cell>
        </row>
        <row r="1165">
          <cell r="A1165">
            <v>41114003</v>
          </cell>
          <cell r="B1165" t="str">
            <v>MANAGEMENT FEE-INTER COMPANIES</v>
          </cell>
          <cell r="C1165" t="str">
            <v>รายได้ค่าบริการรายเดือน-บริษัทในเครือ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</row>
        <row r="1166">
          <cell r="A1166">
            <v>41114004</v>
          </cell>
          <cell r="B1166" t="str">
            <v>MANAGEMENT FEE-CORIDOR &amp; OTHERS</v>
          </cell>
          <cell r="C1166" t="str">
            <v>รายได้ค่าบริการรายเดือน-พื้นที่เช่าและอื่นๆ</v>
          </cell>
          <cell r="D1166">
            <v>-37421847.479999997</v>
          </cell>
          <cell r="E1166">
            <v>-8980720.1199999992</v>
          </cell>
          <cell r="F1166">
            <v>-17708020.899999999</v>
          </cell>
          <cell r="G1166">
            <v>-27380397.309999999</v>
          </cell>
          <cell r="H1166">
            <v>-36602163.719999999</v>
          </cell>
        </row>
        <row r="1167">
          <cell r="A1167">
            <v>41114005</v>
          </cell>
          <cell r="B1167" t="str">
            <v>PROMOTION &amp; DEVELOPMENT-SHORT TERM</v>
          </cell>
          <cell r="C1167" t="str">
            <v>รายได้ค่าส่งเสริมและพัฒนาสถานที่ ระยะสั้น</v>
          </cell>
          <cell r="D1167">
            <v>-50766240.899999999</v>
          </cell>
          <cell r="E1167">
            <v>-12691560.359999999</v>
          </cell>
          <cell r="F1167">
            <v>-25383120.719999999</v>
          </cell>
          <cell r="G1167">
            <v>-38074681.079999998</v>
          </cell>
          <cell r="H1167">
            <v>-53425795.859999999</v>
          </cell>
        </row>
        <row r="1168">
          <cell r="A1168">
            <v>41115001</v>
          </cell>
          <cell r="B1168" t="str">
            <v>CAR PARK</v>
          </cell>
          <cell r="C1168" t="str">
            <v>รายได้ค่าลานจอดรถ</v>
          </cell>
          <cell r="D1168">
            <v>-73390466.390000001</v>
          </cell>
          <cell r="E1168">
            <v>-17336669.760000002</v>
          </cell>
          <cell r="F1168">
            <v>-34662710.329999998</v>
          </cell>
          <cell r="G1168">
            <v>-52914454.43</v>
          </cell>
          <cell r="H1168">
            <v>-70709568.129999995</v>
          </cell>
        </row>
        <row r="1169">
          <cell r="A1169">
            <v>41115002</v>
          </cell>
          <cell r="B1169" t="str">
            <v>OTHER DIRECT INCOME</v>
          </cell>
          <cell r="C1169" t="str">
            <v>รายได้ทางตรงอื่นๆ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</row>
        <row r="1170">
          <cell r="A1170">
            <v>41115003</v>
          </cell>
          <cell r="B1170" t="str">
            <v>STICKER FOR CAR PARK</v>
          </cell>
          <cell r="C1170" t="str">
            <v>รายได้สติกเกอร์ค่าลานจอดรถ</v>
          </cell>
          <cell r="D1170">
            <v>-14000944.33</v>
          </cell>
          <cell r="E1170">
            <v>-3561023.4</v>
          </cell>
          <cell r="F1170">
            <v>-7274100.9199999999</v>
          </cell>
          <cell r="G1170">
            <v>-11155540.359999999</v>
          </cell>
          <cell r="H1170">
            <v>-15140618.220000001</v>
          </cell>
        </row>
        <row r="1171">
          <cell r="A1171">
            <v>41116001</v>
          </cell>
          <cell r="B1171" t="str">
            <v>RENTAL EQUIPMENT - LEASE AMORT 15 YRS</v>
          </cell>
          <cell r="C1171" t="str">
            <v>รายได้ค่าเช่าอุปกรณ์ตามสัญญาเช่าระยาว 15 YRS</v>
          </cell>
        </row>
        <row r="1172">
          <cell r="A1172">
            <v>41116002</v>
          </cell>
          <cell r="B1172" t="str">
            <v>RENTAL EQUIPMENT - RENT AMORT. OVER 5-15 YRS</v>
          </cell>
          <cell r="C1172" t="str">
            <v>รายได้ค่าเช่าอุปกรณ์งานระบบ 5-15 ปี</v>
          </cell>
          <cell r="D1172">
            <v>-86897392.379999995</v>
          </cell>
          <cell r="E1172">
            <v>-22016462.25</v>
          </cell>
          <cell r="F1172">
            <v>-44008235.479999997</v>
          </cell>
          <cell r="G1172">
            <v>-65760142.130000003</v>
          </cell>
          <cell r="H1172">
            <v>-87512959.560000002</v>
          </cell>
        </row>
        <row r="1173">
          <cell r="A1173">
            <v>41116003</v>
          </cell>
          <cell r="B1173" t="str">
            <v>RENTAL EQUIPMENT - RENT AMORT. FOR  5 YRS</v>
          </cell>
          <cell r="C1173" t="str">
            <v>รายได้ค่าเช่าอุปกรณ์งานระบบ 5 ปี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</row>
        <row r="1174">
          <cell r="A1174">
            <v>41116004</v>
          </cell>
          <cell r="B1174" t="str">
            <v>RENTAL EQUIPMENT - SHORT TERM</v>
          </cell>
          <cell r="C1174" t="str">
            <v>ค่าเช่าอุปกรณ์สัญญาระยะสั้น</v>
          </cell>
          <cell r="D1174">
            <v>-307526105.44999999</v>
          </cell>
          <cell r="E1174">
            <v>-79901929.379999995</v>
          </cell>
          <cell r="F1174">
            <v>-161870790.84999999</v>
          </cell>
          <cell r="G1174">
            <v>-245040523.22</v>
          </cell>
          <cell r="H1174">
            <v>-333328387.74000001</v>
          </cell>
        </row>
        <row r="1175">
          <cell r="A1175">
            <v>41120001</v>
          </cell>
          <cell r="B1175" t="str">
            <v>STORAGE CHARGES</v>
          </cell>
          <cell r="C1175" t="str">
            <v>รายได้-ค่าเก็บรักษาสินค้า</v>
          </cell>
          <cell r="D1175">
            <v>0</v>
          </cell>
          <cell r="E1175">
            <v>0</v>
          </cell>
          <cell r="F1175">
            <v>0</v>
          </cell>
          <cell r="G1175">
            <v>0</v>
          </cell>
          <cell r="H1175">
            <v>0</v>
          </cell>
        </row>
        <row r="1176">
          <cell r="A1176">
            <v>41120002</v>
          </cell>
          <cell r="B1176" t="str">
            <v>TRANSPORTAION CHARGES</v>
          </cell>
          <cell r="C1176" t="str">
            <v>รายได้-ค่าขนส่ง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</row>
        <row r="1177">
          <cell r="A1177">
            <v>41120003</v>
          </cell>
          <cell r="B1177" t="str">
            <v>DEMMURRAGE &amp; DESPATCH</v>
          </cell>
          <cell r="C1177" t="str">
            <v>รายได้-ค่าบริการขนส่งสินค้า เร็ว/ช้า กว่ากำหนด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</row>
        <row r="1178">
          <cell r="A1178">
            <v>41120004</v>
          </cell>
          <cell r="B1178" t="str">
            <v>DEMMURRAGE &amp; DESPATCH</v>
          </cell>
          <cell r="C1178" t="str">
            <v>รายได้-ค่าบริการขนส่งสินค้า เร็ว/ช้า กว่ากำหนด</v>
          </cell>
        </row>
        <row r="1179">
          <cell r="A1179">
            <v>51101802</v>
          </cell>
          <cell r="B1179" t="str">
            <v>DEMMURRAGE &amp; DESPATCH</v>
          </cell>
          <cell r="C1179" t="str">
            <v>รายได้-ค่าบริการขนส่งสินค้า เร็ว/ช้า กว่ากำหนด</v>
          </cell>
        </row>
        <row r="1180">
          <cell r="A1180">
            <v>51111001</v>
          </cell>
          <cell r="B1180" t="str">
            <v>INTEREST INCOME-MBK ADVANCES</v>
          </cell>
          <cell r="C1180" t="str">
            <v>ดอกเบี้ยรับ-บริษัท เอ็ม บี เค แอ๊ดวานซ์ จำกัด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</row>
        <row r="1181">
          <cell r="A1181">
            <v>51111002</v>
          </cell>
          <cell r="B1181" t="str">
            <v>INTEREST INCOME-PLAN PROPERTIES CO.,LTD</v>
          </cell>
          <cell r="C1181" t="str">
            <v>ดอกเบี้ยรับ-บริษัท แปลน พร็อพเพอร์ตี้ส์ จำกัด</v>
          </cell>
          <cell r="D1181">
            <v>-3730034.93</v>
          </cell>
          <cell r="E1181">
            <v>-845458.58</v>
          </cell>
          <cell r="F1181">
            <v>-2661562.54</v>
          </cell>
          <cell r="G1181">
            <v>-10758266.140000001</v>
          </cell>
          <cell r="H1181">
            <v>-19893816</v>
          </cell>
        </row>
        <row r="1182">
          <cell r="A1182">
            <v>51111003</v>
          </cell>
          <cell r="B1182" t="str">
            <v>INTEREST INCOME-SVA-SHIPPING</v>
          </cell>
          <cell r="C1182" t="str">
            <v>ดอกเบี้ยรับ-เอส.วี.เอ.การเดินเรือ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</row>
        <row r="1183">
          <cell r="A1183">
            <v>51111004</v>
          </cell>
          <cell r="B1183" t="str">
            <v>OTHER INTEREST INCOME CENTER</v>
          </cell>
          <cell r="C1183" t="str">
            <v>รายได้อื่นๆ-ค่าดอกเบี้ยอื่นๆ</v>
          </cell>
          <cell r="D1183">
            <v>-3803502.14</v>
          </cell>
          <cell r="E1183">
            <v>-8533297.2799999993</v>
          </cell>
          <cell r="F1183">
            <v>-12098293.210000001</v>
          </cell>
          <cell r="G1183">
            <v>-12112655.560000001</v>
          </cell>
          <cell r="H1183">
            <v>-12938111.17</v>
          </cell>
        </row>
        <row r="1184">
          <cell r="A1184">
            <v>51111005</v>
          </cell>
          <cell r="B1184" t="str">
            <v>INTEREST INCOME-SRIRACHA SILO</v>
          </cell>
          <cell r="C1184" t="str">
            <v>รายได้ดอกเบี้ย-บริษัท ศรีราชา ไซโล จำกัด</v>
          </cell>
          <cell r="D1184">
            <v>0</v>
          </cell>
          <cell r="E1184">
            <v>0</v>
          </cell>
          <cell r="F1184">
            <v>0</v>
          </cell>
          <cell r="G1184">
            <v>0</v>
          </cell>
          <cell r="H1184">
            <v>0</v>
          </cell>
        </row>
        <row r="1185">
          <cell r="A1185">
            <v>51111006</v>
          </cell>
          <cell r="B1185" t="str">
            <v>FINANCE ONE</v>
          </cell>
          <cell r="C1185" t="str">
            <v>เอกธนกิจ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</row>
        <row r="1186">
          <cell r="A1186">
            <v>51111007</v>
          </cell>
          <cell r="B1186" t="str">
            <v>MULTI-CREDIT CORPORATION</v>
          </cell>
          <cell r="C1186" t="str">
            <v>เอ็มซีซี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</row>
        <row r="1187">
          <cell r="A1187">
            <v>51111008</v>
          </cell>
          <cell r="B1187" t="str">
            <v>PHATRA THANAKIT</v>
          </cell>
          <cell r="C1187" t="str">
            <v>ภัทรธนกิจ</v>
          </cell>
          <cell r="D1187">
            <v>0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</row>
        <row r="1188">
          <cell r="A1188">
            <v>51111009</v>
          </cell>
          <cell r="B1188" t="str">
            <v>SITCA</v>
          </cell>
          <cell r="C1188" t="str">
            <v>ซิทก้า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</row>
        <row r="1189">
          <cell r="A1189">
            <v>51111010</v>
          </cell>
          <cell r="B1189" t="str">
            <v>SCF</v>
          </cell>
          <cell r="C1189" t="str">
            <v>เอส ซี เอฟ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</row>
        <row r="1190">
          <cell r="A1190">
            <v>51111011</v>
          </cell>
          <cell r="B1190" t="str">
            <v>WALL STREET</v>
          </cell>
          <cell r="C1190" t="str">
            <v>วอลล์สตรีท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</row>
        <row r="1191">
          <cell r="A1191">
            <v>51111012</v>
          </cell>
          <cell r="B1191" t="str">
            <v>SRI DHANA</v>
          </cell>
          <cell r="C1191" t="str">
            <v>ศรีธนา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</row>
        <row r="1192">
          <cell r="A1192">
            <v>51111013</v>
          </cell>
          <cell r="B1192" t="str">
            <v>CATHAY TRUST</v>
          </cell>
          <cell r="C1192" t="str">
            <v>คาเธ่ย์ทรัสต์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</row>
        <row r="1193">
          <cell r="A1193">
            <v>51111014</v>
          </cell>
          <cell r="B1193" t="str">
            <v>SIAM CITY CREDIT</v>
          </cell>
          <cell r="C1193" t="str">
            <v>บ.เงินทุนหลักทรัพย์ นครหลวงเครดิต จก.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</row>
        <row r="1194">
          <cell r="A1194">
            <v>51111015</v>
          </cell>
          <cell r="B1194" t="str">
            <v>CMIC</v>
          </cell>
          <cell r="C1194" t="str">
            <v>บริษัท เงินทุนหลักทรัพย์ ศรีมิตร จำกัด (มหาชน)</v>
          </cell>
          <cell r="D1194">
            <v>0</v>
          </cell>
          <cell r="E1194">
            <v>0</v>
          </cell>
          <cell r="F1194">
            <v>0</v>
          </cell>
          <cell r="G1194">
            <v>0</v>
          </cell>
          <cell r="H1194">
            <v>0</v>
          </cell>
        </row>
        <row r="1195">
          <cell r="A1195">
            <v>51111016</v>
          </cell>
          <cell r="B1195" t="str">
            <v>ITF</v>
          </cell>
          <cell r="C1195" t="str">
            <v>บงล. ไอทีเอฟ จำกัด (มหาชน)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</row>
        <row r="1196">
          <cell r="A1196">
            <v>51111017</v>
          </cell>
          <cell r="B1196" t="str">
            <v>DYNAMIC EASTERN</v>
          </cell>
          <cell r="C1196" t="str">
            <v>ตะวันออกฟายแน้นฃ์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</row>
        <row r="1197">
          <cell r="A1197">
            <v>51111018</v>
          </cell>
          <cell r="B1197" t="str">
            <v>THANA ONE</v>
          </cell>
          <cell r="C1197" t="str">
            <v>บงล.เอกธนา จำกัด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</row>
        <row r="1198">
          <cell r="A1198">
            <v>51111019</v>
          </cell>
          <cell r="B1198" t="str">
            <v>PREMIER</v>
          </cell>
          <cell r="C1198" t="str">
            <v>บงล.พรีเมียรฃ์ จำกัด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</row>
        <row r="1199">
          <cell r="A1199">
            <v>51111020</v>
          </cell>
          <cell r="B1199" t="str">
            <v>THANAPOL</v>
          </cell>
          <cell r="C1199" t="str">
            <v>บงล.ธนพล จำกัด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</row>
        <row r="1200">
          <cell r="A1200">
            <v>51111021</v>
          </cell>
          <cell r="B1200" t="str">
            <v>GENERAL FINANCE &amp; SECURITIES</v>
          </cell>
          <cell r="C1200" t="str">
            <v>บงล.จี เอฟ จำกัด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</row>
        <row r="1201">
          <cell r="A1201">
            <v>51111022</v>
          </cell>
          <cell r="B1201" t="str">
            <v>PORNPROMMINTRA</v>
          </cell>
          <cell r="C1201" t="str">
            <v>บ.พรพรหมมินทร์ จก.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</row>
        <row r="1202">
          <cell r="A1202">
            <v>51111023</v>
          </cell>
          <cell r="B1202" t="str">
            <v>EKACHAT</v>
          </cell>
          <cell r="C1202" t="str">
            <v>บงล.เอกชาติ จก.(มหาชน)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</row>
        <row r="1203">
          <cell r="A1203">
            <v>51111024</v>
          </cell>
          <cell r="B1203" t="str">
            <v>THAI THAMRONG</v>
          </cell>
          <cell r="C1203" t="str">
            <v>บริษัทเงินทุน ไทยธำรง จำกัด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</row>
        <row r="1204">
          <cell r="A1204">
            <v>51111025</v>
          </cell>
          <cell r="B1204" t="str">
            <v>DHANA NAKORN</v>
          </cell>
          <cell r="C1204" t="str">
            <v>บริษัทเงินทุนหลักทรัพย์ ธนนคร จำกัด (มหาชน)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</row>
        <row r="1205">
          <cell r="A1205">
            <v>51111026</v>
          </cell>
          <cell r="B1205" t="str">
            <v>LEAM THONG BANK</v>
          </cell>
          <cell r="C1205" t="str">
            <v>ธ.แแหลมทอง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</row>
        <row r="1206">
          <cell r="A1206">
            <v>51111027</v>
          </cell>
          <cell r="B1206" t="str">
            <v>UNITED FINANCE</v>
          </cell>
          <cell r="C1206" t="str">
            <v>บง.ยูไนเต็ด จก. (มหาชน)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</row>
        <row r="1207">
          <cell r="A1207">
            <v>51111028</v>
          </cell>
          <cell r="B1207" t="str">
            <v>THAI SUMMIT</v>
          </cell>
          <cell r="C1207" t="str">
            <v>บงล.ไทยซัมมิท จก.</v>
          </cell>
          <cell r="D1207">
            <v>0</v>
          </cell>
          <cell r="E1207">
            <v>0</v>
          </cell>
          <cell r="F1207">
            <v>0</v>
          </cell>
          <cell r="G1207">
            <v>0</v>
          </cell>
          <cell r="H1207">
            <v>0</v>
          </cell>
        </row>
        <row r="1208">
          <cell r="A1208">
            <v>51111029</v>
          </cell>
          <cell r="B1208" t="str">
            <v>KIATNAKIN FINANCE</v>
          </cell>
          <cell r="C1208" t="str">
            <v>บงล.เกียรตินาคิน จก. (มหาชน)</v>
          </cell>
          <cell r="D1208">
            <v>0</v>
          </cell>
          <cell r="E1208">
            <v>0</v>
          </cell>
          <cell r="F1208">
            <v>0</v>
          </cell>
          <cell r="G1208">
            <v>0</v>
          </cell>
          <cell r="H1208">
            <v>0</v>
          </cell>
        </row>
        <row r="1209">
          <cell r="A1209">
            <v>51111030</v>
          </cell>
          <cell r="B1209" t="str">
            <v>AIG FINANCE (THAILAND) PCL.</v>
          </cell>
          <cell r="C1209" t="str">
            <v>บงล.เอไอจี ไฟแนนซ์ (ประเทศไทย) จก.(มหาชน)</v>
          </cell>
          <cell r="D1209">
            <v>0</v>
          </cell>
          <cell r="E1209">
            <v>0</v>
          </cell>
          <cell r="F1209">
            <v>0</v>
          </cell>
          <cell r="G1209">
            <v>0</v>
          </cell>
          <cell r="H1209">
            <v>0</v>
          </cell>
        </row>
        <row r="1210">
          <cell r="A1210">
            <v>51111031</v>
          </cell>
          <cell r="B1210" t="str">
            <v>NAVA THANAKIT</v>
          </cell>
          <cell r="C1210" t="str">
            <v>บงล.นวธนกิจ</v>
          </cell>
          <cell r="D1210">
            <v>0</v>
          </cell>
          <cell r="E1210">
            <v>0</v>
          </cell>
          <cell r="F1210">
            <v>0</v>
          </cell>
          <cell r="G1210">
            <v>0</v>
          </cell>
          <cell r="H1210">
            <v>0</v>
          </cell>
        </row>
        <row r="1211">
          <cell r="A1211">
            <v>51111032</v>
          </cell>
          <cell r="B1211" t="str">
            <v>DHANA SIAM</v>
          </cell>
          <cell r="C1211" t="str">
            <v>บงล.ธนสยาม</v>
          </cell>
          <cell r="D1211">
            <v>0</v>
          </cell>
          <cell r="E1211">
            <v>0</v>
          </cell>
          <cell r="F1211">
            <v>0</v>
          </cell>
          <cell r="G1211">
            <v>0</v>
          </cell>
          <cell r="H1211">
            <v>0</v>
          </cell>
        </row>
        <row r="1212">
          <cell r="A1212">
            <v>51111033</v>
          </cell>
          <cell r="B1212" t="str">
            <v>KRUNG THAI FINANCE&amp;SECURITIES</v>
          </cell>
          <cell r="C1212" t="str">
            <v>บงล.กรุงไทย จำกัด(มหาชน)</v>
          </cell>
          <cell r="D1212">
            <v>0</v>
          </cell>
          <cell r="E1212">
            <v>0</v>
          </cell>
          <cell r="F1212">
            <v>0</v>
          </cell>
          <cell r="G1212">
            <v>0</v>
          </cell>
          <cell r="H1212">
            <v>0</v>
          </cell>
        </row>
        <row r="1213">
          <cell r="A1213">
            <v>51111034</v>
          </cell>
          <cell r="B1213" t="str">
            <v>CL SAHAVIRIYA FINANCE</v>
          </cell>
          <cell r="C1213" t="str">
            <v>บงล.ซีแอล สหวิริยา จก.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</row>
        <row r="1214">
          <cell r="A1214">
            <v>51111035</v>
          </cell>
          <cell r="B1214" t="str">
            <v>KASIT FINANCE</v>
          </cell>
          <cell r="C1214" t="str">
            <v>บงล.คาสิท จก.(มหาชน))</v>
          </cell>
          <cell r="D1214">
            <v>0</v>
          </cell>
          <cell r="E1214">
            <v>0</v>
          </cell>
          <cell r="F1214">
            <v>0</v>
          </cell>
          <cell r="G1214">
            <v>0</v>
          </cell>
          <cell r="H1214">
            <v>0</v>
          </cell>
        </row>
        <row r="1215">
          <cell r="A1215">
            <v>51111036</v>
          </cell>
          <cell r="B1215" t="str">
            <v>RUAMSERMKIT</v>
          </cell>
          <cell r="C1215" t="str">
            <v>บงล.ร่วมเสริมกิจ(มหาชน)</v>
          </cell>
          <cell r="D1215">
            <v>0</v>
          </cell>
          <cell r="E1215">
            <v>0</v>
          </cell>
          <cell r="F1215">
            <v>0</v>
          </cell>
          <cell r="G1215">
            <v>0</v>
          </cell>
          <cell r="H1215">
            <v>0</v>
          </cell>
        </row>
        <row r="1216">
          <cell r="A1216">
            <v>51111037</v>
          </cell>
          <cell r="B1216" t="str">
            <v>FIRST CITY INVESTMENT</v>
          </cell>
          <cell r="C1216" t="str">
            <v>บงล. เฟิสท์ ซิตี้ อินเวสเมนท์</v>
          </cell>
          <cell r="D1216">
            <v>0</v>
          </cell>
          <cell r="E1216">
            <v>0</v>
          </cell>
          <cell r="F1216">
            <v>0</v>
          </cell>
          <cell r="G1216">
            <v>0</v>
          </cell>
          <cell r="H1216">
            <v>0</v>
          </cell>
        </row>
        <row r="1217">
          <cell r="A1217">
            <v>51111038</v>
          </cell>
          <cell r="B1217" t="str">
            <v>IFCT FINANCE</v>
          </cell>
          <cell r="C1217" t="str">
            <v>บงล. ไอเอฟซีที ไฟแนนท์</v>
          </cell>
          <cell r="D1217">
            <v>0</v>
          </cell>
          <cell r="E1217">
            <v>0</v>
          </cell>
          <cell r="F1217">
            <v>0</v>
          </cell>
          <cell r="G1217">
            <v>0</v>
          </cell>
          <cell r="H1217">
            <v>0</v>
          </cell>
        </row>
        <row r="1218">
          <cell r="A1218">
            <v>51111039</v>
          </cell>
          <cell r="B1218" t="str">
            <v>THE OCEAN SECURITIES AND FINANCE</v>
          </cell>
          <cell r="C1218" t="str">
            <v>บงล. มหาสมุทร จก.</v>
          </cell>
          <cell r="D1218">
            <v>0</v>
          </cell>
          <cell r="E1218">
            <v>0</v>
          </cell>
          <cell r="F1218">
            <v>0</v>
          </cell>
          <cell r="G1218">
            <v>0</v>
          </cell>
          <cell r="H1218">
            <v>0</v>
          </cell>
        </row>
        <row r="1219">
          <cell r="A1219">
            <v>51111040</v>
          </cell>
          <cell r="B1219" t="str">
            <v>INTEREST INCOME-D P M N INDUSTRY</v>
          </cell>
          <cell r="C1219" t="str">
            <v>ดอกเบี้ยรับ-บ.ดี พี เอ็ม เอ็น อินดัสตรีส์ จก.</v>
          </cell>
          <cell r="D1219">
            <v>0</v>
          </cell>
          <cell r="E1219">
            <v>0</v>
          </cell>
          <cell r="F1219">
            <v>0</v>
          </cell>
          <cell r="G1219">
            <v>0</v>
          </cell>
          <cell r="H1219">
            <v>0</v>
          </cell>
        </row>
        <row r="1220">
          <cell r="A1220">
            <v>51111041</v>
          </cell>
          <cell r="B1220" t="str">
            <v>NITHIPAT FINANCE PUBLIC CO.,LTD.</v>
          </cell>
          <cell r="C1220" t="str">
            <v>บง.นิธิภัทร จก. (มหาชน)</v>
          </cell>
          <cell r="D1220">
            <v>0</v>
          </cell>
          <cell r="E1220">
            <v>0</v>
          </cell>
          <cell r="F1220">
            <v>0</v>
          </cell>
          <cell r="G1220">
            <v>0</v>
          </cell>
          <cell r="H1220">
            <v>0</v>
          </cell>
        </row>
        <row r="1221">
          <cell r="A1221">
            <v>51111042</v>
          </cell>
          <cell r="B1221" t="str">
            <v>SIAM CITY SYNDICATE FINANCE</v>
          </cell>
          <cell r="C1221" t="str">
            <v>บงล.สยามซิตี้ ซินดิเคท</v>
          </cell>
          <cell r="D1221">
            <v>0</v>
          </cell>
          <cell r="E1221">
            <v>0</v>
          </cell>
          <cell r="F1221">
            <v>0</v>
          </cell>
          <cell r="G1221">
            <v>0</v>
          </cell>
          <cell r="H1221">
            <v>0</v>
          </cell>
        </row>
        <row r="1222">
          <cell r="A1222">
            <v>51111043</v>
          </cell>
          <cell r="B1222" t="str">
            <v>INTEREST INCOME - NFSC</v>
          </cell>
          <cell r="C1222" t="str">
            <v>รายได้ดอกเบี้ยรับ - บง. ธนชาติ จก. (มหาชน)</v>
          </cell>
          <cell r="D1222">
            <v>0</v>
          </cell>
          <cell r="E1222">
            <v>0</v>
          </cell>
          <cell r="F1222">
            <v>0</v>
          </cell>
          <cell r="G1222">
            <v>0</v>
          </cell>
          <cell r="H1222">
            <v>0</v>
          </cell>
        </row>
        <row r="1223">
          <cell r="A1223">
            <v>51111045</v>
          </cell>
          <cell r="B1223" t="str">
            <v>INTEREST INCOME - THE OLYMPIC CLUB CO.,LTD.</v>
          </cell>
          <cell r="C1223" t="str">
            <v>ดอกเบี้ยรับ บ.ดิโอลิมปิค คลับ</v>
          </cell>
          <cell r="D1223">
            <v>0</v>
          </cell>
          <cell r="E1223">
            <v>0</v>
          </cell>
          <cell r="F1223">
            <v>0</v>
          </cell>
          <cell r="G1223">
            <v>0</v>
          </cell>
          <cell r="H1223">
            <v>0</v>
          </cell>
        </row>
        <row r="1224">
          <cell r="A1224">
            <v>51111046</v>
          </cell>
          <cell r="B1224" t="str">
            <v>INTEREST INCOME - MBK-BUSINESS</v>
          </cell>
          <cell r="C1224" t="str">
            <v>ดอกเบี้ยรับ - บ.เอ็ม บี เค การธุรกิจ จก.</v>
          </cell>
          <cell r="D1224">
            <v>-2924920.9</v>
          </cell>
          <cell r="E1224">
            <v>-964979.69</v>
          </cell>
          <cell r="F1224">
            <v>-1892104.2</v>
          </cell>
          <cell r="G1224">
            <v>-2840986.33</v>
          </cell>
          <cell r="H1224">
            <v>-3740670.29</v>
          </cell>
        </row>
        <row r="1225">
          <cell r="A1225">
            <v>51111047</v>
          </cell>
          <cell r="B1225" t="str">
            <v>INTEREST-SG SINASIA PUBLIC CO.</v>
          </cell>
          <cell r="C1225" t="str">
            <v>ดอกเบี้ยรับ-บงล.เอสจี สินเอเซีย จก.(มหาชน)</v>
          </cell>
          <cell r="D1225">
            <v>0</v>
          </cell>
          <cell r="E1225">
            <v>0</v>
          </cell>
          <cell r="F1225">
            <v>0</v>
          </cell>
          <cell r="G1225">
            <v>0</v>
          </cell>
          <cell r="H1225">
            <v>0</v>
          </cell>
        </row>
        <row r="1226">
          <cell r="A1226">
            <v>51111048</v>
          </cell>
          <cell r="B1226" t="str">
            <v>INTEREST - PATUM RICE MILL</v>
          </cell>
          <cell r="C1226" t="str">
            <v>ดอกเบี้ยรับ - บ.ปทุมไรซ์มิล แอนด์ แกรนารี่ จก.</v>
          </cell>
          <cell r="D1226">
            <v>0</v>
          </cell>
          <cell r="E1226">
            <v>0</v>
          </cell>
          <cell r="F1226">
            <v>0</v>
          </cell>
          <cell r="G1226">
            <v>0</v>
          </cell>
          <cell r="H1226">
            <v>0</v>
          </cell>
        </row>
        <row r="1227">
          <cell r="A1227">
            <v>51111049</v>
          </cell>
          <cell r="B1227" t="str">
            <v>INT-MBK HOTELS &amp; RESORTS CO.,LTD.</v>
          </cell>
          <cell r="C1227" t="str">
            <v>ดอกเบี้ยรับ-บริษัท เอ็ม บี เค โฮเต็ล แอนด์ รีสอร์ท จำกัด</v>
          </cell>
          <cell r="D1227">
            <v>-49159147.590000004</v>
          </cell>
          <cell r="E1227">
            <v>0</v>
          </cell>
          <cell r="F1227">
            <v>-804582.32</v>
          </cell>
          <cell r="G1227">
            <v>-2717092.39</v>
          </cell>
          <cell r="H1227">
            <v>-4414564.7300000004</v>
          </cell>
        </row>
        <row r="1228">
          <cell r="A1228">
            <v>51111050</v>
          </cell>
          <cell r="B1228" t="str">
            <v>INT- MAX ASSET MANAGEMENT CO.,LTD.</v>
          </cell>
          <cell r="C1228" t="str">
            <v>ดอกเบี้ยรับ - บริษัท บริหารสินทรัพย์ แม๊กซ์ จำกัด</v>
          </cell>
          <cell r="D1228">
            <v>-9196328.5399999991</v>
          </cell>
          <cell r="E1228">
            <v>-1909084.8</v>
          </cell>
          <cell r="F1228">
            <v>-3364371.62</v>
          </cell>
          <cell r="G1228">
            <v>-4431188.5599999996</v>
          </cell>
          <cell r="H1228">
            <v>-5357531.78</v>
          </cell>
        </row>
        <row r="1229">
          <cell r="A1229">
            <v>51111051</v>
          </cell>
          <cell r="B1229" t="str">
            <v>INTEREST INCOME - PRIMACY ELEGANCE INVESTMENTS</v>
          </cell>
          <cell r="C1229" t="str">
            <v>ดอกเบี้ยรับ - บจ.ไพรมาซี อิลิแกนซ์ อินเวสเมนท์</v>
          </cell>
          <cell r="D1229">
            <v>-3598014.88</v>
          </cell>
          <cell r="E1229">
            <v>-849650.08</v>
          </cell>
          <cell r="F1229">
            <v>-1696232.83</v>
          </cell>
          <cell r="G1229">
            <v>-3098967.7</v>
          </cell>
          <cell r="H1229">
            <v>-5727389.3499999996</v>
          </cell>
        </row>
        <row r="1230">
          <cell r="A1230">
            <v>51111052</v>
          </cell>
          <cell r="B1230" t="str">
            <v>INTEREST FROM A/R PUBLIC ACTION ASSETS THE FRA</v>
          </cell>
          <cell r="C1230" t="str">
            <v>ดอกเบี้ยผ่อนชำระ - ลูกหนี้ ปรส.</v>
          </cell>
          <cell r="D1230">
            <v>-28250385.84</v>
          </cell>
          <cell r="E1230">
            <v>-276764.02</v>
          </cell>
          <cell r="F1230">
            <v>-545459.35</v>
          </cell>
          <cell r="G1230">
            <v>-15946.24</v>
          </cell>
          <cell r="H1230">
            <v>-285228.84000000003</v>
          </cell>
        </row>
        <row r="1231">
          <cell r="A1231">
            <v>51111053</v>
          </cell>
          <cell r="B1231" t="str">
            <v>INTEREST INCOME - ADVANCED INFO SERVICE PCL.</v>
          </cell>
          <cell r="C1231" t="str">
            <v>ดอกเบี้ยหุ้นกู้รับ บมจ.แอดวานซ์ อินโฟ เซอร์วิส</v>
          </cell>
          <cell r="D1231">
            <v>0</v>
          </cell>
          <cell r="E1231">
            <v>0</v>
          </cell>
          <cell r="F1231">
            <v>0</v>
          </cell>
          <cell r="G1231">
            <v>0</v>
          </cell>
          <cell r="H1231">
            <v>0</v>
          </cell>
        </row>
        <row r="1232">
          <cell r="A1232">
            <v>51111054</v>
          </cell>
          <cell r="B1232" t="str">
            <v>INTEREST INCOME-MBK CAPPITAL</v>
          </cell>
          <cell r="C1232" t="str">
            <v>ดอกเบี้ยรับ - บ. เอ็มบีเค แคปปิตอล จก.</v>
          </cell>
          <cell r="D1232">
            <v>0</v>
          </cell>
          <cell r="E1232">
            <v>0</v>
          </cell>
          <cell r="F1232">
            <v>0</v>
          </cell>
          <cell r="G1232">
            <v>0</v>
          </cell>
          <cell r="H1232">
            <v>0</v>
          </cell>
        </row>
        <row r="1233">
          <cell r="A1233">
            <v>51111055</v>
          </cell>
          <cell r="B1233" t="str">
            <v>INCOME-THE INDUSTRIAL CORPORATION OF THAILAND</v>
          </cell>
          <cell r="C1233" t="str">
            <v>ดอกเบี้ยรับ - บรรษัทเงินทุนอุตสาหกรรม</v>
          </cell>
          <cell r="D1233">
            <v>0</v>
          </cell>
          <cell r="E1233">
            <v>0</v>
          </cell>
          <cell r="F1233">
            <v>0</v>
          </cell>
          <cell r="G1233">
            <v>0</v>
          </cell>
          <cell r="H1233">
            <v>0</v>
          </cell>
        </row>
        <row r="1234">
          <cell r="A1234">
            <v>51111056</v>
          </cell>
          <cell r="B1234" t="str">
            <v>INTEREST INCOME - SUPSINN THANEE</v>
          </cell>
          <cell r="C1234" t="str">
            <v>ดอกเบี้ยรับ - บจ.ทรัพย์สินธานี</v>
          </cell>
          <cell r="D1234">
            <v>0</v>
          </cell>
          <cell r="E1234">
            <v>0</v>
          </cell>
          <cell r="F1234">
            <v>0</v>
          </cell>
          <cell r="G1234">
            <v>0</v>
          </cell>
          <cell r="H1234">
            <v>0</v>
          </cell>
        </row>
        <row r="1235">
          <cell r="A1235">
            <v>51111057</v>
          </cell>
          <cell r="B1235" t="str">
            <v>INTEREST INCOME - MBK RESORT</v>
          </cell>
          <cell r="C1235" t="str">
            <v>ดอกเบี้ยรับ - บมจ. เอ็ม บี เค รีสอร์ท</v>
          </cell>
          <cell r="D1235">
            <v>0</v>
          </cell>
          <cell r="E1235">
            <v>0</v>
          </cell>
          <cell r="F1235">
            <v>0</v>
          </cell>
          <cell r="G1235">
            <v>0</v>
          </cell>
          <cell r="H1235">
            <v>0</v>
          </cell>
        </row>
        <row r="1236">
          <cell r="A1236">
            <v>51111058</v>
          </cell>
          <cell r="B1236" t="str">
            <v>INTEREST INCOME - TISCO FINANCE PUBLIC CO.LTD.</v>
          </cell>
          <cell r="C1236" t="str">
            <v>ดอกเบี้ยรับ - บริษัทเงินทุน ทิสโก้ จำกัด (มหาชน)</v>
          </cell>
          <cell r="D1236">
            <v>0</v>
          </cell>
          <cell r="E1236">
            <v>0</v>
          </cell>
          <cell r="F1236">
            <v>0</v>
          </cell>
          <cell r="G1236">
            <v>0</v>
          </cell>
          <cell r="H1236">
            <v>0</v>
          </cell>
        </row>
        <row r="1237">
          <cell r="A1237">
            <v>51111059</v>
          </cell>
          <cell r="B1237" t="str">
            <v>INTEREST INCOME - MBK-ASSET</v>
          </cell>
          <cell r="C1237" t="str">
            <v>ดอกเบี้ยรับ - บจ.เอ็ม บี เค แอสเซ็ส</v>
          </cell>
          <cell r="D1237">
            <v>0</v>
          </cell>
          <cell r="E1237">
            <v>0</v>
          </cell>
          <cell r="F1237">
            <v>0</v>
          </cell>
          <cell r="G1237">
            <v>0</v>
          </cell>
          <cell r="H1237">
            <v>0</v>
          </cell>
        </row>
        <row r="1238">
          <cell r="A1238">
            <v>51111060</v>
          </cell>
          <cell r="B1238" t="str">
            <v>INTEREST INCOME - PLAN ESTATE</v>
          </cell>
          <cell r="C1238" t="str">
            <v>ดอกเบี้ยรับ - บจ.แปลน เอสเตท</v>
          </cell>
          <cell r="D1238">
            <v>0</v>
          </cell>
          <cell r="E1238">
            <v>0</v>
          </cell>
          <cell r="F1238">
            <v>0</v>
          </cell>
          <cell r="G1238">
            <v>0</v>
          </cell>
          <cell r="H1238">
            <v>0</v>
          </cell>
        </row>
        <row r="1239">
          <cell r="A1239">
            <v>51111061</v>
          </cell>
          <cell r="B1239" t="str">
            <v>INTEREST INCOME - TSD</v>
          </cell>
          <cell r="C1239" t="str">
            <v>ดอกเบี้ยรับ - บจ.ทีเอสดี ลิสซิ่ง</v>
          </cell>
          <cell r="D1239">
            <v>0</v>
          </cell>
          <cell r="E1239">
            <v>0</v>
          </cell>
          <cell r="F1239">
            <v>0</v>
          </cell>
          <cell r="G1239">
            <v>0</v>
          </cell>
          <cell r="H1239">
            <v>0</v>
          </cell>
        </row>
        <row r="1240">
          <cell r="A1240">
            <v>51111062</v>
          </cell>
          <cell r="B1240" t="str">
            <v>INTEREST INCOME - CONDO PMY</v>
          </cell>
          <cell r="C1240" t="str">
            <v>ดอกเบี้ยผ่อนชำระ คอนโด</v>
          </cell>
          <cell r="D1240">
            <v>-605589.26</v>
          </cell>
          <cell r="E1240">
            <v>-110263.77</v>
          </cell>
          <cell r="F1240">
            <v>-204699.66</v>
          </cell>
          <cell r="G1240">
            <v>-286295.83</v>
          </cell>
          <cell r="H1240">
            <v>-354715.49</v>
          </cell>
        </row>
        <row r="1241">
          <cell r="A1241">
            <v>51111063</v>
          </cell>
          <cell r="B1241" t="str">
            <v>INTEREST INCOME - ACLBANK</v>
          </cell>
          <cell r="C1241" t="str">
            <v>ดอกเบี้ยรับ - ธนาคารสินเอเซีย จำกัด (มหาชน)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</row>
        <row r="1242">
          <cell r="A1242">
            <v>51111064</v>
          </cell>
          <cell r="B1242" t="str">
            <v>INTEREST INCOME - MBK CENTER CO.,LTD.</v>
          </cell>
          <cell r="C1242" t="str">
            <v>ดอกเบี้ยรับ - บจ.เอ็ม บี เค เซ็นเตอร์</v>
          </cell>
          <cell r="D1242">
            <v>-79115.070000000007</v>
          </cell>
          <cell r="E1242">
            <v>-46382.879999999997</v>
          </cell>
          <cell r="F1242">
            <v>-99420.21</v>
          </cell>
          <cell r="G1242">
            <v>-151130.15</v>
          </cell>
          <cell r="H1242">
            <v>-170922.35</v>
          </cell>
        </row>
        <row r="1243">
          <cell r="A1243">
            <v>51111065</v>
          </cell>
          <cell r="B1243" t="str">
            <v>INTEREST INCOME-ผ่องศรี  แสงสุค</v>
          </cell>
          <cell r="C1243" t="str">
            <v>INTEREST INCOME-ผ่องศรี  แสงสุด</v>
          </cell>
          <cell r="H1243">
            <v>-1254417.82</v>
          </cell>
        </row>
        <row r="1244">
          <cell r="A1244">
            <v>51111066</v>
          </cell>
          <cell r="B1244" t="str">
            <v>INTEREST INCOME-บจ.มาบุญครองศิริชัยฯ&amp;นายศิริชัย</v>
          </cell>
          <cell r="C1244" t="str">
            <v>INTEREST INCOME-บจ.มาบุญครองศิริชัยฯ&amp;นายศิริชัย</v>
          </cell>
          <cell r="H1244">
            <v>-1150684.93</v>
          </cell>
        </row>
        <row r="1245">
          <cell r="A1245">
            <v>51111067</v>
          </cell>
          <cell r="B1245" t="str">
            <v>INTEREST INCOME-SERI CENTER MANAGEMENT</v>
          </cell>
          <cell r="C1245" t="str">
            <v>ดอกเบี้ยรับ-บจ.เสรีเซ็นเตอร์ แมเนจเมนท์</v>
          </cell>
        </row>
        <row r="1246">
          <cell r="A1246">
            <v>51111068</v>
          </cell>
          <cell r="B1246" t="str">
            <v>INTEREST INCOME-APPLE AUTO AUCTION(THAILAND)</v>
          </cell>
          <cell r="C1246" t="str">
            <v>ดอกเบี้ยรับ-บจ.แอพเพิล ออโต้ ออคชั่น (ไทยแลนด์)</v>
          </cell>
        </row>
        <row r="1247">
          <cell r="A1247">
            <v>51111069</v>
          </cell>
          <cell r="B1247" t="str">
            <v>INTEREST FROM A/R ARCADE RENTAL-FINANCE</v>
          </cell>
          <cell r="C1247" t="str">
            <v>ดอกเบี้ยรับ-ผ่อนชำระสัญญาเช่าระยะยาว</v>
          </cell>
        </row>
        <row r="1248">
          <cell r="A1248">
            <v>51112001</v>
          </cell>
          <cell r="B1248" t="str">
            <v>DIVEDENED REVENUE CENTER</v>
          </cell>
          <cell r="C1248" t="str">
            <v>รายได้อื่นๆ-เงินปันผลรับ</v>
          </cell>
          <cell r="D1248">
            <v>-96162792.950000003</v>
          </cell>
          <cell r="E1248">
            <v>-6728040</v>
          </cell>
          <cell r="F1248">
            <v>-46367100</v>
          </cell>
          <cell r="G1248">
            <v>-46994130</v>
          </cell>
          <cell r="H1248">
            <v>-136333210.28</v>
          </cell>
        </row>
        <row r="1249">
          <cell r="A1249">
            <v>51112002</v>
          </cell>
          <cell r="B1249" t="str">
            <v>GAIN (LOSS) ON SELL ASSETS CENTER</v>
          </cell>
          <cell r="C1249" t="str">
            <v>รายได้อื่นๆ-กำไร/ขาดทุน จากการจำหน่ายทรัพย์สิน</v>
          </cell>
          <cell r="D1249">
            <v>23782.9</v>
          </cell>
          <cell r="E1249">
            <v>2975.27</v>
          </cell>
          <cell r="F1249">
            <v>48583.15</v>
          </cell>
          <cell r="G1249">
            <v>48583.15</v>
          </cell>
          <cell r="H1249">
            <v>48583.15</v>
          </cell>
        </row>
        <row r="1250">
          <cell r="A1250">
            <v>51112003</v>
          </cell>
          <cell r="B1250" t="str">
            <v>SETTLE OVER/UNDER CENTER</v>
          </cell>
          <cell r="C1250" t="str">
            <v>รายได้อื่นๆ-ส่วนปรับปรุงกำไร/ขาดทุน</v>
          </cell>
          <cell r="D1250">
            <v>-1055.8900000000001</v>
          </cell>
          <cell r="E1250">
            <v>-199.23</v>
          </cell>
          <cell r="F1250">
            <v>-463.87</v>
          </cell>
          <cell r="G1250">
            <v>-570.07000000000005</v>
          </cell>
          <cell r="H1250">
            <v>-851.92</v>
          </cell>
        </row>
        <row r="1251">
          <cell r="A1251">
            <v>51112004</v>
          </cell>
          <cell r="B1251" t="str">
            <v>PENALTY INTEREST CENTER</v>
          </cell>
          <cell r="C1251" t="str">
            <v>รายได้อื่นๆ-ดอกเบี้ยปรับ</v>
          </cell>
          <cell r="D1251">
            <v>-1536498.12</v>
          </cell>
          <cell r="E1251">
            <v>-219484.46</v>
          </cell>
          <cell r="F1251">
            <v>-506714.1</v>
          </cell>
          <cell r="G1251">
            <v>-776321.02</v>
          </cell>
          <cell r="H1251">
            <v>-1128422.8</v>
          </cell>
        </row>
        <row r="1252">
          <cell r="A1252">
            <v>51112005</v>
          </cell>
          <cell r="B1252" t="str">
            <v>DAMAGE INCOME CENTER</v>
          </cell>
          <cell r="C1252" t="str">
            <v>รายได้อื่นๆ-ค่าความเสียหาย</v>
          </cell>
          <cell r="D1252">
            <v>-21793.32</v>
          </cell>
          <cell r="E1252">
            <v>-1463500</v>
          </cell>
          <cell r="F1252">
            <v>-3142000</v>
          </cell>
          <cell r="G1252">
            <v>-3833052.6</v>
          </cell>
          <cell r="H1252">
            <v>-4553052.5999999996</v>
          </cell>
        </row>
        <row r="1253">
          <cell r="A1253">
            <v>51112006</v>
          </cell>
          <cell r="B1253" t="str">
            <v>PUBLIC TELEPHONE CENTER</v>
          </cell>
          <cell r="C1253" t="str">
            <v>รายได้ส่วนกลาง-โทรศัทพ์สาธารณะ</v>
          </cell>
          <cell r="D1253">
            <v>-703747.15</v>
          </cell>
          <cell r="E1253">
            <v>-169722.14</v>
          </cell>
          <cell r="F1253">
            <v>-301853.32</v>
          </cell>
          <cell r="G1253">
            <v>-542155.24</v>
          </cell>
          <cell r="H1253">
            <v>-746267.4</v>
          </cell>
        </row>
        <row r="1254">
          <cell r="A1254">
            <v>51112007</v>
          </cell>
          <cell r="B1254" t="str">
            <v>COMPUTER FEE CENTER</v>
          </cell>
          <cell r="C1254" t="str">
            <v>รายได้ส่วนกลาง-ค่าบริการคอมพิวเตอร์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</row>
        <row r="1255">
          <cell r="A1255">
            <v>51112008</v>
          </cell>
          <cell r="B1255" t="str">
            <v>FLEXIVISION CENTER</v>
          </cell>
          <cell r="C1255" t="str">
            <v>รายได้แผนกขายและส่งเสริมการขาย-FLEXIVISION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</row>
        <row r="1256">
          <cell r="A1256">
            <v>51112009</v>
          </cell>
          <cell r="B1256" t="str">
            <v>RENT EQUIPMENT CENTER</v>
          </cell>
          <cell r="C1256" t="str">
            <v>รายได้อื่นๆ-ค่าเช่าอุปกรณ์จัดการแสดง</v>
          </cell>
          <cell r="D1256">
            <v>-6100</v>
          </cell>
          <cell r="E1256">
            <v>-4600</v>
          </cell>
          <cell r="F1256">
            <v>-9200</v>
          </cell>
          <cell r="G1256">
            <v>-13750</v>
          </cell>
          <cell r="H1256">
            <v>-18300</v>
          </cell>
        </row>
        <row r="1257">
          <cell r="A1257">
            <v>51112010</v>
          </cell>
          <cell r="B1257" t="str">
            <v>CONTRACT WORK CENTER</v>
          </cell>
          <cell r="C1257" t="str">
            <v>รายได้อื่นๆ-ค่าซ่อมแซมตามสัญญา</v>
          </cell>
          <cell r="D1257">
            <v>-365894.38</v>
          </cell>
          <cell r="E1257">
            <v>-55199</v>
          </cell>
          <cell r="F1257">
            <v>-166464.70000000001</v>
          </cell>
          <cell r="G1257">
            <v>-245763.19</v>
          </cell>
          <cell r="H1257">
            <v>-396385.37</v>
          </cell>
        </row>
        <row r="1258">
          <cell r="A1258">
            <v>51112011</v>
          </cell>
          <cell r="B1258" t="str">
            <v>SPONSOR CENTER</v>
          </cell>
          <cell r="C1258" t="str">
            <v>รายได้อื่นๆ-ค่าสปอนเซอร์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</row>
        <row r="1259">
          <cell r="A1259">
            <v>51112012</v>
          </cell>
          <cell r="B1259" t="str">
            <v>BANNER &amp; DISPLAY CENTER</v>
          </cell>
          <cell r="C1259" t="str">
            <v>รายได้อื่น-ค่าโฆษณา</v>
          </cell>
          <cell r="D1259">
            <v>-17876208.609999999</v>
          </cell>
          <cell r="E1259">
            <v>-3234582.44</v>
          </cell>
          <cell r="F1259">
            <v>-19375322.030000001</v>
          </cell>
          <cell r="G1259">
            <v>-29092080.66</v>
          </cell>
          <cell r="H1259">
            <v>-39361471.490000002</v>
          </cell>
        </row>
        <row r="1260">
          <cell r="A1260">
            <v>51112013</v>
          </cell>
          <cell r="B1260" t="str">
            <v>CONSIGNMENT CENTER</v>
          </cell>
          <cell r="C1260" t="str">
            <v>รายได้จากการฝากขาย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</row>
        <row r="1261">
          <cell r="A1261">
            <v>51112014</v>
          </cell>
          <cell r="B1261" t="str">
            <v>CORRIDOR CENTER</v>
          </cell>
          <cell r="C1261" t="str">
            <v>รายได้อื่น-ค่าเช่าพื้นที่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</row>
        <row r="1262">
          <cell r="A1262">
            <v>51112015</v>
          </cell>
          <cell r="B1262" t="str">
            <v>CONTRACT WORK INCOME - SUB CONTRACT CENTER</v>
          </cell>
          <cell r="C1262" t="str">
            <v>รายได้งานระบบ - ตามสัญญา</v>
          </cell>
          <cell r="D1262">
            <v>-887800</v>
          </cell>
          <cell r="E1262">
            <v>-307150</v>
          </cell>
          <cell r="F1262">
            <v>-593300</v>
          </cell>
          <cell r="G1262">
            <v>-799250</v>
          </cell>
          <cell r="H1262">
            <v>-1064000</v>
          </cell>
        </row>
        <row r="1263">
          <cell r="A1263">
            <v>51112016</v>
          </cell>
          <cell r="B1263" t="str">
            <v>GAS CENTER</v>
          </cell>
          <cell r="C1263" t="str">
            <v>รายได้ค่าแก๊ส</v>
          </cell>
          <cell r="D1263">
            <v>-2651602.48</v>
          </cell>
          <cell r="E1263">
            <v>-460622.66</v>
          </cell>
          <cell r="F1263">
            <v>-732388.33</v>
          </cell>
          <cell r="G1263">
            <v>-955025.85</v>
          </cell>
          <cell r="H1263">
            <v>-1296979.3700000001</v>
          </cell>
        </row>
        <row r="1264">
          <cell r="A1264">
            <v>51112017</v>
          </cell>
          <cell r="B1264" t="str">
            <v>GAIN/(LOSS)FROM WRITE-OFF</v>
          </cell>
          <cell r="C1264" t="str">
            <v>กำไรขาดทุนจากการหยุดใช้ทรัพย์สิน</v>
          </cell>
          <cell r="D1264">
            <v>7942026.5499999998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</row>
        <row r="1265">
          <cell r="A1265">
            <v>51112018</v>
          </cell>
          <cell r="B1265" t="str">
            <v>P/L FROM DEBT CLEARING CENTER</v>
          </cell>
          <cell r="C1265" t="str">
            <v>กำไรขาดทุนจากการเคลียร์หนี้สิน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</row>
        <row r="1266">
          <cell r="A1266">
            <v>51112019</v>
          </cell>
          <cell r="B1266" t="str">
            <v>MAINTENANCE INCOME CENTER</v>
          </cell>
          <cell r="C1266" t="str">
            <v>รายได้ค่าบำรุงรักษา</v>
          </cell>
          <cell r="D1266">
            <v>-1698408.14</v>
          </cell>
          <cell r="E1266">
            <v>-456570.5</v>
          </cell>
          <cell r="F1266">
            <v>-915217.22</v>
          </cell>
          <cell r="G1266">
            <v>-1429663.94</v>
          </cell>
          <cell r="H1266">
            <v>-1892510.66</v>
          </cell>
        </row>
        <row r="1267">
          <cell r="A1267">
            <v>51112020</v>
          </cell>
          <cell r="B1267" t="str">
            <v>PHONE CARD CENTER</v>
          </cell>
          <cell r="C1267" t="str">
            <v>บัตรโทรศัพท์</v>
          </cell>
          <cell r="D1267">
            <v>5326.6</v>
          </cell>
          <cell r="E1267">
            <v>-96168.25</v>
          </cell>
          <cell r="F1267">
            <v>-19065.41</v>
          </cell>
          <cell r="G1267">
            <v>-63644.81</v>
          </cell>
          <cell r="H1267">
            <v>-145144.16</v>
          </cell>
        </row>
        <row r="1268">
          <cell r="A1268">
            <v>51112021</v>
          </cell>
          <cell r="B1268" t="str">
            <v>GUARD</v>
          </cell>
          <cell r="C1268" t="str">
            <v>ค่ารักษาความปลอดภัย</v>
          </cell>
          <cell r="D1268">
            <v>0</v>
          </cell>
          <cell r="E1268">
            <v>0</v>
          </cell>
          <cell r="F1268">
            <v>0</v>
          </cell>
          <cell r="G1268">
            <v>0</v>
          </cell>
          <cell r="H1268">
            <v>0</v>
          </cell>
        </row>
        <row r="1269">
          <cell r="A1269">
            <v>51112022</v>
          </cell>
          <cell r="B1269" t="str">
            <v>GAIN/(LOSS) ON SELL INVESTMENT</v>
          </cell>
          <cell r="C1269" t="str">
            <v>กำไร/ขาดทุนจากการขายเงินลงทุน</v>
          </cell>
          <cell r="D1269">
            <v>-9785858.3300000001</v>
          </cell>
          <cell r="E1269">
            <v>-10165929.359999999</v>
          </cell>
          <cell r="F1269">
            <v>-18154045.140000001</v>
          </cell>
          <cell r="G1269">
            <v>-18154045.140000001</v>
          </cell>
          <cell r="H1269">
            <v>-18154045.140000001</v>
          </cell>
        </row>
        <row r="1270">
          <cell r="A1270">
            <v>51112023</v>
          </cell>
          <cell r="B1270" t="str">
            <v>ACCUMULATED EFFECT OF CHANGE FOR INVESTMENT IN</v>
          </cell>
          <cell r="C1270" t="str">
            <v>SUBSIDIARY &amp; ASSOCIATED COMPANIES</v>
          </cell>
          <cell r="D1270">
            <v>0</v>
          </cell>
          <cell r="E1270">
            <v>0</v>
          </cell>
          <cell r="F1270">
            <v>0</v>
          </cell>
          <cell r="G1270">
            <v>0</v>
          </cell>
          <cell r="H1270">
            <v>0</v>
          </cell>
        </row>
        <row r="1271">
          <cell r="A1271">
            <v>51112024</v>
          </cell>
          <cell r="B1271" t="str">
            <v>GAIN/LOSS FOR LISTED AND AUTHORIZED SECURITIES</v>
          </cell>
          <cell r="C1271" t="str">
            <v>กำไร/ขาดทุนจากการปรับราคา(หลักทรัพย์)</v>
          </cell>
          <cell r="D1271">
            <v>0</v>
          </cell>
          <cell r="E1271">
            <v>0</v>
          </cell>
          <cell r="F1271">
            <v>0</v>
          </cell>
          <cell r="G1271">
            <v>0</v>
          </cell>
          <cell r="H1271">
            <v>0</v>
          </cell>
        </row>
        <row r="1272">
          <cell r="A1272">
            <v>51112025</v>
          </cell>
          <cell r="B1272" t="str">
            <v>GAIN/(LOSS) ON PATHUMWAN PRINCESS HOTEL</v>
          </cell>
          <cell r="C1272" t="str">
            <v>กำไร/ขาดทุนจาก โรงแรมปทุมวันปริ๊นเซส</v>
          </cell>
          <cell r="D1272">
            <v>-114265910.87</v>
          </cell>
          <cell r="E1272">
            <v>-77127048.379999995</v>
          </cell>
          <cell r="F1272">
            <v>-159294680.30000001</v>
          </cell>
          <cell r="G1272">
            <v>-226889762.72999999</v>
          </cell>
          <cell r="H1272">
            <v>-279039670.18000001</v>
          </cell>
        </row>
        <row r="1273">
          <cell r="A1273">
            <v>51112026</v>
          </cell>
          <cell r="B1273" t="str">
            <v>GAIN(LOSS) FROM A/R PUBLIC ACTION ASSETS-THE FRA</v>
          </cell>
          <cell r="C1273" t="str">
            <v>กำไร(ขาดทุน)จากการรับชำระเงินจากลูกหนี้ ปรส.</v>
          </cell>
          <cell r="D1273">
            <v>-95200642.430000007</v>
          </cell>
          <cell r="E1273">
            <v>-163568.26999999999</v>
          </cell>
          <cell r="F1273">
            <v>-307505.78000000003</v>
          </cell>
          <cell r="G1273">
            <v>-444122.27</v>
          </cell>
          <cell r="H1273">
            <v>-568663.61</v>
          </cell>
        </row>
        <row r="1274">
          <cell r="A1274">
            <v>51112027</v>
          </cell>
          <cell r="B1274" t="str">
            <v>LEASE - CONDOMINIUM RAYONG</v>
          </cell>
          <cell r="C1274" t="str">
            <v>ค่าเช่าคอนโดมิเนียมที่ จ.ระยอง</v>
          </cell>
          <cell r="D1274">
            <v>-600000</v>
          </cell>
          <cell r="E1274">
            <v>-165000</v>
          </cell>
          <cell r="F1274">
            <v>-330000</v>
          </cell>
          <cell r="G1274">
            <v>-495000</v>
          </cell>
          <cell r="H1274">
            <v>-660000</v>
          </cell>
        </row>
        <row r="1275">
          <cell r="A1275">
            <v>51112028</v>
          </cell>
          <cell r="B1275" t="str">
            <v>CONSULTANT FEE</v>
          </cell>
          <cell r="C1275" t="str">
            <v>ค่าบริการที่ปรึกษา</v>
          </cell>
          <cell r="D1275">
            <v>-975000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</row>
        <row r="1276">
          <cell r="A1276">
            <v>51112029</v>
          </cell>
          <cell r="B1276" t="str">
            <v>ACCOUNTING SERVICE FEE</v>
          </cell>
          <cell r="C1276" t="str">
            <v>ค่าบริการงานจัดทำบัญชี</v>
          </cell>
          <cell r="F1276">
            <v>-766005.4</v>
          </cell>
          <cell r="G1276">
            <v>-1309473.74</v>
          </cell>
          <cell r="H1276">
            <v>-1903942.04</v>
          </cell>
        </row>
        <row r="1277">
          <cell r="A1277">
            <v>51112030</v>
          </cell>
          <cell r="B1277" t="str">
            <v>GAIN(LOSS) FROM A/R ARCADE RENTAL</v>
          </cell>
          <cell r="C1277" t="str">
            <v>กำไร(ขาดทุน)จากการรับชำระเงินจากลูกหนี้สัญญาระยะยาว</v>
          </cell>
        </row>
        <row r="1278">
          <cell r="A1278">
            <v>51112031</v>
          </cell>
          <cell r="B1278" t="str">
            <v>UP FRONT FEE</v>
          </cell>
          <cell r="C1278" t="str">
            <v>รายได้ค่าธรรมเนียมเงินให้กู้</v>
          </cell>
        </row>
        <row r="1279">
          <cell r="A1279">
            <v>51112081</v>
          </cell>
          <cell r="B1279" t="str">
            <v>NEGATIVE GOODWILL</v>
          </cell>
          <cell r="C1279" t="str">
            <v>ค่าความนิยมติดลบ</v>
          </cell>
          <cell r="D1279">
            <v>-3569205.15</v>
          </cell>
          <cell r="E1279">
            <v>-806541.69</v>
          </cell>
          <cell r="F1279">
            <v>-1613083.38</v>
          </cell>
          <cell r="G1279">
            <v>-2419625.0699999998</v>
          </cell>
          <cell r="H1279">
            <v>-3226166.76</v>
          </cell>
        </row>
        <row r="1280">
          <cell r="A1280">
            <v>51112099</v>
          </cell>
          <cell r="B1280" t="str">
            <v>OTHER INCOME CENTER</v>
          </cell>
          <cell r="C1280" t="str">
            <v>รายได้อื่นๆ-รายได้อื่นๆ</v>
          </cell>
          <cell r="D1280">
            <v>-2781265.83</v>
          </cell>
          <cell r="E1280">
            <v>-530979.18999999994</v>
          </cell>
          <cell r="F1280">
            <v>-951574.28</v>
          </cell>
          <cell r="G1280">
            <v>-1422359.6</v>
          </cell>
          <cell r="H1280">
            <v>-2012924.67</v>
          </cell>
        </row>
        <row r="1281">
          <cell r="A1281">
            <v>51113101</v>
          </cell>
          <cell r="B1281" t="str">
            <v>SRIRACHA SILO</v>
          </cell>
          <cell r="C1281" t="str">
            <v>บ.ศรีราชาไซโล จก.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</row>
        <row r="1282">
          <cell r="A1282">
            <v>51113102</v>
          </cell>
          <cell r="B1282" t="str">
            <v>PATUM RICE MILL AND GRANARY</v>
          </cell>
          <cell r="C1282" t="str">
            <v>บมจ.ปทุมไรซมิล แอนด์ แกรนารี</v>
          </cell>
          <cell r="D1282">
            <v>17226899.609999999</v>
          </cell>
          <cell r="E1282">
            <v>7889303.2300000004</v>
          </cell>
          <cell r="F1282">
            <v>-4346090.5999999996</v>
          </cell>
          <cell r="G1282">
            <v>-21947237.710000001</v>
          </cell>
          <cell r="H1282">
            <v>-81740445.550000012</v>
          </cell>
        </row>
        <row r="1283">
          <cell r="A1283">
            <v>51113103</v>
          </cell>
          <cell r="B1283" t="str">
            <v>PLAN PROPERTIES CO.,LTD.</v>
          </cell>
          <cell r="C1283" t="str">
            <v>บจ.แปลน พร็อพเพอร์ตี้ส์</v>
          </cell>
          <cell r="D1283">
            <v>-12286086.15</v>
          </cell>
          <cell r="E1283">
            <v>1704885.86</v>
          </cell>
          <cell r="F1283">
            <v>5988525.0700000003</v>
          </cell>
          <cell r="G1283">
            <v>17644314.800000001</v>
          </cell>
          <cell r="H1283">
            <v>29443311.079999998</v>
          </cell>
        </row>
        <row r="1284">
          <cell r="A1284">
            <v>51113104</v>
          </cell>
          <cell r="B1284" t="str">
            <v>MBK-ADVANCES</v>
          </cell>
          <cell r="C1284" t="str">
            <v>บ.เอ็ม บี เค แอ๊ดวานซ์ จก.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</row>
        <row r="1285">
          <cell r="A1285">
            <v>51113105</v>
          </cell>
          <cell r="B1285" t="str">
            <v>MBK-BUSINESS</v>
          </cell>
          <cell r="C1285" t="str">
            <v>บ.เอ็ม บี เค การธุรกิจ จก.</v>
          </cell>
          <cell r="D1285">
            <v>20707869.989999998</v>
          </cell>
          <cell r="E1285">
            <v>193132.16</v>
          </cell>
          <cell r="F1285">
            <v>-1826890.15</v>
          </cell>
          <cell r="G1285">
            <v>-8104311</v>
          </cell>
          <cell r="H1285">
            <v>-12022028.780000001</v>
          </cell>
        </row>
        <row r="1286">
          <cell r="A1286">
            <v>51113106</v>
          </cell>
          <cell r="B1286" t="str">
            <v>PRONPROMMINTRA</v>
          </cell>
          <cell r="C1286" t="str">
            <v>บ.พรพรหมินทร์ จก.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</row>
        <row r="1287">
          <cell r="A1287">
            <v>51113107</v>
          </cell>
          <cell r="B1287" t="str">
            <v>MBK CAPITAL CO., LTD.</v>
          </cell>
          <cell r="C1287" t="str">
            <v>บริษัท เอ็ม บี เค แคปปิตอล จำกัด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</row>
        <row r="1288">
          <cell r="A1288">
            <v>51113108</v>
          </cell>
          <cell r="B1288" t="str">
            <v>MBK HOTELS &amp; RESORTS CO., LTD.</v>
          </cell>
          <cell r="C1288" t="str">
            <v>บจ. เอ็ม บี เค โฮเต็ล แอนด์ รีสอร์ท</v>
          </cell>
          <cell r="D1288">
            <v>-33304717.049999997</v>
          </cell>
          <cell r="E1288">
            <v>12692269.59</v>
          </cell>
          <cell r="F1288">
            <v>-33691048.039999999</v>
          </cell>
          <cell r="G1288">
            <v>-97224497.010000005</v>
          </cell>
          <cell r="H1288">
            <v>-110755592.93000001</v>
          </cell>
        </row>
        <row r="1289">
          <cell r="A1289">
            <v>51113110</v>
          </cell>
          <cell r="B1289" t="str">
            <v>MBK-ASSET MANAGEMENT</v>
          </cell>
          <cell r="C1289" t="str">
            <v>บ.เอ็ม บี เค แอสเซ็ทแมเนจเม้นท์ จก.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</row>
        <row r="1290">
          <cell r="A1290">
            <v>51113111</v>
          </cell>
          <cell r="B1290" t="str">
            <v>THE OLYMPIC CLUB</v>
          </cell>
          <cell r="C1290" t="str">
            <v>บ. ดิ โอลิมปิค คลับ จก.</v>
          </cell>
          <cell r="D1290">
            <v>-4984520</v>
          </cell>
          <cell r="E1290">
            <v>-1225035.99</v>
          </cell>
          <cell r="F1290">
            <v>-2475169.08</v>
          </cell>
          <cell r="G1290">
            <v>-3666196.58</v>
          </cell>
          <cell r="H1290">
            <v>-4871424.8600000003</v>
          </cell>
        </row>
        <row r="1291">
          <cell r="A1291">
            <v>51113112</v>
          </cell>
          <cell r="B1291" t="str">
            <v>PRIMACY ELEGANCE INVESTMENT CO.,LTD.</v>
          </cell>
          <cell r="C1291" t="str">
            <v>บจ. ไพรมาซี อิลิแกนซ์ อินเวสเมนท์</v>
          </cell>
          <cell r="D1291">
            <v>1026198.45</v>
          </cell>
          <cell r="E1291">
            <v>861693.08</v>
          </cell>
          <cell r="F1291">
            <v>698335.06</v>
          </cell>
          <cell r="G1291">
            <v>2111689.9300000002</v>
          </cell>
          <cell r="H1291">
            <v>2721199.74</v>
          </cell>
        </row>
        <row r="1292">
          <cell r="A1292">
            <v>51113113</v>
          </cell>
          <cell r="B1292" t="str">
            <v>SUPSINN THANEE CO.,LTD.</v>
          </cell>
          <cell r="C1292" t="str">
            <v>บริษัท ทรัพย์สินธานี จำกัด</v>
          </cell>
          <cell r="D1292">
            <v>-12404820.99</v>
          </cell>
          <cell r="E1292">
            <v>-3145760.74</v>
          </cell>
          <cell r="F1292">
            <v>-6269022.6699999999</v>
          </cell>
          <cell r="G1292">
            <v>-9113458.3900000006</v>
          </cell>
          <cell r="H1292">
            <v>-11845447.869999999</v>
          </cell>
        </row>
        <row r="1293">
          <cell r="A1293">
            <v>51113114</v>
          </cell>
          <cell r="B1293" t="str">
            <v>NASSET PROPERTY FUND1 : NPF1</v>
          </cell>
          <cell r="C1293" t="str">
            <v>กองทุนรวมธนชาติพร็อพเพอร์ตี้ส์ฟันด์ 1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</row>
        <row r="1294">
          <cell r="A1294">
            <v>51113115</v>
          </cell>
          <cell r="B1294" t="str">
            <v>CRYSTAL LAKE PROPERTIES CO.,LTD.</v>
          </cell>
          <cell r="C1294" t="str">
            <v>บริษัท คริสตัล เลค พร็อพเพอร์ตี้ส์ จำกัด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</row>
        <row r="1295">
          <cell r="A1295">
            <v>51113116</v>
          </cell>
          <cell r="B1295" t="str">
            <v>MBK ASSETS CO.,LTD.</v>
          </cell>
          <cell r="C1295" t="str">
            <v>บจ. เอ็ม บี เค แอสเซ็ท</v>
          </cell>
          <cell r="D1295">
            <v>-272383.40000000002</v>
          </cell>
          <cell r="E1295">
            <v>-80822.95</v>
          </cell>
          <cell r="F1295">
            <v>-232471.44</v>
          </cell>
          <cell r="G1295">
            <v>-203243.7</v>
          </cell>
          <cell r="H1295">
            <v>-405426.44</v>
          </cell>
        </row>
        <row r="1296">
          <cell r="A1296">
            <v>51113117</v>
          </cell>
          <cell r="B1296" t="str">
            <v>MBK RESORTS PLC.</v>
          </cell>
          <cell r="C1296" t="str">
            <v>บมจ.เอ็ม บี เค รีสอร์ท (บ่านหงวนตินฯ)</v>
          </cell>
          <cell r="D1296">
            <v>-414957.58</v>
          </cell>
          <cell r="E1296">
            <v>23213.51</v>
          </cell>
          <cell r="F1296">
            <v>-121474.88</v>
          </cell>
          <cell r="G1296">
            <v>-194357.15</v>
          </cell>
          <cell r="H1296">
            <v>-428373.56</v>
          </cell>
        </row>
        <row r="1297">
          <cell r="A1297">
            <v>51113118</v>
          </cell>
          <cell r="B1297" t="str">
            <v>PLAN ESTATE CO.,LTD.</v>
          </cell>
          <cell r="C1297" t="str">
            <v>บริษัท แปลน เอสเตท จำกัด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</row>
        <row r="1298">
          <cell r="A1298">
            <v>51113119</v>
          </cell>
          <cell r="B1298" t="str">
            <v>MBK PREMIUM CO.,LTD.(T S D LEASING)</v>
          </cell>
          <cell r="C1298" t="str">
            <v>บริษัท เอ็มบีเค พรีเมียม จำกัด (ที เอส ดี ลิสซ่ิง)</v>
          </cell>
          <cell r="D1298">
            <v>-29857114.949999999</v>
          </cell>
          <cell r="E1298">
            <v>-7582840.4400000004</v>
          </cell>
          <cell r="F1298">
            <v>-14727473.41</v>
          </cell>
          <cell r="G1298">
            <v>-22503940.079999998</v>
          </cell>
          <cell r="H1298">
            <v>-28050461.079999998</v>
          </cell>
        </row>
        <row r="1299">
          <cell r="A1299">
            <v>51113120</v>
          </cell>
          <cell r="B1299" t="str">
            <v>THEPTAI BUSINESS CO.,LTD.</v>
          </cell>
          <cell r="C1299" t="str">
            <v>บริษัท เทพไท ธุรกิจ จำกัด</v>
          </cell>
          <cell r="D1299">
            <v>-1568462.47</v>
          </cell>
          <cell r="E1299">
            <v>-1294591.3799999999</v>
          </cell>
          <cell r="F1299">
            <v>-1577727.33</v>
          </cell>
          <cell r="G1299">
            <v>-2025096.88</v>
          </cell>
          <cell r="H1299">
            <v>-1802060.88</v>
          </cell>
        </row>
        <row r="1300">
          <cell r="A1300">
            <v>51113121</v>
          </cell>
          <cell r="B1300" t="str">
            <v>MBK CENTER CO,LTD.</v>
          </cell>
          <cell r="C1300" t="str">
            <v>บจ.เอ็ม บี เค เซ็นเตอร์</v>
          </cell>
          <cell r="D1300">
            <v>1005776.49</v>
          </cell>
          <cell r="E1300">
            <v>311988.40999999997</v>
          </cell>
          <cell r="F1300">
            <v>492657.36</v>
          </cell>
          <cell r="G1300">
            <v>518985.07</v>
          </cell>
          <cell r="H1300">
            <v>735964.9</v>
          </cell>
        </row>
        <row r="1301">
          <cell r="A1301">
            <v>51113122</v>
          </cell>
          <cell r="B1301" t="str">
            <v>KORAT THANI CO.,LTD.</v>
          </cell>
          <cell r="C1301" t="str">
            <v>บจ.โคราชธานี</v>
          </cell>
          <cell r="D1301">
            <v>-131552016.70999999</v>
          </cell>
          <cell r="E1301">
            <v>-36238840.840000004</v>
          </cell>
          <cell r="F1301">
            <v>-65118013.329999998</v>
          </cell>
          <cell r="G1301">
            <v>-91471220.900000006</v>
          </cell>
          <cell r="H1301">
            <v>-101802824.34</v>
          </cell>
        </row>
        <row r="1302">
          <cell r="A1302">
            <v>51113125</v>
          </cell>
          <cell r="B1302" t="str">
            <v>MBK ARKHET</v>
          </cell>
          <cell r="C1302" t="str">
            <v>บริษัท เอ็ม บี เค อาเขต จำกัด</v>
          </cell>
          <cell r="G1302">
            <v>20875</v>
          </cell>
          <cell r="H1302">
            <v>27369.52</v>
          </cell>
        </row>
        <row r="1303">
          <cell r="A1303">
            <v>51113126</v>
          </cell>
          <cell r="B1303" t="str">
            <v>MBK SQUARE</v>
          </cell>
          <cell r="C1303" t="str">
            <v>บริษัท เอ็ม บี เค สแควร์ จำกัด</v>
          </cell>
          <cell r="G1303">
            <v>20875</v>
          </cell>
          <cell r="H1303">
            <v>27369.52</v>
          </cell>
        </row>
        <row r="1304">
          <cell r="A1304">
            <v>51113127</v>
          </cell>
          <cell r="B1304" t="str">
            <v>SERI CENTER MANAGEMENT CO.,LTD.</v>
          </cell>
          <cell r="C1304" t="str">
            <v>บจ.เสรีเซ็นเตอร์ แมเนจเมนท์</v>
          </cell>
        </row>
        <row r="1305">
          <cell r="A1305">
            <v>51113201</v>
          </cell>
          <cell r="B1305" t="str">
            <v>KORAT THANI CO.,LTD.</v>
          </cell>
          <cell r="C1305" t="str">
            <v xml:space="preserve"> </v>
          </cell>
        </row>
        <row r="1306">
          <cell r="A1306">
            <v>51113202</v>
          </cell>
          <cell r="B1306" t="str">
            <v>PUEN POB PATT</v>
          </cell>
          <cell r="C1306" t="str">
            <v>บ.เพื่อนพบแพทย์ จก.</v>
          </cell>
          <cell r="D1306">
            <v>-45165.37</v>
          </cell>
          <cell r="E1306">
            <v>45766.66</v>
          </cell>
          <cell r="F1306">
            <v>73627.23</v>
          </cell>
          <cell r="G1306">
            <v>61714.61</v>
          </cell>
          <cell r="H1306">
            <v>114142.03</v>
          </cell>
        </row>
        <row r="1307">
          <cell r="A1307">
            <v>51113203</v>
          </cell>
          <cell r="B1307" t="str">
            <v>INCOME FROM INVESTMENT IN D.P.M.N.</v>
          </cell>
          <cell r="C1307" t="str">
            <v>บ.ดี พี เอ็ม เอ็น จก.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</row>
        <row r="1308">
          <cell r="A1308">
            <v>51113204</v>
          </cell>
          <cell r="B1308" t="str">
            <v>ASSET MAX CO.,LTD.</v>
          </cell>
          <cell r="C1308" t="str">
            <v>บริษัท บริหารสินทรัพย์แม็กซ์</v>
          </cell>
          <cell r="D1308">
            <v>-22863228.170000002</v>
          </cell>
          <cell r="E1308">
            <v>-1885124.46</v>
          </cell>
          <cell r="F1308">
            <v>-4957357.66</v>
          </cell>
          <cell r="G1308">
            <v>-4688482.1100000003</v>
          </cell>
          <cell r="H1308">
            <v>34095908.420000002</v>
          </cell>
        </row>
        <row r="1309">
          <cell r="A1309">
            <v>51113205</v>
          </cell>
          <cell r="B1309" t="str">
            <v>ROYAL ORCHID HOTEL</v>
          </cell>
          <cell r="C1309" t="str">
            <v>บมจ. โรงแรมรอยัลออคิด</v>
          </cell>
          <cell r="D1309">
            <v>-70908449.930000007</v>
          </cell>
          <cell r="E1309">
            <v>-11382840.75</v>
          </cell>
          <cell r="F1309">
            <v>-31388380.460000001</v>
          </cell>
          <cell r="G1309">
            <v>-56247035.770000003</v>
          </cell>
          <cell r="H1309">
            <v>-70550992.590000004</v>
          </cell>
        </row>
        <row r="1310">
          <cell r="A1310">
            <v>51113206</v>
          </cell>
          <cell r="B1310" t="str">
            <v>INCOME FROM INVEST - BIHC</v>
          </cell>
          <cell r="C1310" t="str">
            <v>บจ. สยามพิวรรธน์ (BIHC)</v>
          </cell>
          <cell r="D1310">
            <v>-161581449.84</v>
          </cell>
          <cell r="E1310">
            <v>-29110397.789999999</v>
          </cell>
          <cell r="F1310">
            <v>-67090273.979999997</v>
          </cell>
          <cell r="G1310">
            <v>-93516809.310000002</v>
          </cell>
          <cell r="H1310">
            <v>-133825573.58</v>
          </cell>
        </row>
        <row r="1311">
          <cell r="A1311">
            <v>51113301</v>
          </cell>
          <cell r="B1311" t="str">
            <v>APPLE AUTO AUCTION(THAILAND) CO.,LTD.</v>
          </cell>
          <cell r="C1311" t="str">
            <v>บริษัท แอพเพิลออโต้ ออคชั่น(ไทยแลนด์) จำกัด</v>
          </cell>
          <cell r="D1311">
            <v>14190.73</v>
          </cell>
          <cell r="E1311">
            <v>14375.01</v>
          </cell>
          <cell r="F1311">
            <v>984871.28</v>
          </cell>
          <cell r="G1311">
            <v>2223249.4700000002</v>
          </cell>
          <cell r="H1311">
            <v>4015770.87</v>
          </cell>
        </row>
        <row r="1312">
          <cell r="A1312">
            <v>51114001</v>
          </cell>
          <cell r="B1312" t="str">
            <v>ELECTRICAL CENTER</v>
          </cell>
          <cell r="C1312" t="str">
            <v>รายได้ค่าไฟฟ้า</v>
          </cell>
          <cell r="D1312">
            <v>-144576681.16</v>
          </cell>
          <cell r="E1312">
            <v>-36069447.549999997</v>
          </cell>
          <cell r="F1312">
            <v>-75735586.640000001</v>
          </cell>
          <cell r="G1312">
            <v>-110366185.54000001</v>
          </cell>
          <cell r="H1312">
            <v>-145114041.93000001</v>
          </cell>
        </row>
        <row r="1313">
          <cell r="A1313">
            <v>51114002</v>
          </cell>
          <cell r="B1313" t="str">
            <v>WATER CENTER INCOME</v>
          </cell>
          <cell r="C1313" t="str">
            <v>รายได้ค่าน้ำประปา</v>
          </cell>
          <cell r="D1313">
            <v>-6112604.3799999999</v>
          </cell>
          <cell r="E1313">
            <v>-1525140.71</v>
          </cell>
          <cell r="F1313">
            <v>-3029969.78</v>
          </cell>
          <cell r="G1313">
            <v>-4528431.95</v>
          </cell>
          <cell r="H1313">
            <v>-6053513.4299999997</v>
          </cell>
        </row>
        <row r="1314">
          <cell r="A1314">
            <v>51114003</v>
          </cell>
          <cell r="B1314" t="str">
            <v>TELEPHONE CENTER INCOME</v>
          </cell>
          <cell r="C1314" t="str">
            <v>รายได้ค่าโทรศัพท์</v>
          </cell>
          <cell r="D1314">
            <v>-16230228.73</v>
          </cell>
          <cell r="E1314">
            <v>-4342038.58</v>
          </cell>
          <cell r="F1314">
            <v>-8195744.5199999996</v>
          </cell>
          <cell r="G1314">
            <v>-11832747.220000001</v>
          </cell>
          <cell r="H1314">
            <v>-15361482.41</v>
          </cell>
        </row>
        <row r="1315">
          <cell r="A1315">
            <v>51120001</v>
          </cell>
          <cell r="B1315" t="str">
            <v>RENT-CRANE CENTER</v>
          </cell>
          <cell r="C1315" t="str">
            <v>รายได้ค่าเช่ารถเครน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</row>
        <row r="1316">
          <cell r="A1316">
            <v>51120002</v>
          </cell>
          <cell r="B1316" t="str">
            <v>CAR PARK (SRIRACHA) CENTER</v>
          </cell>
          <cell r="C1316" t="str">
            <v>รายได้ลานจอดรถ (ศรีราชา)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</row>
        <row r="1317">
          <cell r="A1317">
            <v>51319001</v>
          </cell>
          <cell r="B1317" t="str">
            <v>TRANSFER RIGHT FOR ROOM LEGAL</v>
          </cell>
          <cell r="C1317" t="str">
            <v>โอนสิทธิการเช่าห้อง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</row>
        <row r="1318">
          <cell r="A1318">
            <v>51319002</v>
          </cell>
          <cell r="B1318" t="str">
            <v>RIGHT FOR GARANTEE LEGAL</v>
          </cell>
          <cell r="C1318" t="str">
            <v>ยินยอมนำสิทธิวางค้ำประกันเงินกู้</v>
          </cell>
          <cell r="D1318">
            <v>-63000</v>
          </cell>
          <cell r="E1318">
            <v>0</v>
          </cell>
          <cell r="F1318">
            <v>-6000</v>
          </cell>
          <cell r="G1318">
            <v>-9000</v>
          </cell>
          <cell r="H1318">
            <v>-12000</v>
          </cell>
        </row>
        <row r="1319">
          <cell r="A1319">
            <v>51319099</v>
          </cell>
          <cell r="B1319" t="str">
            <v>OTHER INCOME</v>
          </cell>
          <cell r="C1319" t="str">
            <v>รายได้อื่นฯ - ฝ่ายกฎหมาย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</row>
        <row r="1320">
          <cell r="A1320">
            <v>52113001</v>
          </cell>
          <cell r="B1320" t="str">
            <v>GUARD SECURITY</v>
          </cell>
          <cell r="C1320" t="str">
            <v>รายได้แผนกรักษาความปลอดภัย-ค่ารักษาความปลอดภัย</v>
          </cell>
          <cell r="D1320">
            <v>-1358930.94</v>
          </cell>
          <cell r="E1320">
            <v>-418053.84</v>
          </cell>
          <cell r="F1320">
            <v>-733529.43</v>
          </cell>
          <cell r="G1320">
            <v>-1157870</v>
          </cell>
          <cell r="H1320">
            <v>-1501450</v>
          </cell>
        </row>
        <row r="1321">
          <cell r="A1321">
            <v>52113002</v>
          </cell>
          <cell r="B1321" t="str">
            <v>SERVICE FEE</v>
          </cell>
          <cell r="C1321" t="str">
            <v>ค่าบริการ</v>
          </cell>
          <cell r="D1321">
            <v>-112688</v>
          </cell>
          <cell r="E1321">
            <v>-21396</v>
          </cell>
          <cell r="F1321">
            <v>-38699</v>
          </cell>
          <cell r="G1321">
            <v>-55203</v>
          </cell>
          <cell r="H1321">
            <v>-80091</v>
          </cell>
        </row>
        <row r="1322">
          <cell r="A1322">
            <v>52113099</v>
          </cell>
          <cell r="B1322" t="str">
            <v>GUARD - OTHER INCOME SECURITY</v>
          </cell>
          <cell r="C1322" t="str">
            <v>รายได้แผนกรักษาความปลอดภัย - รายได้อื่นๆ</v>
          </cell>
          <cell r="D1322">
            <v>-280.38</v>
          </cell>
          <cell r="E1322">
            <v>0</v>
          </cell>
          <cell r="F1322">
            <v>0</v>
          </cell>
          <cell r="G1322">
            <v>0</v>
          </cell>
          <cell r="H1322">
            <v>0</v>
          </cell>
        </row>
        <row r="1323">
          <cell r="A1323">
            <v>52214001</v>
          </cell>
          <cell r="B1323" t="str">
            <v>TRANSFER TELEPHONE SERVICE</v>
          </cell>
          <cell r="C1323" t="str">
            <v>รายได้แผนกบริการ-ค่าโอนโทรศัพท์</v>
          </cell>
          <cell r="D1323">
            <v>-18000</v>
          </cell>
          <cell r="E1323">
            <v>-14000</v>
          </cell>
          <cell r="F1323">
            <v>-71000</v>
          </cell>
          <cell r="G1323">
            <v>-138000</v>
          </cell>
          <cell r="H1323">
            <v>-265000</v>
          </cell>
        </row>
        <row r="1324">
          <cell r="A1324">
            <v>52214002</v>
          </cell>
          <cell r="B1324" t="str">
            <v>INTERNAL TELEPHONE SERVICE</v>
          </cell>
          <cell r="C1324" t="str">
            <v>รายได้แผนกบริการ-ค่าโทรศัพท์ภายใน</v>
          </cell>
          <cell r="D1324">
            <v>-20000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</row>
        <row r="1325">
          <cell r="A1325">
            <v>52214003</v>
          </cell>
          <cell r="B1325" t="str">
            <v>DIRECT TELEPHONE NUMBER SERVICE</v>
          </cell>
          <cell r="C1325" t="str">
            <v>รายได้แผนกบริการ-ค่าโทรศัพท์สายตรง</v>
          </cell>
          <cell r="D1325">
            <v>-505000</v>
          </cell>
          <cell r="E1325">
            <v>-145000</v>
          </cell>
          <cell r="F1325">
            <v>-160000</v>
          </cell>
          <cell r="G1325">
            <v>-240000</v>
          </cell>
          <cell r="H1325">
            <v>-300000</v>
          </cell>
        </row>
        <row r="1326">
          <cell r="A1326">
            <v>52214004</v>
          </cell>
          <cell r="B1326" t="str">
            <v>CONTRACT WORK SERVICE</v>
          </cell>
          <cell r="C1326" t="str">
            <v>รายได้แผนกบริการ-รายได้ค่าซ่อมแซมตามสัญญา</v>
          </cell>
          <cell r="D1326">
            <v>-53007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</row>
        <row r="1327">
          <cell r="A1327">
            <v>52214005</v>
          </cell>
          <cell r="B1327" t="str">
            <v>DAMAGE INCOME SERVICE</v>
          </cell>
          <cell r="C1327" t="str">
            <v>รายได้แผนกบริการ-รายได้ค่าเสียหาย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</row>
        <row r="1328">
          <cell r="A1328">
            <v>52214006</v>
          </cell>
          <cell r="B1328" t="str">
            <v>CUSTOMER CARD SERVICE</v>
          </cell>
          <cell r="C1328" t="str">
            <v>รายได้บัตรพนักงาน</v>
          </cell>
          <cell r="D1328">
            <v>-528941.09</v>
          </cell>
          <cell r="E1328">
            <v>-35280.959999999999</v>
          </cell>
          <cell r="F1328">
            <v>-361497.4</v>
          </cell>
          <cell r="G1328">
            <v>-428974.9</v>
          </cell>
          <cell r="H1328">
            <v>-475377.55</v>
          </cell>
        </row>
        <row r="1329">
          <cell r="A1329">
            <v>52214007</v>
          </cell>
          <cell r="B1329" t="str">
            <v>CORRIDOR SERCIVE</v>
          </cell>
          <cell r="C1329" t="str">
            <v>รายได้แผนกบริการ-ค่าเช่าพื้นที่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</row>
        <row r="1330">
          <cell r="A1330">
            <v>52214008</v>
          </cell>
          <cell r="B1330" t="str">
            <v>RENT EQUIPMENT</v>
          </cell>
          <cell r="C1330" t="str">
            <v>ค่าเช่าอุปกรณ์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</row>
        <row r="1331">
          <cell r="A1331">
            <v>52214009</v>
          </cell>
          <cell r="B1331" t="str">
            <v>SEVICE FEE FOR SANITARY</v>
          </cell>
          <cell r="C1331" t="str">
            <v>ค่าบริการห้องน้ำ</v>
          </cell>
          <cell r="D1331">
            <v>-9410896.3800000008</v>
          </cell>
          <cell r="E1331">
            <v>-2177029.92</v>
          </cell>
          <cell r="F1331">
            <v>-4314458.63</v>
          </cell>
          <cell r="G1331">
            <v>-6576845.0599999996</v>
          </cell>
          <cell r="H1331">
            <v>-9287780.9299999997</v>
          </cell>
        </row>
        <row r="1332">
          <cell r="A1332">
            <v>52214010</v>
          </cell>
          <cell r="B1332" t="str">
            <v>REVENUE FROM PERMISSION FREES</v>
          </cell>
          <cell r="C1332" t="str">
            <v>รายได้ค่าบัตรอนุญาตแจกใบปลิว,บัตรอนุญาต,ถ่ายภาพนิ่ง</v>
          </cell>
        </row>
        <row r="1333">
          <cell r="A1333">
            <v>52214099</v>
          </cell>
          <cell r="B1333" t="str">
            <v>OTHER INCOME SERCIVE</v>
          </cell>
          <cell r="C1333" t="str">
            <v>รายได้อื่นๆ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</row>
        <row r="1334">
          <cell r="A1334">
            <v>52315001</v>
          </cell>
          <cell r="B1334" t="str">
            <v>CONTRACT WORK ENGINEERING</v>
          </cell>
          <cell r="C1334" t="str">
            <v>รายได้แผนกวิศวกรรม-รายได้ค่าซ่อมแซมตามสัญญา</v>
          </cell>
          <cell r="D1334">
            <v>-5432890.8600000003</v>
          </cell>
          <cell r="E1334">
            <v>-1841138.31</v>
          </cell>
          <cell r="F1334">
            <v>-3098040.64</v>
          </cell>
          <cell r="G1334">
            <v>-5652603.7300000004</v>
          </cell>
          <cell r="H1334">
            <v>-6535467.9500000002</v>
          </cell>
        </row>
        <row r="1335">
          <cell r="A1335">
            <v>52315002</v>
          </cell>
          <cell r="B1335" t="str">
            <v>DAMAGE INCOME ENGINEERING</v>
          </cell>
          <cell r="C1335" t="str">
            <v>รายได้แผนกวิศวกรรม-รายได้ค่าความเสียหาย</v>
          </cell>
          <cell r="D1335">
            <v>0</v>
          </cell>
          <cell r="E1335">
            <v>0</v>
          </cell>
          <cell r="F1335">
            <v>-1057.1600000000001</v>
          </cell>
          <cell r="G1335">
            <v>-1057.1600000000001</v>
          </cell>
          <cell r="H1335">
            <v>-1057.1600000000001</v>
          </cell>
        </row>
        <row r="1336">
          <cell r="A1336">
            <v>52315003</v>
          </cell>
          <cell r="B1336" t="str">
            <v>MANAGEMENT FEE ENGINEERING</v>
          </cell>
          <cell r="C1336" t="str">
            <v>รายได้ค่าบริการอื่นๆ</v>
          </cell>
          <cell r="D1336">
            <v>-21193.75</v>
          </cell>
          <cell r="E1336">
            <v>-2375.4499999999998</v>
          </cell>
          <cell r="F1336">
            <v>-31328.1</v>
          </cell>
          <cell r="G1336">
            <v>-71505.91</v>
          </cell>
          <cell r="H1336">
            <v>-71505.91</v>
          </cell>
        </row>
        <row r="1337">
          <cell r="A1337">
            <v>52315004</v>
          </cell>
          <cell r="B1337" t="str">
            <v>INSTALL TEL ENGINEERING</v>
          </cell>
          <cell r="C1337" t="str">
            <v>รายได้แผนกวิศวกรรม-รายได้ค่าติดตั้งโทรศัพท์</v>
          </cell>
          <cell r="D1337">
            <v>-841000</v>
          </cell>
          <cell r="E1337">
            <v>-145000</v>
          </cell>
          <cell r="F1337">
            <v>-305000</v>
          </cell>
          <cell r="G1337">
            <v>-561000</v>
          </cell>
          <cell r="H1337">
            <v>-701000</v>
          </cell>
        </row>
        <row r="1338">
          <cell r="A1338">
            <v>52315005</v>
          </cell>
          <cell r="B1338" t="str">
            <v>RENT EQUIPMENT ENGINEERING</v>
          </cell>
          <cell r="C1338" t="str">
            <v>ค่าเช่าอุปกรณ์</v>
          </cell>
          <cell r="D1338">
            <v>0</v>
          </cell>
          <cell r="E1338">
            <v>-1650</v>
          </cell>
          <cell r="F1338">
            <v>-2750</v>
          </cell>
          <cell r="G1338">
            <v>-7209.61</v>
          </cell>
          <cell r="H1338">
            <v>-12209.61</v>
          </cell>
        </row>
        <row r="1339">
          <cell r="A1339">
            <v>52315006</v>
          </cell>
          <cell r="B1339" t="str">
            <v>SERVICE INCOME FOR CLEANING AIR CONDITION</v>
          </cell>
          <cell r="C1339" t="str">
            <v>รายได้ค่าล้างเครื่องปรับอากาศ</v>
          </cell>
          <cell r="E1339">
            <v>-171250</v>
          </cell>
          <cell r="F1339">
            <v>-905060</v>
          </cell>
          <cell r="G1339">
            <v>-1800720</v>
          </cell>
          <cell r="H1339">
            <v>-2577010</v>
          </cell>
        </row>
        <row r="1340">
          <cell r="A1340">
            <v>52315099</v>
          </cell>
          <cell r="B1340" t="str">
            <v>OTHER INCOME ENGINEERING</v>
          </cell>
          <cell r="C1340" t="str">
            <v>รายได้อื่นๆ</v>
          </cell>
          <cell r="D1340">
            <v>-300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</row>
        <row r="1341">
          <cell r="A1341">
            <v>52416001</v>
          </cell>
          <cell r="B1341" t="str">
            <v>CUSTOMER CARD - CONTROL PROJECT DEPT.</v>
          </cell>
          <cell r="C1341" t="str">
            <v>รายได้บัตรพนักงานฝ่ายควบคุมโครงการ</v>
          </cell>
          <cell r="D1341">
            <v>-592250</v>
          </cell>
          <cell r="E1341">
            <v>-167950</v>
          </cell>
          <cell r="F1341">
            <v>-313700</v>
          </cell>
          <cell r="G1341">
            <v>-463500</v>
          </cell>
          <cell r="H1341">
            <v>-606750</v>
          </cell>
        </row>
        <row r="1342">
          <cell r="A1342">
            <v>52416002</v>
          </cell>
          <cell r="B1342" t="str">
            <v>DAMAGE INCOME CONTROL PROJECT DEPT.</v>
          </cell>
          <cell r="C1342" t="str">
            <v>รายได้ค่าความเสียหาย - ฝ่ายควบคุมโครงการ</v>
          </cell>
          <cell r="D1342">
            <v>-46336.21</v>
          </cell>
          <cell r="E1342">
            <v>-5926.5</v>
          </cell>
          <cell r="F1342">
            <v>-7110.22</v>
          </cell>
          <cell r="G1342">
            <v>-9853.39</v>
          </cell>
          <cell r="H1342">
            <v>-43693.17</v>
          </cell>
        </row>
        <row r="1343">
          <cell r="A1343">
            <v>52416003</v>
          </cell>
          <cell r="B1343" t="str">
            <v>CONTRACT WORK - CONTROL PROJECT DEPT.</v>
          </cell>
          <cell r="C1343" t="str">
            <v>รายได้ค่าซ่อมแซมบำรุงรักษา - ฝ่ายควบคุมโครงการ</v>
          </cell>
          <cell r="D1343">
            <v>-981589.16</v>
          </cell>
          <cell r="E1343">
            <v>-86905.15</v>
          </cell>
          <cell r="F1343">
            <v>-174797.67</v>
          </cell>
          <cell r="G1343">
            <v>-209330.04</v>
          </cell>
          <cell r="H1343">
            <v>-211079.49</v>
          </cell>
        </row>
        <row r="1344">
          <cell r="A1344">
            <v>52416099</v>
          </cell>
          <cell r="B1344" t="str">
            <v>OTHER INCOME - CONTROL PROJECT DEPT.</v>
          </cell>
          <cell r="C1344" t="str">
            <v>รายได้อื่น - ฝ่ายควบคุมโครงการ</v>
          </cell>
          <cell r="D1344">
            <v>0</v>
          </cell>
          <cell r="E1344">
            <v>0</v>
          </cell>
          <cell r="F1344">
            <v>0</v>
          </cell>
          <cell r="G1344">
            <v>0</v>
          </cell>
          <cell r="H1344">
            <v>0</v>
          </cell>
        </row>
        <row r="1345">
          <cell r="A1345">
            <v>54116001</v>
          </cell>
          <cell r="B1345" t="str">
            <v>SPONSOR - MARKETING DEPT(OLD=PLANNING DEPT).</v>
          </cell>
          <cell r="C1345" t="str">
            <v>รายได้ฝ่ายการตลาด(เดิม=ฝ่ายวางแผน) - ค่าสปอนเซอร์</v>
          </cell>
          <cell r="D1345">
            <v>-624529.52</v>
          </cell>
          <cell r="E1345">
            <v>-112347.82</v>
          </cell>
          <cell r="F1345">
            <v>-255080.15</v>
          </cell>
          <cell r="G1345">
            <v>-267696.96999999997</v>
          </cell>
          <cell r="H1345">
            <v>-307212.86</v>
          </cell>
        </row>
        <row r="1346">
          <cell r="A1346">
            <v>54116002</v>
          </cell>
          <cell r="B1346" t="str">
            <v>MEDIA ADVERTISING INCOME - MARKETING DEPT.</v>
          </cell>
          <cell r="C1346" t="str">
            <v>ค่าสื่อโฆษณา</v>
          </cell>
          <cell r="D1346">
            <v>-438375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</row>
        <row r="1347">
          <cell r="A1347">
            <v>54116004</v>
          </cell>
          <cell r="B1347" t="str">
            <v>MBK SOUVENIR - MARKETING DEPARTMENT</v>
          </cell>
          <cell r="C1347" t="str">
            <v>ค่าขายของที่ระลึก MBK SOUVENIR ฝ่ายการตลาด</v>
          </cell>
          <cell r="D1347">
            <v>-219020.58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</row>
        <row r="1348">
          <cell r="A1348">
            <v>54116099</v>
          </cell>
          <cell r="B1348" t="str">
            <v>OTHER INCOME - MARKETING DEPT.(OLD=PLANNING DEPT)</v>
          </cell>
          <cell r="C1348" t="str">
            <v>รายได้อื่น - ฝ่ายการตลาด (เดิมคือฝ่ายวางแผน)</v>
          </cell>
          <cell r="D1348">
            <v>-8224.2900000000009</v>
          </cell>
          <cell r="E1348">
            <v>0</v>
          </cell>
          <cell r="F1348">
            <v>-26168.799999999999</v>
          </cell>
          <cell r="G1348">
            <v>-26168.799999999999</v>
          </cell>
          <cell r="H1348">
            <v>-26168.799999999999</v>
          </cell>
        </row>
        <row r="1349">
          <cell r="A1349">
            <v>54216001</v>
          </cell>
          <cell r="B1349" t="str">
            <v>SPONSOR PUBLIC RELATION</v>
          </cell>
          <cell r="C1349" t="str">
            <v>รายได้แผนกประชาสัมพันธ์-ค่าสปอนเซอร์</v>
          </cell>
          <cell r="D1349">
            <v>-754804.45</v>
          </cell>
          <cell r="E1349">
            <v>-12400</v>
          </cell>
          <cell r="F1349">
            <v>-18100</v>
          </cell>
          <cell r="G1349">
            <v>-174642.06</v>
          </cell>
          <cell r="H1349">
            <v>-174942.06</v>
          </cell>
        </row>
        <row r="1350">
          <cell r="A1350">
            <v>54216002</v>
          </cell>
          <cell r="B1350" t="str">
            <v>OTHER PUBLIC RELATION</v>
          </cell>
          <cell r="C1350" t="str">
            <v>รายได้แผนกประชาสัมพันธ์-อื่นๆ</v>
          </cell>
          <cell r="D1350">
            <v>-2133492</v>
          </cell>
          <cell r="E1350">
            <v>-498658</v>
          </cell>
          <cell r="F1350">
            <v>-994658</v>
          </cell>
          <cell r="G1350">
            <v>-1550158</v>
          </cell>
          <cell r="H1350">
            <v>-2227158</v>
          </cell>
        </row>
        <row r="1351">
          <cell r="A1351">
            <v>54216003</v>
          </cell>
          <cell r="B1351" t="str">
            <v>DISPLAY</v>
          </cell>
          <cell r="C1351" t="str">
            <v>เช่าตู้ไฟโฆษณา(ปชส)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</row>
        <row r="1352">
          <cell r="A1352">
            <v>54216099</v>
          </cell>
          <cell r="B1352" t="str">
            <v>OTHER INCOME PUBLIC RELATION</v>
          </cell>
          <cell r="C1352" t="str">
            <v>รายได้อื่นๆ</v>
          </cell>
          <cell r="D1352">
            <v>-3020</v>
          </cell>
          <cell r="E1352">
            <v>-700</v>
          </cell>
          <cell r="F1352">
            <v>-700</v>
          </cell>
          <cell r="G1352">
            <v>-810.28</v>
          </cell>
          <cell r="H1352">
            <v>-2143.92</v>
          </cell>
        </row>
        <row r="1353">
          <cell r="A1353">
            <v>54317001</v>
          </cell>
          <cell r="B1353" t="str">
            <v>CONTRACT WORK DECORATION</v>
          </cell>
          <cell r="C1353" t="str">
            <v>รายได้แผนกตกแต่ง-รายได้ค่าติดตั้งรื้อถอนตามสัญญา</v>
          </cell>
          <cell r="D1353">
            <v>-451540.26</v>
          </cell>
          <cell r="E1353">
            <v>-106084.37</v>
          </cell>
          <cell r="F1353">
            <v>-216950.82</v>
          </cell>
          <cell r="G1353">
            <v>-250140.82</v>
          </cell>
          <cell r="H1353">
            <v>-281180.82</v>
          </cell>
        </row>
        <row r="1354">
          <cell r="A1354">
            <v>54317002</v>
          </cell>
          <cell r="B1354" t="str">
            <v>RENT EQUIPMENT DECORATION</v>
          </cell>
          <cell r="C1354" t="str">
            <v>รายได้แผนกตกแต่ง-ค่าเช่าอุปกรณ์จัดงานแสดง</v>
          </cell>
          <cell r="D1354">
            <v>-273947</v>
          </cell>
          <cell r="E1354">
            <v>-53255</v>
          </cell>
          <cell r="F1354">
            <v>-154982</v>
          </cell>
          <cell r="G1354">
            <v>-201231</v>
          </cell>
          <cell r="H1354">
            <v>-267978</v>
          </cell>
        </row>
        <row r="1355">
          <cell r="A1355">
            <v>54317003</v>
          </cell>
          <cell r="B1355" t="str">
            <v>DAMAGE INCOME DECORATION</v>
          </cell>
          <cell r="C1355" t="str">
            <v>รายได้แผนกตกแต่ง-ค่าความเสียหาย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</row>
        <row r="1356">
          <cell r="A1356">
            <v>54317004</v>
          </cell>
          <cell r="B1356" t="str">
            <v>DISPLAY DECORATION</v>
          </cell>
          <cell r="C1356" t="str">
            <v>รายได้แผนกตกแต่ง-ค่าเช่าป้ายโฆษณา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</row>
        <row r="1357">
          <cell r="A1357">
            <v>54317005</v>
          </cell>
          <cell r="B1357" t="str">
            <v>ADVERTISING MEDIA</v>
          </cell>
          <cell r="C1357" t="str">
            <v>รายได้ค่าสื่อโฆษณา</v>
          </cell>
        </row>
        <row r="1358">
          <cell r="A1358">
            <v>54317099</v>
          </cell>
          <cell r="B1358" t="str">
            <v>OTHER INCOME DECORATION</v>
          </cell>
          <cell r="C1358" t="str">
            <v>รายได้อื่นๆ</v>
          </cell>
          <cell r="D1358">
            <v>-59240</v>
          </cell>
          <cell r="E1358">
            <v>-6400</v>
          </cell>
          <cell r="F1358">
            <v>-11700</v>
          </cell>
          <cell r="G1358">
            <v>-34240</v>
          </cell>
          <cell r="H1358">
            <v>-105090</v>
          </cell>
        </row>
        <row r="1359">
          <cell r="A1359">
            <v>54418001</v>
          </cell>
          <cell r="B1359" t="str">
            <v>MBK-HALL</v>
          </cell>
          <cell r="C1359" t="str">
            <v>รายได้แผนกขายและส่งเสริมการขาย-ห้องเอ็ม บี เค ฮอล์ล</v>
          </cell>
          <cell r="D1359">
            <v>0</v>
          </cell>
          <cell r="E1359">
            <v>0</v>
          </cell>
          <cell r="F1359">
            <v>0</v>
          </cell>
          <cell r="G1359">
            <v>0</v>
          </cell>
          <cell r="H1359">
            <v>0</v>
          </cell>
        </row>
        <row r="1360">
          <cell r="A1360">
            <v>54418002</v>
          </cell>
          <cell r="B1360" t="str">
            <v>EXHIBITTON MARKETING &amp; PROMOTION</v>
          </cell>
          <cell r="C1360" t="str">
            <v>รายได้แผนกขายและส่งเสริมการขาย-ห้องนิทรรศการ</v>
          </cell>
          <cell r="D1360">
            <v>0</v>
          </cell>
          <cell r="E1360">
            <v>0</v>
          </cell>
          <cell r="F1360">
            <v>0</v>
          </cell>
          <cell r="G1360">
            <v>0</v>
          </cell>
          <cell r="H1360">
            <v>0</v>
          </cell>
        </row>
        <row r="1361">
          <cell r="A1361">
            <v>54418003</v>
          </cell>
          <cell r="B1361" t="str">
            <v>CORRIDOR MARKETING &amp; PROMOTION</v>
          </cell>
          <cell r="C1361" t="str">
            <v>รายได้แผนกขายและส่งเสริมการขาย-ค่าเช่าพื้นที่</v>
          </cell>
          <cell r="D1361">
            <v>-58882244.619999997</v>
          </cell>
          <cell r="E1361">
            <v>-15869058.439999999</v>
          </cell>
          <cell r="F1361">
            <v>-33119730.280000001</v>
          </cell>
          <cell r="G1361">
            <v>-48932936.259999998</v>
          </cell>
          <cell r="H1361">
            <v>-65854845.119999997</v>
          </cell>
        </row>
        <row r="1362">
          <cell r="A1362">
            <v>54418005</v>
          </cell>
          <cell r="B1362" t="str">
            <v>CONSIGNMENT MARKETING &amp; PROMOTION</v>
          </cell>
          <cell r="C1362" t="str">
            <v>รายได้แผนกขายและส่งเสริมการขาย-ค่าฝากขาย(ตามสัญญา)</v>
          </cell>
          <cell r="D1362">
            <v>0</v>
          </cell>
          <cell r="E1362">
            <v>0</v>
          </cell>
          <cell r="F1362">
            <v>0</v>
          </cell>
          <cell r="G1362">
            <v>0</v>
          </cell>
          <cell r="H1362">
            <v>0</v>
          </cell>
        </row>
        <row r="1363">
          <cell r="A1363">
            <v>54418006</v>
          </cell>
          <cell r="B1363" t="str">
            <v>DISPLAY MARKETING &amp; PROMOTION</v>
          </cell>
          <cell r="C1363" t="str">
            <v>ค่าเช่าตู้ไฟโฆษณา</v>
          </cell>
          <cell r="D1363">
            <v>-790987.96</v>
          </cell>
          <cell r="E1363">
            <v>-160777.54</v>
          </cell>
          <cell r="F1363">
            <v>-361059.36</v>
          </cell>
          <cell r="G1363">
            <v>-391059.36</v>
          </cell>
          <cell r="H1363">
            <v>-391059.36</v>
          </cell>
        </row>
        <row r="1364">
          <cell r="A1364">
            <v>54418007</v>
          </cell>
          <cell r="B1364" t="str">
            <v>TRANSFER ROOM &amp; RIGHT MARKETING &amp; PROMOTION</v>
          </cell>
          <cell r="C1364" t="str">
            <v>รายได้แผนกขายและส่งเสริมการขาย-ค่าโอนห้อง</v>
          </cell>
          <cell r="D1364">
            <v>-2725062.76</v>
          </cell>
          <cell r="E1364">
            <v>-887890.66</v>
          </cell>
          <cell r="F1364">
            <v>-2135378.42</v>
          </cell>
          <cell r="G1364">
            <v>-2496306.92</v>
          </cell>
          <cell r="H1364">
            <v>-3875577.15</v>
          </cell>
        </row>
        <row r="1365">
          <cell r="A1365">
            <v>54418008</v>
          </cell>
          <cell r="B1365" t="str">
            <v>SPONSOR MARKETING &amp; PROMOTION</v>
          </cell>
          <cell r="C1365" t="str">
            <v>รายได้แผนกขายและส่งเสริมการขาย-ค่าสปอนเซอร์</v>
          </cell>
          <cell r="D1365">
            <v>0</v>
          </cell>
          <cell r="E1365">
            <v>0</v>
          </cell>
          <cell r="F1365">
            <v>0</v>
          </cell>
          <cell r="G1365">
            <v>0</v>
          </cell>
          <cell r="H1365">
            <v>0</v>
          </cell>
        </row>
        <row r="1366">
          <cell r="A1366">
            <v>54418009</v>
          </cell>
          <cell r="B1366" t="str">
            <v>MANAGEMENT FEE-CORRIDOR&amp;OTHE MARKETING&amp;PROMOTION</v>
          </cell>
          <cell r="C1366" t="str">
            <v>ค่าบริการ (ค่าเช่าพื้นที่อื่นๆ)</v>
          </cell>
          <cell r="D1366">
            <v>-44397321.420000002</v>
          </cell>
          <cell r="E1366">
            <v>-11315914.16</v>
          </cell>
          <cell r="F1366">
            <v>-22436033.120000001</v>
          </cell>
          <cell r="G1366">
            <v>-34351523.880000003</v>
          </cell>
          <cell r="H1366">
            <v>-45854301.079999998</v>
          </cell>
        </row>
        <row r="1367">
          <cell r="A1367">
            <v>54418010</v>
          </cell>
          <cell r="B1367" t="str">
            <v>RENT EQUIPMENT MARKETING &amp; PROMOTION</v>
          </cell>
          <cell r="C1367" t="str">
            <v>ค่าเช่าอุปกรณ์</v>
          </cell>
          <cell r="D1367">
            <v>-1323200</v>
          </cell>
          <cell r="E1367">
            <v>-463831.76</v>
          </cell>
          <cell r="F1367">
            <v>-693947.64</v>
          </cell>
          <cell r="G1367">
            <v>-1154179.44</v>
          </cell>
          <cell r="H1367">
            <v>-1236979.44</v>
          </cell>
        </row>
        <row r="1368">
          <cell r="A1368">
            <v>54418011</v>
          </cell>
          <cell r="B1368" t="str">
            <v>FLEXIVISION MARKETING &amp; PROMOTION</v>
          </cell>
          <cell r="C1368" t="str">
            <v>รายได้ค่าเช่าพื้นที่โฆษณาสลับภาพ</v>
          </cell>
          <cell r="D1368">
            <v>0</v>
          </cell>
          <cell r="E1368">
            <v>0</v>
          </cell>
          <cell r="F1368">
            <v>0</v>
          </cell>
          <cell r="G1368">
            <v>0</v>
          </cell>
          <cell r="H1368">
            <v>0</v>
          </cell>
        </row>
        <row r="1369">
          <cell r="A1369">
            <v>54418012</v>
          </cell>
          <cell r="B1369" t="str">
            <v>DAMAGE INCOME CORRIDOR</v>
          </cell>
          <cell r="C1369" t="str">
            <v>ค่าเสียหายจากการใช้พื้นที่</v>
          </cell>
          <cell r="D1369">
            <v>0</v>
          </cell>
          <cell r="E1369">
            <v>0</v>
          </cell>
          <cell r="F1369">
            <v>0</v>
          </cell>
          <cell r="G1369">
            <v>0</v>
          </cell>
          <cell r="H1369">
            <v>0</v>
          </cell>
        </row>
        <row r="1370">
          <cell r="A1370">
            <v>54418013</v>
          </cell>
          <cell r="B1370" t="str">
            <v>RENT FOR MEDIA</v>
          </cell>
          <cell r="C1370" t="str">
            <v>ค่าเช่าสื่อโฆษณา</v>
          </cell>
          <cell r="D1370">
            <v>-2576535</v>
          </cell>
          <cell r="E1370">
            <v>-625750</v>
          </cell>
          <cell r="F1370">
            <v>-1291010.55</v>
          </cell>
          <cell r="G1370">
            <v>-1943630</v>
          </cell>
          <cell r="H1370">
            <v>-2642350</v>
          </cell>
        </row>
        <row r="1371">
          <cell r="A1371">
            <v>54418014</v>
          </cell>
          <cell r="B1371" t="str">
            <v>MAINTENANCE INCOME - MARKETING&amp;PROMOTION DEPT.</v>
          </cell>
          <cell r="C1371" t="str">
            <v>รายได้ค่าบำรุงรักษา ฝ่ายขาย</v>
          </cell>
          <cell r="D1371">
            <v>-29220</v>
          </cell>
          <cell r="E1371">
            <v>-6705</v>
          </cell>
          <cell r="F1371">
            <v>-13410</v>
          </cell>
          <cell r="G1371">
            <v>-20115</v>
          </cell>
          <cell r="H1371">
            <v>-26820</v>
          </cell>
        </row>
        <row r="1372">
          <cell r="A1372">
            <v>54418099</v>
          </cell>
          <cell r="B1372" t="str">
            <v>OTHER INCOME MBRKETING &amp; PROMOTION</v>
          </cell>
          <cell r="C1372" t="str">
            <v>รายได้อื่นๆ</v>
          </cell>
          <cell r="D1372">
            <v>-339159.03999999998</v>
          </cell>
          <cell r="E1372">
            <v>-69289.759999999995</v>
          </cell>
          <cell r="F1372">
            <v>-154056.16</v>
          </cell>
          <cell r="G1372">
            <v>-211869.28</v>
          </cell>
          <cell r="H1372">
            <v>-285159.03999999998</v>
          </cell>
        </row>
        <row r="1373">
          <cell r="A1373">
            <v>61101001</v>
          </cell>
          <cell r="B1373" t="str">
            <v>SALARY-CENTER CENTER EXPENSES</v>
          </cell>
          <cell r="C1373" t="str">
            <v>เงินเดือน-ส่วนกลาง</v>
          </cell>
          <cell r="D1373">
            <v>0</v>
          </cell>
          <cell r="E1373">
            <v>0</v>
          </cell>
          <cell r="F1373">
            <v>0</v>
          </cell>
          <cell r="G1373">
            <v>0</v>
          </cell>
          <cell r="H1373">
            <v>0</v>
          </cell>
        </row>
        <row r="1374">
          <cell r="A1374">
            <v>61101005</v>
          </cell>
          <cell r="B1374" t="str">
            <v>BONUS CENTER EXPENSES</v>
          </cell>
          <cell r="C1374" t="str">
            <v>โบนัส</v>
          </cell>
          <cell r="D1374">
            <v>0</v>
          </cell>
          <cell r="E1374">
            <v>0</v>
          </cell>
          <cell r="F1374">
            <v>0</v>
          </cell>
          <cell r="G1374">
            <v>0</v>
          </cell>
          <cell r="H1374">
            <v>0</v>
          </cell>
        </row>
        <row r="1375">
          <cell r="A1375">
            <v>61101006</v>
          </cell>
          <cell r="B1375" t="str">
            <v>MEAL ALLOWANCE CENTER EXPENSES</v>
          </cell>
          <cell r="C1375" t="str">
            <v>ค่าเบี้ยเลี้ยง</v>
          </cell>
          <cell r="D1375">
            <v>52750</v>
          </cell>
          <cell r="E1375">
            <v>13500</v>
          </cell>
          <cell r="F1375">
            <v>14500</v>
          </cell>
          <cell r="G1375">
            <v>14500</v>
          </cell>
          <cell r="H1375">
            <v>14500</v>
          </cell>
        </row>
        <row r="1376">
          <cell r="A1376">
            <v>61101007</v>
          </cell>
          <cell r="B1376" t="str">
            <v>PROVIDENT FUND</v>
          </cell>
          <cell r="C1376" t="str">
            <v>เงินกองทุนสำรองเลี้ยงชีพสมทบบริษัท</v>
          </cell>
          <cell r="D1376">
            <v>0</v>
          </cell>
          <cell r="E1376">
            <v>0</v>
          </cell>
          <cell r="F1376">
            <v>0</v>
          </cell>
          <cell r="G1376">
            <v>0</v>
          </cell>
          <cell r="H1376">
            <v>0</v>
          </cell>
        </row>
        <row r="1377">
          <cell r="A1377">
            <v>61101008</v>
          </cell>
          <cell r="B1377" t="str">
            <v>SOCIAL-SECURITY EXP.CENTER EXPENSES</v>
          </cell>
          <cell r="C1377" t="str">
            <v>ค่าเบี้ยประกันสังคม</v>
          </cell>
          <cell r="D1377">
            <v>0</v>
          </cell>
          <cell r="E1377">
            <v>0</v>
          </cell>
          <cell r="F1377">
            <v>0</v>
          </cell>
          <cell r="G1377">
            <v>0</v>
          </cell>
          <cell r="H1377">
            <v>0</v>
          </cell>
        </row>
        <row r="1378">
          <cell r="A1378">
            <v>61101009</v>
          </cell>
          <cell r="B1378" t="str">
            <v>MEDICAL EXP.CENTER EXPENSES</v>
          </cell>
          <cell r="C1378" t="str">
            <v>ค่ารักษาพยาบาล</v>
          </cell>
          <cell r="D1378">
            <v>1065096</v>
          </cell>
          <cell r="E1378">
            <v>66150</v>
          </cell>
          <cell r="F1378">
            <v>133500</v>
          </cell>
          <cell r="G1378">
            <v>201150</v>
          </cell>
          <cell r="H1378">
            <v>590100</v>
          </cell>
        </row>
        <row r="1379">
          <cell r="A1379">
            <v>61101010</v>
          </cell>
          <cell r="B1379" t="str">
            <v>COMPENSATION CENTER EXPENSES</v>
          </cell>
          <cell r="C1379" t="str">
            <v>เงินกองทุนทดแทน</v>
          </cell>
          <cell r="D1379">
            <v>81900</v>
          </cell>
          <cell r="E1379">
            <v>16800</v>
          </cell>
          <cell r="F1379">
            <v>33600</v>
          </cell>
          <cell r="G1379">
            <v>53085.17</v>
          </cell>
          <cell r="H1379">
            <v>60444.34</v>
          </cell>
        </row>
        <row r="1380">
          <cell r="A1380">
            <v>61101011</v>
          </cell>
          <cell r="B1380" t="str">
            <v>UNIFORM CENTER EXPENSES</v>
          </cell>
          <cell r="C1380" t="str">
            <v>ค่าเครื่องแบบ</v>
          </cell>
          <cell r="D1380">
            <v>177816.39</v>
          </cell>
          <cell r="E1380">
            <v>74620.800000000003</v>
          </cell>
          <cell r="F1380">
            <v>176027.36</v>
          </cell>
          <cell r="G1380">
            <v>176027.36</v>
          </cell>
          <cell r="H1380">
            <v>305732.82</v>
          </cell>
        </row>
        <row r="1381">
          <cell r="A1381">
            <v>61101012</v>
          </cell>
          <cell r="B1381" t="str">
            <v>REWARDS CENTER EXPENSES</v>
          </cell>
          <cell r="C1381" t="str">
            <v>ค่ารางวัลพนักงาน</v>
          </cell>
          <cell r="D1381">
            <v>4719000</v>
          </cell>
          <cell r="E1381">
            <v>0</v>
          </cell>
          <cell r="F1381">
            <v>0</v>
          </cell>
          <cell r="G1381">
            <v>0</v>
          </cell>
          <cell r="H1381">
            <v>0</v>
          </cell>
        </row>
        <row r="1382">
          <cell r="A1382">
            <v>61101013</v>
          </cell>
          <cell r="B1382" t="str">
            <v>MEAL ALLOWANCE INTERN</v>
          </cell>
          <cell r="C1382" t="str">
            <v>ค่าเบี้ยเลี้ยง-นักศึกษาฝึกงาน</v>
          </cell>
          <cell r="D1382">
            <v>0</v>
          </cell>
          <cell r="E1382">
            <v>0</v>
          </cell>
          <cell r="F1382">
            <v>0</v>
          </cell>
          <cell r="G1382">
            <v>0</v>
          </cell>
          <cell r="H1382">
            <v>0</v>
          </cell>
        </row>
        <row r="1383">
          <cell r="A1383">
            <v>61101014</v>
          </cell>
          <cell r="B1383" t="str">
            <v>OVERTIME (OLD) CENTER EXPENSES</v>
          </cell>
          <cell r="C1383" t="str">
            <v>ค่าล่วงเวลา (เก่า)</v>
          </cell>
          <cell r="D1383">
            <v>0</v>
          </cell>
          <cell r="E1383">
            <v>0</v>
          </cell>
          <cell r="F1383">
            <v>0</v>
          </cell>
          <cell r="G1383">
            <v>0</v>
          </cell>
          <cell r="H1383">
            <v>0</v>
          </cell>
        </row>
        <row r="1384">
          <cell r="A1384">
            <v>61101015</v>
          </cell>
          <cell r="B1384" t="str">
            <v>MEETING ALLOWANCE CENTER EXPENSES</v>
          </cell>
          <cell r="C1384" t="str">
            <v>ค่าเบี้ยประชุม</v>
          </cell>
          <cell r="D1384">
            <v>0</v>
          </cell>
          <cell r="E1384">
            <v>0</v>
          </cell>
          <cell r="F1384">
            <v>0</v>
          </cell>
          <cell r="G1384">
            <v>0</v>
          </cell>
          <cell r="H1384">
            <v>0</v>
          </cell>
        </row>
        <row r="1385">
          <cell r="A1385">
            <v>61101016</v>
          </cell>
          <cell r="B1385" t="str">
            <v>WELLFARE CENTER EXPENSES</v>
          </cell>
          <cell r="C1385" t="str">
            <v>สวัสดิ์การ</v>
          </cell>
          <cell r="D1385">
            <v>2069658.79</v>
          </cell>
          <cell r="E1385">
            <v>51770</v>
          </cell>
          <cell r="F1385">
            <v>542834.27</v>
          </cell>
          <cell r="G1385">
            <v>1437843.11</v>
          </cell>
          <cell r="H1385">
            <v>1511795.58</v>
          </cell>
        </row>
        <row r="1386">
          <cell r="A1386">
            <v>61101101</v>
          </cell>
          <cell r="B1386" t="str">
            <v>ELECTRICITY CENTER EXPENSES</v>
          </cell>
          <cell r="C1386" t="str">
            <v>ค่าไฟฟ้า</v>
          </cell>
          <cell r="D1386">
            <v>0</v>
          </cell>
          <cell r="E1386">
            <v>0</v>
          </cell>
          <cell r="F1386">
            <v>0</v>
          </cell>
          <cell r="G1386">
            <v>0</v>
          </cell>
          <cell r="H1386">
            <v>0</v>
          </cell>
        </row>
        <row r="1387">
          <cell r="A1387">
            <v>61101102</v>
          </cell>
          <cell r="B1387" t="str">
            <v>WATER CENTER EXPENSES</v>
          </cell>
          <cell r="C1387" t="str">
            <v>ค่าน้ำ</v>
          </cell>
          <cell r="D1387">
            <v>0</v>
          </cell>
          <cell r="E1387">
            <v>0</v>
          </cell>
          <cell r="F1387">
            <v>0</v>
          </cell>
          <cell r="G1387">
            <v>0</v>
          </cell>
          <cell r="H1387">
            <v>0</v>
          </cell>
        </row>
        <row r="1388">
          <cell r="A1388">
            <v>61101103</v>
          </cell>
          <cell r="B1388" t="str">
            <v>GAS CENTER EXPENSES</v>
          </cell>
          <cell r="C1388" t="str">
            <v>ค่าแก๊ส</v>
          </cell>
          <cell r="D1388">
            <v>0</v>
          </cell>
          <cell r="E1388">
            <v>0</v>
          </cell>
          <cell r="F1388">
            <v>0</v>
          </cell>
          <cell r="G1388">
            <v>0</v>
          </cell>
          <cell r="H1388">
            <v>0</v>
          </cell>
        </row>
        <row r="1389">
          <cell r="A1389">
            <v>61101201</v>
          </cell>
          <cell r="B1389" t="str">
            <v>PEST CONTROL CENTER EXPENSES</v>
          </cell>
          <cell r="C1389" t="str">
            <v>ค่าบริการกำจัดแมลงและสัตว์ต่างๆ</v>
          </cell>
          <cell r="D1389">
            <v>0</v>
          </cell>
          <cell r="E1389">
            <v>0</v>
          </cell>
          <cell r="F1389">
            <v>0</v>
          </cell>
          <cell r="G1389">
            <v>0</v>
          </cell>
          <cell r="H1389">
            <v>0</v>
          </cell>
        </row>
        <row r="1390">
          <cell r="A1390">
            <v>61101202</v>
          </cell>
          <cell r="B1390" t="str">
            <v>CLEANING CENTER EXPENSES</v>
          </cell>
          <cell r="C1390" t="str">
            <v>ค่ารักษาความสะอาด</v>
          </cell>
          <cell r="D1390">
            <v>0</v>
          </cell>
          <cell r="E1390">
            <v>0</v>
          </cell>
          <cell r="F1390">
            <v>0</v>
          </cell>
          <cell r="G1390">
            <v>0</v>
          </cell>
          <cell r="H1390">
            <v>0</v>
          </cell>
        </row>
        <row r="1391">
          <cell r="A1391">
            <v>61101203</v>
          </cell>
          <cell r="B1391" t="str">
            <v>WATER ANALYSIS CENTER EXPENSES</v>
          </cell>
          <cell r="C1391" t="str">
            <v>ค่าวิเคราะห์น้ำ</v>
          </cell>
          <cell r="D1391">
            <v>0</v>
          </cell>
          <cell r="E1391">
            <v>0</v>
          </cell>
          <cell r="F1391">
            <v>0</v>
          </cell>
          <cell r="G1391">
            <v>0</v>
          </cell>
          <cell r="H1391">
            <v>0</v>
          </cell>
        </row>
        <row r="1392">
          <cell r="A1392">
            <v>61101204</v>
          </cell>
          <cell r="B1392" t="str">
            <v>GUARD &amp; TRAFFIC CENTER EXPENSES</v>
          </cell>
          <cell r="C1392" t="str">
            <v>ค่ารักษาความปลอดภัยและการจราจร</v>
          </cell>
          <cell r="D1392">
            <v>0</v>
          </cell>
          <cell r="E1392">
            <v>0</v>
          </cell>
          <cell r="F1392">
            <v>0</v>
          </cell>
          <cell r="G1392">
            <v>0</v>
          </cell>
          <cell r="H1392">
            <v>0</v>
          </cell>
        </row>
        <row r="1393">
          <cell r="A1393">
            <v>61101205</v>
          </cell>
          <cell r="B1393" t="str">
            <v>PLANT &amp; FLOWER CENTER EXPENSES</v>
          </cell>
          <cell r="C1393" t="str">
            <v>ค่าบำรุงรักษาต้นไม้และดอกไม้</v>
          </cell>
          <cell r="D1393">
            <v>0</v>
          </cell>
          <cell r="E1393">
            <v>0</v>
          </cell>
          <cell r="F1393">
            <v>0</v>
          </cell>
          <cell r="G1393">
            <v>0</v>
          </cell>
          <cell r="H1393">
            <v>0</v>
          </cell>
        </row>
        <row r="1394">
          <cell r="A1394">
            <v>61101206</v>
          </cell>
          <cell r="B1394" t="str">
            <v>POLICE MEAL ALLOWANCE SCENTER EXPENSES</v>
          </cell>
          <cell r="C1394" t="str">
            <v>ค่าโครงการอาหารกลางวันตำรวจ</v>
          </cell>
          <cell r="D1394">
            <v>0</v>
          </cell>
          <cell r="E1394">
            <v>0</v>
          </cell>
          <cell r="F1394">
            <v>0</v>
          </cell>
          <cell r="G1394">
            <v>0</v>
          </cell>
          <cell r="H1394">
            <v>0</v>
          </cell>
        </row>
        <row r="1395">
          <cell r="A1395">
            <v>61101209</v>
          </cell>
          <cell r="B1395" t="str">
            <v>TYPE WRITER CENTER EXPENSES</v>
          </cell>
          <cell r="C1395" t="str">
            <v>ค่าบริการเครื่องพิมพ์ดีด</v>
          </cell>
          <cell r="D1395">
            <v>0</v>
          </cell>
          <cell r="E1395">
            <v>0</v>
          </cell>
          <cell r="F1395">
            <v>0</v>
          </cell>
          <cell r="G1395">
            <v>0</v>
          </cell>
          <cell r="H1395">
            <v>0</v>
          </cell>
        </row>
        <row r="1396">
          <cell r="A1396">
            <v>61101210</v>
          </cell>
          <cell r="B1396" t="str">
            <v>AUDITOR CENTER EXPENSES</v>
          </cell>
          <cell r="C1396" t="str">
            <v>ค่าตรวจสอบบัญชี</v>
          </cell>
          <cell r="D1396">
            <v>1859735</v>
          </cell>
          <cell r="E1396">
            <v>405249.99</v>
          </cell>
          <cell r="F1396">
            <v>810499.98</v>
          </cell>
          <cell r="G1396">
            <v>1229934.97</v>
          </cell>
          <cell r="H1396">
            <v>1642585</v>
          </cell>
        </row>
        <row r="1397">
          <cell r="A1397">
            <v>61101211</v>
          </cell>
          <cell r="B1397" t="str">
            <v>ATTORNEY CENTER EXPENSES</v>
          </cell>
          <cell r="C1397" t="str">
            <v>ค่าใช้จ่ายเกี่ยวกับคดีความ</v>
          </cell>
          <cell r="D1397">
            <v>0</v>
          </cell>
          <cell r="E1397">
            <v>0</v>
          </cell>
          <cell r="F1397">
            <v>0</v>
          </cell>
          <cell r="G1397">
            <v>0</v>
          </cell>
          <cell r="H1397">
            <v>0</v>
          </cell>
        </row>
        <row r="1398">
          <cell r="A1398">
            <v>61101212</v>
          </cell>
          <cell r="B1398" t="str">
            <v>CONSULTATION FEE CENTER EXPENSES</v>
          </cell>
          <cell r="C1398" t="str">
            <v>ค่าที่ปรึกษาต่างๆ</v>
          </cell>
          <cell r="D1398">
            <v>3231506.03</v>
          </cell>
          <cell r="E1398">
            <v>592913.05000000005</v>
          </cell>
          <cell r="F1398">
            <v>640249.9</v>
          </cell>
          <cell r="G1398">
            <v>1769496.29</v>
          </cell>
          <cell r="H1398">
            <v>1822151.33</v>
          </cell>
        </row>
        <row r="1399">
          <cell r="A1399">
            <v>61101299</v>
          </cell>
          <cell r="B1399" t="str">
            <v>OTHER CENTER EXPENSES</v>
          </cell>
          <cell r="C1399" t="str">
            <v>ค่าบริการอื่นๆ</v>
          </cell>
          <cell r="D1399">
            <v>0</v>
          </cell>
          <cell r="E1399">
            <v>0</v>
          </cell>
          <cell r="F1399">
            <v>0</v>
          </cell>
          <cell r="G1399">
            <v>0</v>
          </cell>
          <cell r="H1399">
            <v>0</v>
          </cell>
        </row>
        <row r="1400">
          <cell r="A1400">
            <v>61101301</v>
          </cell>
          <cell r="B1400" t="str">
            <v>PERSONAL STAFF CENTER EXPENSES</v>
          </cell>
          <cell r="C1400" t="str">
            <v>ค่าเบี้ยประกัน-พนักงาน</v>
          </cell>
          <cell r="D1400">
            <v>2542775.29</v>
          </cell>
          <cell r="E1400">
            <v>691459.12</v>
          </cell>
          <cell r="F1400">
            <v>1382918.24</v>
          </cell>
          <cell r="G1400">
            <v>1938655.8</v>
          </cell>
          <cell r="H1400">
            <v>2620730.83</v>
          </cell>
        </row>
        <row r="1401">
          <cell r="A1401">
            <v>61101302</v>
          </cell>
          <cell r="B1401" t="str">
            <v>FIRE CENTER EXPENSES</v>
          </cell>
          <cell r="C1401" t="str">
            <v>ค่าเบี้ยประกัน-อัคคีภัย</v>
          </cell>
          <cell r="D1401">
            <v>0</v>
          </cell>
          <cell r="E1401">
            <v>0</v>
          </cell>
          <cell r="F1401">
            <v>0</v>
          </cell>
          <cell r="G1401">
            <v>0</v>
          </cell>
          <cell r="H1401">
            <v>0</v>
          </cell>
        </row>
        <row r="1402">
          <cell r="A1402">
            <v>61101303</v>
          </cell>
          <cell r="B1402" t="str">
            <v>ALL RISKS CENTER EXPENSES</v>
          </cell>
          <cell r="C1402" t="str">
            <v>ค่าเบี้ยประกัน-ความเสี่ยงอื่นๆ</v>
          </cell>
          <cell r="D1402">
            <v>5949</v>
          </cell>
          <cell r="E1402">
            <v>6081.2</v>
          </cell>
          <cell r="F1402">
            <v>12162.4</v>
          </cell>
          <cell r="G1402">
            <v>18177.5</v>
          </cell>
          <cell r="H1402">
            <v>23659.61</v>
          </cell>
        </row>
        <row r="1403">
          <cell r="A1403">
            <v>61101304</v>
          </cell>
          <cell r="B1403" t="str">
            <v>GENERAL CENTER EXPENSES</v>
          </cell>
          <cell r="C1403" t="str">
            <v>ค่าเบี้ยประกัน-ทั่วไป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</row>
        <row r="1404">
          <cell r="A1404">
            <v>61101305</v>
          </cell>
          <cell r="B1404" t="str">
            <v>CARS CENTER EXPENSES</v>
          </cell>
          <cell r="C1404" t="str">
            <v>ค่าเบี้ยประกัน-รถยนต์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</row>
        <row r="1405">
          <cell r="A1405">
            <v>61101308</v>
          </cell>
          <cell r="B1405" t="str">
            <v>MONEY INSURANCE</v>
          </cell>
          <cell r="C1405" t="str">
            <v>ค่าเบี้ยประกันสำหรับเงิน</v>
          </cell>
          <cell r="D1405">
            <v>14511.21</v>
          </cell>
          <cell r="E1405">
            <v>3694.89</v>
          </cell>
          <cell r="F1405">
            <v>7350.05</v>
          </cell>
          <cell r="G1405">
            <v>10965.48</v>
          </cell>
          <cell r="H1405">
            <v>14542.76</v>
          </cell>
        </row>
        <row r="1406">
          <cell r="A1406">
            <v>61101309</v>
          </cell>
          <cell r="B1406" t="str">
            <v>RESPONSIBILITY OF DIRECTOR INSURANCE</v>
          </cell>
          <cell r="C1406" t="str">
            <v>ค่าเบี้ยประกันความรับผิดกรรมการ</v>
          </cell>
          <cell r="D1406">
            <v>580364.31000000006</v>
          </cell>
          <cell r="E1406">
            <v>146283.68</v>
          </cell>
          <cell r="F1406">
            <v>290977.03000000003</v>
          </cell>
          <cell r="G1406">
            <v>437260.71</v>
          </cell>
          <cell r="H1406">
            <v>581954.35</v>
          </cell>
        </row>
        <row r="1407">
          <cell r="A1407">
            <v>61101399</v>
          </cell>
          <cell r="B1407" t="str">
            <v>OTHER INSURANCE</v>
          </cell>
          <cell r="C1407" t="str">
            <v>ค่าเบี้ยประกันอื่นๆ</v>
          </cell>
          <cell r="H1407">
            <v>26000</v>
          </cell>
        </row>
        <row r="1408">
          <cell r="A1408">
            <v>61101401</v>
          </cell>
          <cell r="B1408" t="str">
            <v>R &amp; M CONSTRUCTION (BUILDING) CENTER EXPENSES</v>
          </cell>
          <cell r="C1408" t="str">
            <v>ค่าซ่อมแซมและบำรุงรักษา-อาคาร</v>
          </cell>
          <cell r="D1408">
            <v>219451.49</v>
          </cell>
          <cell r="E1408">
            <v>22800.799999999999</v>
          </cell>
          <cell r="F1408">
            <v>22800.799999999999</v>
          </cell>
          <cell r="G1408">
            <v>22800.799999999999</v>
          </cell>
          <cell r="H1408">
            <v>22800.799999999999</v>
          </cell>
        </row>
        <row r="1409">
          <cell r="A1409">
            <v>61101402</v>
          </cell>
          <cell r="B1409" t="str">
            <v>R &amp; M EQUIPMENT CENTER EXPENSES</v>
          </cell>
          <cell r="C1409" t="str">
            <v>ค่าซ่อมแซมและบำรุงรักษา-อุปกรณ์</v>
          </cell>
          <cell r="D1409">
            <v>81.17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</row>
        <row r="1410">
          <cell r="A1410">
            <v>61101403</v>
          </cell>
          <cell r="B1410" t="str">
            <v>R &amp; M VEHICLE CENTER EXPENSES</v>
          </cell>
          <cell r="C1410" t="str">
            <v>ค่าซ่อมแซมและบำรุงรักษา-ยานพาหนะ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</row>
        <row r="1411">
          <cell r="A1411">
            <v>61101404</v>
          </cell>
          <cell r="B1411" t="str">
            <v>R &amp; M MACHANICAL CENTER EXPENSES</v>
          </cell>
          <cell r="C1411" t="str">
            <v>ค่าซ่อมแซมและบำรุงรักษา-เครื่องมือ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</row>
        <row r="1412">
          <cell r="A1412">
            <v>61101405</v>
          </cell>
          <cell r="B1412" t="str">
            <v>CONVEYOR BELT (SRIRACHA) CENTER EXPENSES</v>
          </cell>
          <cell r="C1412" t="str">
            <v>ค่าซอมแซมและบำรุงรักษา-สายพาน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</row>
        <row r="1413">
          <cell r="A1413">
            <v>61101406</v>
          </cell>
          <cell r="B1413" t="str">
            <v>CHAIN CONVEYOR (SRIRACHA) CENTER EXPENSES</v>
          </cell>
          <cell r="C1413" t="str">
            <v>ค่าซ่อมแซมและบำรุงรักษา-โซ่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</row>
        <row r="1414">
          <cell r="A1414">
            <v>61101407</v>
          </cell>
          <cell r="B1414" t="str">
            <v>BUCKET ELEVATOR (SRIRACHA) CENTER EXPENSES</v>
          </cell>
          <cell r="C1414" t="str">
            <v>ค่าซ่อมแซมและบำรุงรักษา-เครื่องตักยก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</row>
        <row r="1415">
          <cell r="A1415">
            <v>61101408</v>
          </cell>
          <cell r="B1415" t="str">
            <v>MOTOR (SRIRACHA) CENTER EXPENSES</v>
          </cell>
          <cell r="C1415" t="str">
            <v>ค่าซ่อมแซมและบำรุงรักษา-มอเตอร์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</row>
        <row r="1416">
          <cell r="A1416">
            <v>61101409</v>
          </cell>
          <cell r="B1416" t="str">
            <v>TRUCK TILTER (SRIRACHA) CENTER EXPENSES</v>
          </cell>
          <cell r="C1416" t="str">
            <v>ค่าซ่อมแซมและบำรุงรักษา-TRUCK TILTER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</row>
        <row r="1417">
          <cell r="A1417">
            <v>61101410</v>
          </cell>
          <cell r="B1417" t="str">
            <v>REPAIR &amp; MAINTENANCE PINGPHA BUILDING</v>
          </cell>
          <cell r="C1417" t="str">
            <v>ค่าใช้จ่ายในการดูแลรักษาเกี่ยวกับอาคารชุดพิงผา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</row>
        <row r="1418">
          <cell r="A1418">
            <v>61101501</v>
          </cell>
          <cell r="B1418" t="str">
            <v>STATIONERY CENTER EXPENSES</v>
          </cell>
          <cell r="C1418" t="str">
            <v>ค่าเครื่องเขียน</v>
          </cell>
          <cell r="D1418">
            <v>0</v>
          </cell>
          <cell r="E1418">
            <v>0</v>
          </cell>
          <cell r="F1418">
            <v>0</v>
          </cell>
          <cell r="G1418">
            <v>0</v>
          </cell>
          <cell r="H1418">
            <v>0</v>
          </cell>
        </row>
        <row r="1419">
          <cell r="A1419">
            <v>61101502</v>
          </cell>
          <cell r="B1419" t="str">
            <v>PRINTING CENTER EXPENSES</v>
          </cell>
          <cell r="C1419" t="str">
            <v>ค่าแบบพิมพ์</v>
          </cell>
          <cell r="D1419">
            <v>489363.53</v>
          </cell>
          <cell r="E1419">
            <v>0</v>
          </cell>
          <cell r="F1419">
            <v>422885.9</v>
          </cell>
          <cell r="G1419">
            <v>422885.9</v>
          </cell>
          <cell r="H1419">
            <v>422885.9</v>
          </cell>
        </row>
        <row r="1420">
          <cell r="A1420">
            <v>61101504</v>
          </cell>
          <cell r="B1420" t="str">
            <v>SUPPLIES USED CENTER EXPENSES</v>
          </cell>
          <cell r="C1420" t="str">
            <v>ค่าวัสดุสิ้นเปลือง</v>
          </cell>
          <cell r="D1420">
            <v>166984.76</v>
          </cell>
          <cell r="E1420">
            <v>787.66</v>
          </cell>
          <cell r="F1420">
            <v>90653.9</v>
          </cell>
          <cell r="G1420">
            <v>90653.9</v>
          </cell>
          <cell r="H1420">
            <v>90653.9</v>
          </cell>
        </row>
        <row r="1421">
          <cell r="A1421">
            <v>61101599</v>
          </cell>
          <cell r="B1421" t="str">
            <v>OTHERS-OFFICE EXP.CENTER EXPENSES</v>
          </cell>
          <cell r="C1421" t="str">
            <v>ค่าใช้จ่ายสำนักงาน-อื่นๆ</v>
          </cell>
          <cell r="D1421">
            <v>30.84</v>
          </cell>
          <cell r="E1421">
            <v>0</v>
          </cell>
          <cell r="F1421">
            <v>610</v>
          </cell>
          <cell r="G1421">
            <v>610</v>
          </cell>
          <cell r="H1421">
            <v>610</v>
          </cell>
        </row>
        <row r="1422">
          <cell r="A1422">
            <v>61101601</v>
          </cell>
          <cell r="B1422" t="str">
            <v>DIRECTORS CENTER EXPENSES</v>
          </cell>
          <cell r="C1422" t="str">
            <v>ค่ารับรอง-ผู้บริหาร</v>
          </cell>
          <cell r="D1422">
            <v>1463948.91</v>
          </cell>
          <cell r="E1422">
            <v>22496.23</v>
          </cell>
          <cell r="F1422">
            <v>84338.84</v>
          </cell>
          <cell r="G1422">
            <v>631688.94999999995</v>
          </cell>
          <cell r="H1422">
            <v>720986.08</v>
          </cell>
        </row>
        <row r="1423">
          <cell r="A1423">
            <v>61101602</v>
          </cell>
          <cell r="B1423" t="str">
            <v>ENTERTAIN STAFF CENTER EXPENSES</v>
          </cell>
          <cell r="C1423" t="str">
            <v>ค่ารับรอง-พนักงาน</v>
          </cell>
          <cell r="D1423">
            <v>0</v>
          </cell>
          <cell r="E1423">
            <v>0</v>
          </cell>
          <cell r="F1423">
            <v>0</v>
          </cell>
          <cell r="G1423">
            <v>0</v>
          </cell>
          <cell r="H1423">
            <v>0</v>
          </cell>
        </row>
        <row r="1424">
          <cell r="A1424">
            <v>61101702</v>
          </cell>
          <cell r="B1424" t="str">
            <v>LOCAL CENTER EXPENSES</v>
          </cell>
          <cell r="C1424" t="str">
            <v>ค่าใช้จ่ายในการเดินทาง-ในประเทศ</v>
          </cell>
          <cell r="D1424">
            <v>0</v>
          </cell>
          <cell r="E1424">
            <v>0</v>
          </cell>
          <cell r="F1424">
            <v>460</v>
          </cell>
          <cell r="G1424">
            <v>460</v>
          </cell>
          <cell r="H1424">
            <v>460</v>
          </cell>
        </row>
        <row r="1425">
          <cell r="A1425">
            <v>61101703</v>
          </cell>
          <cell r="B1425" t="str">
            <v>FUEL CENTER EXPENSES</v>
          </cell>
          <cell r="C1425" t="str">
            <v>ค่าใช้จ่ายในการเดินทาง-ค่านำ้มัน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</row>
        <row r="1426">
          <cell r="A1426">
            <v>61101704</v>
          </cell>
          <cell r="B1426" t="str">
            <v>DRIVER'S EXPENSES CENTER EXPENSES</v>
          </cell>
          <cell r="C1426" t="str">
            <v>ค่าใช้จ่ายในการเดินทาง-คนขับรถยนต์ (ชั่วคราว)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</row>
        <row r="1427">
          <cell r="A1427">
            <v>61101799</v>
          </cell>
          <cell r="B1427" t="str">
            <v>OTHER TRAVELLING EXP.CENTER EXPENSES</v>
          </cell>
          <cell r="C1427" t="str">
            <v>ค่าใช้จ่ายในการเดินทาง-อื่นๆ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</row>
        <row r="1428">
          <cell r="A1428">
            <v>61101801</v>
          </cell>
          <cell r="B1428" t="str">
            <v>TELEX CENTER EXPENSES</v>
          </cell>
          <cell r="C1428" t="str">
            <v>เทเล็กซ์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</row>
        <row r="1429">
          <cell r="A1429">
            <v>61101802</v>
          </cell>
          <cell r="B1429" t="str">
            <v>COST TELEPHONE FOR CUSTOMER</v>
          </cell>
          <cell r="C1429" t="str">
            <v>ต้นทุนโทรศัพท์</v>
          </cell>
          <cell r="D1429">
            <v>13168543.800000001</v>
          </cell>
          <cell r="E1429">
            <v>3146317.14</v>
          </cell>
          <cell r="F1429">
            <v>6277751.79</v>
          </cell>
          <cell r="G1429">
            <v>9233963.5500000007</v>
          </cell>
          <cell r="H1429">
            <v>12315808.939999999</v>
          </cell>
        </row>
        <row r="1430">
          <cell r="A1430">
            <v>61101803</v>
          </cell>
          <cell r="B1430" t="str">
            <v>COST TELEPHONE FOR CUSTOMER</v>
          </cell>
          <cell r="C1430" t="str">
            <v>ต้นทุนโทรศัพท์</v>
          </cell>
        </row>
        <row r="1431">
          <cell r="A1431">
            <v>61101804</v>
          </cell>
          <cell r="B1431" t="str">
            <v>COST TELEPHONE FOR CUSTOMER</v>
          </cell>
          <cell r="C1431" t="str">
            <v>ต้นทุนโทรศัพท์</v>
          </cell>
        </row>
        <row r="1432">
          <cell r="A1432">
            <v>61101805</v>
          </cell>
          <cell r="B1432" t="str">
            <v>POSTAGES CENTER EXPENSES</v>
          </cell>
          <cell r="C1432" t="str">
            <v>แสตมป์</v>
          </cell>
          <cell r="D1432">
            <v>24800</v>
          </cell>
          <cell r="E1432">
            <v>8500</v>
          </cell>
          <cell r="F1432">
            <v>16242</v>
          </cell>
          <cell r="G1432">
            <v>35145.22</v>
          </cell>
          <cell r="H1432">
            <v>35317.4</v>
          </cell>
        </row>
        <row r="1433">
          <cell r="A1433">
            <v>61101806</v>
          </cell>
          <cell r="B1433" t="str">
            <v>POSTAGES CENTER EXPENSES</v>
          </cell>
          <cell r="C1433" t="str">
            <v>แสตมป์</v>
          </cell>
        </row>
        <row r="1434">
          <cell r="A1434">
            <v>61101807</v>
          </cell>
          <cell r="B1434" t="str">
            <v>WALKI-TALKIES CENTER EXPENSES</v>
          </cell>
          <cell r="C1434" t="str">
            <v>วิทยุมือถือ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</row>
        <row r="1435">
          <cell r="A1435">
            <v>61101809</v>
          </cell>
          <cell r="B1435" t="str">
            <v>PACK-LINK</v>
          </cell>
          <cell r="C1435" t="str">
            <v>ค่าบริการ PACK-LINK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</row>
        <row r="1436">
          <cell r="A1436">
            <v>61101899</v>
          </cell>
          <cell r="B1436" t="str">
            <v>OTHER-COMMUNICATION CENTER EXPENSES</v>
          </cell>
          <cell r="C1436" t="str">
            <v>ค่าใช้จ่ายในการติดต่อสื่อสาร-อื่นๆ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</row>
        <row r="1437">
          <cell r="A1437">
            <v>61101901</v>
          </cell>
          <cell r="B1437" t="str">
            <v>OTHER-COMMUNICATION CENTER EXPENSES</v>
          </cell>
          <cell r="C1437" t="str">
            <v>ค่าใช้จ่ายในการติดต่อสื่อสาร-อื่นๆ</v>
          </cell>
        </row>
        <row r="1438">
          <cell r="A1438">
            <v>61101902</v>
          </cell>
          <cell r="B1438" t="str">
            <v>TRAINING CENTER EXPENSES</v>
          </cell>
          <cell r="C1438" t="str">
            <v>ค่าฝึกอบรมพนักงาน-ในประเทศ</v>
          </cell>
          <cell r="D1438">
            <v>27000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</row>
        <row r="1439">
          <cell r="A1439">
            <v>61101999</v>
          </cell>
          <cell r="B1439" t="str">
            <v>TRAINING CENTER EXPENSES</v>
          </cell>
          <cell r="C1439" t="str">
            <v>ค่าฝึกอบรมพนักงาน-ในประเทศ</v>
          </cell>
        </row>
        <row r="1440">
          <cell r="A1440">
            <v>61102001</v>
          </cell>
          <cell r="B1440" t="str">
            <v>CAR-LICENCE FEE CENTER EXPENSES</v>
          </cell>
          <cell r="C1440" t="str">
            <v>ค่าธรรมเนียมรถยนต์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</row>
        <row r="1441">
          <cell r="A1441">
            <v>61102002</v>
          </cell>
          <cell r="B1441" t="str">
            <v>ค่าตอบแทนการค้ำประกันหนี้ตามสัญญา</v>
          </cell>
          <cell r="C1441" t="str">
            <v>ค่าตอบแทนการค้ำประกันหนี้ตามสัญญา</v>
          </cell>
          <cell r="H1441">
            <v>214657.54</v>
          </cell>
        </row>
        <row r="1442">
          <cell r="A1442">
            <v>61102099</v>
          </cell>
          <cell r="B1442" t="str">
            <v>OTHER-LICENCE FEE CENTER EXPENSES</v>
          </cell>
          <cell r="C1442" t="str">
            <v>ค่าธรรมเนียมอื่นๆ</v>
          </cell>
          <cell r="D1442">
            <v>3825764.57</v>
          </cell>
          <cell r="E1442">
            <v>866528.7</v>
          </cell>
          <cell r="F1442">
            <v>1739295.81</v>
          </cell>
          <cell r="G1442">
            <v>3231897.68</v>
          </cell>
          <cell r="H1442">
            <v>4187941.94</v>
          </cell>
        </row>
        <row r="1443">
          <cell r="A1443">
            <v>61102101</v>
          </cell>
          <cell r="B1443" t="str">
            <v>BUSINESS TAX (CENTER) CENTER EXPENSES</v>
          </cell>
          <cell r="C1443" t="str">
            <v>ภาษีการค้า-ส่วนกลาง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</row>
        <row r="1444">
          <cell r="A1444">
            <v>61102102</v>
          </cell>
          <cell r="B1444" t="str">
            <v>BUSINESS TAX (SRIRACHA) CENTER EXPENSES</v>
          </cell>
          <cell r="C1444" t="str">
            <v>ภาษีการค้า-ศรีราชา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</row>
        <row r="1445">
          <cell r="A1445">
            <v>61102103</v>
          </cell>
          <cell r="B1445" t="str">
            <v>LAND TAX/PROPERTY TAX CENTER EXPENSES</v>
          </cell>
          <cell r="C1445" t="str">
            <v>ภาษีโรงเรือน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</row>
        <row r="1446">
          <cell r="A1446">
            <v>61102104</v>
          </cell>
          <cell r="B1446" t="str">
            <v>SIGN-BOARD TAX CENTER EXPENSES</v>
          </cell>
          <cell r="C1446" t="str">
            <v>ภาษีป้าย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</row>
        <row r="1447">
          <cell r="A1447">
            <v>61102105</v>
          </cell>
          <cell r="B1447" t="str">
            <v>CORPORATION TAX</v>
          </cell>
          <cell r="C1447" t="str">
            <v>ภาษีเงินได้นิติบุคคล</v>
          </cell>
          <cell r="D1447">
            <v>404508573.99000001</v>
          </cell>
          <cell r="E1447">
            <v>106785061.13</v>
          </cell>
          <cell r="F1447">
            <v>204721302.22999999</v>
          </cell>
          <cell r="G1447">
            <v>302823715.10000002</v>
          </cell>
          <cell r="H1447">
            <v>378214830.76999998</v>
          </cell>
        </row>
        <row r="1448">
          <cell r="A1448">
            <v>61102106</v>
          </cell>
          <cell r="B1448" t="str">
            <v>LAND TAX</v>
          </cell>
          <cell r="C1448" t="str">
            <v>ภาษีบำรุงท้องที่</v>
          </cell>
          <cell r="D1448">
            <v>1608</v>
          </cell>
          <cell r="E1448">
            <v>0</v>
          </cell>
          <cell r="F1448">
            <v>0</v>
          </cell>
          <cell r="G1448">
            <v>0</v>
          </cell>
          <cell r="H1448">
            <v>1608</v>
          </cell>
        </row>
        <row r="1449">
          <cell r="A1449">
            <v>61102107</v>
          </cell>
          <cell r="B1449" t="str">
            <v>SPECIAL BUSINESS TAX</v>
          </cell>
          <cell r="C1449" t="str">
            <v>ภาษีธุรกิจเฉพาะ</v>
          </cell>
          <cell r="D1449">
            <v>1160786.04</v>
          </cell>
          <cell r="E1449">
            <v>146285.84</v>
          </cell>
          <cell r="F1449">
            <v>159501.19</v>
          </cell>
          <cell r="G1449">
            <v>264374</v>
          </cell>
          <cell r="H1449">
            <v>276203.12</v>
          </cell>
        </row>
        <row r="1450">
          <cell r="A1450">
            <v>61102108</v>
          </cell>
          <cell r="B1450" t="str">
            <v>PENALTY EXPENSES</v>
          </cell>
          <cell r="C1450" t="str">
            <v>ค่าเบี้ยปรับ เงินเพิ่ม</v>
          </cell>
          <cell r="D1450">
            <v>825.23</v>
          </cell>
          <cell r="E1450">
            <v>0</v>
          </cell>
          <cell r="F1450">
            <v>0</v>
          </cell>
          <cell r="G1450">
            <v>1232.04</v>
          </cell>
          <cell r="H1450">
            <v>1232.04</v>
          </cell>
        </row>
        <row r="1451">
          <cell r="A1451">
            <v>61102201</v>
          </cell>
          <cell r="B1451" t="str">
            <v>DEPRECIATION-CONSTRUCTION CENTER EXPENSES</v>
          </cell>
          <cell r="C1451" t="str">
            <v>ค่าเสื่อมราคา-อาคาร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</row>
        <row r="1452">
          <cell r="A1452">
            <v>61102202</v>
          </cell>
          <cell r="B1452" t="str">
            <v>DEPRECIATION-MACHANICAL CENTER EXPENSES</v>
          </cell>
          <cell r="C1452" t="str">
            <v>ค่าเสื่อมราคา-เครื่องมือ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</row>
        <row r="1453">
          <cell r="A1453">
            <v>61102203</v>
          </cell>
          <cell r="B1453" t="str">
            <v>DEPRECIATION-FINISHING CENTER EXPENSES</v>
          </cell>
          <cell r="C1453" t="str">
            <v>ค่าเสื่อมราคา-ส่วนประกอบอาคาร</v>
          </cell>
          <cell r="D1453">
            <v>10667881.890000001</v>
          </cell>
          <cell r="E1453">
            <v>2712708.18</v>
          </cell>
          <cell r="F1453">
            <v>5445738.3099999996</v>
          </cell>
          <cell r="G1453">
            <v>8246799</v>
          </cell>
          <cell r="H1453">
            <v>10948068.48</v>
          </cell>
        </row>
        <row r="1454">
          <cell r="A1454">
            <v>61102204</v>
          </cell>
          <cell r="B1454" t="str">
            <v>DEPRECIATION-OFFICE EQUIPMENT CEBTER EXPENSES</v>
          </cell>
          <cell r="C1454" t="str">
            <v>ค่าเสื่อมราคา-อุปกรณ์สำนักงาน</v>
          </cell>
          <cell r="D1454">
            <v>10444175.33</v>
          </cell>
          <cell r="E1454">
            <v>2717822.22</v>
          </cell>
          <cell r="F1454">
            <v>5595029.0700000003</v>
          </cell>
          <cell r="G1454">
            <v>8397985.5700000003</v>
          </cell>
          <cell r="H1454">
            <v>11218574.02</v>
          </cell>
        </row>
        <row r="1455">
          <cell r="A1455">
            <v>61102205</v>
          </cell>
          <cell r="B1455" t="str">
            <v>DEPRECIATION-FURNITURE&amp;FIXTURE CENTER EXPENSES</v>
          </cell>
          <cell r="C1455" t="str">
            <v>ค่าเสื่อมราคา-เครื่องตกแต่งสำนักงาน</v>
          </cell>
          <cell r="D1455">
            <v>1022193.41</v>
          </cell>
          <cell r="E1455">
            <v>246576.63</v>
          </cell>
          <cell r="F1455">
            <v>500296.87</v>
          </cell>
          <cell r="G1455">
            <v>763964.49</v>
          </cell>
          <cell r="H1455">
            <v>1033996.54</v>
          </cell>
        </row>
        <row r="1456">
          <cell r="A1456">
            <v>61102206</v>
          </cell>
          <cell r="B1456" t="str">
            <v>DEPRECIATION-VEHICLES CENTER EXPENSES</v>
          </cell>
          <cell r="C1456" t="str">
            <v>ค่าเสื่อมราคา-รถยนต์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</row>
        <row r="1457">
          <cell r="A1457">
            <v>61102207</v>
          </cell>
          <cell r="B1457" t="str">
            <v>DEPRECIATION-BOAT CENTER EXPENSES</v>
          </cell>
          <cell r="C1457" t="str">
            <v>ค่าเสื่อมราคา-เรือ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</row>
        <row r="1458">
          <cell r="A1458">
            <v>61102208</v>
          </cell>
          <cell r="B1458" t="str">
            <v>DEPRECIATION-ROAD CENTER EXPENSES</v>
          </cell>
          <cell r="C1458" t="str">
            <v>ค่าเสื่อมราคา-ถนน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</row>
        <row r="1459">
          <cell r="A1459">
            <v>61102209</v>
          </cell>
          <cell r="B1459" t="str">
            <v>DEPRECIATION-OTHER FIXED ASSET CENTER EXPENSES</v>
          </cell>
          <cell r="C1459" t="str">
            <v>ค่าเสื่อมราคา-ทรัพย์สินถาวรอื่นๆ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</row>
        <row r="1460">
          <cell r="A1460">
            <v>61102210</v>
          </cell>
          <cell r="B1460" t="str">
            <v>DEPRE - PINGPHA IMPROVEMENT BUILDINGS</v>
          </cell>
          <cell r="C1460" t="str">
            <v>ค่าเสื่อมราคา - อาคารชุดผิงผา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</row>
        <row r="1461">
          <cell r="A1461">
            <v>61102211</v>
          </cell>
          <cell r="B1461" t="str">
            <v>DEPRECIATION VEHICLE FROM FINANCIAL LEASE</v>
          </cell>
          <cell r="C1461" t="str">
            <v>ค่าเสื่อมราคา ยานพาหนะตามสัญญาเช่าการเงิน</v>
          </cell>
          <cell r="D1461">
            <v>3601083.42</v>
          </cell>
          <cell r="E1461">
            <v>942292.23</v>
          </cell>
          <cell r="F1461">
            <v>1884584.46</v>
          </cell>
          <cell r="G1461">
            <v>2826876.69</v>
          </cell>
          <cell r="H1461">
            <v>3769168.92</v>
          </cell>
        </row>
        <row r="1462">
          <cell r="A1462">
            <v>61102299</v>
          </cell>
          <cell r="B1462" t="str">
            <v>OTHER CENTER EXPENSES</v>
          </cell>
          <cell r="C1462" t="str">
            <v>ค่าเสื่อมราคา-อื่นๆ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</row>
        <row r="1463">
          <cell r="A1463">
            <v>61102302</v>
          </cell>
          <cell r="B1463" t="str">
            <v>LEASEHOLD CU-LAND CENTER EXPENSES</v>
          </cell>
          <cell r="C1463" t="str">
            <v>ค่าสิทธิการเช่า-ท่ีดินจุฬา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</row>
        <row r="1464">
          <cell r="A1464">
            <v>61102303</v>
          </cell>
          <cell r="B1464" t="str">
            <v>LEASEHOLD CU-TRANSFORMER CENTER EXPENSES</v>
          </cell>
          <cell r="C1464" t="str">
            <v>ค่าสิทธิการเช่า-หม้อแปลงไฟฟ้าจุฬา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</row>
        <row r="1465">
          <cell r="A1465">
            <v>61102304</v>
          </cell>
          <cell r="B1465" t="str">
            <v>LEASEHOLD CU-ESCALATOR CENTER EXPENSES</v>
          </cell>
          <cell r="C1465" t="str">
            <v>ค่าสิทธิการเช่า-บันไดเลื่อนจุฬา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</row>
        <row r="1466">
          <cell r="A1466">
            <v>61102305</v>
          </cell>
          <cell r="B1466" t="str">
            <v>AMORT - INTANGIBLE ASSETS</v>
          </cell>
          <cell r="C1466" t="str">
            <v>ค่าเสื่อมราคา-ลิขสิทธิ์ซอพต์แวร์</v>
          </cell>
          <cell r="D1466">
            <v>1696584.92</v>
          </cell>
          <cell r="E1466">
            <v>459576.97</v>
          </cell>
          <cell r="F1466">
            <v>945501.67</v>
          </cell>
          <cell r="G1466">
            <v>1455248.04</v>
          </cell>
          <cell r="H1466">
            <v>1988165.78</v>
          </cell>
        </row>
        <row r="1467">
          <cell r="A1467">
            <v>61102306</v>
          </cell>
          <cell r="B1467" t="str">
            <v>AMORT-COPYRIGHT MUSIC</v>
          </cell>
          <cell r="C1467" t="str">
            <v>คชจ.ตัดจ่าย-ลิขสิทธิ์เพลง</v>
          </cell>
          <cell r="D1467">
            <v>25000.93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</row>
        <row r="1468">
          <cell r="A1468">
            <v>61102399</v>
          </cell>
          <cell r="B1468" t="str">
            <v>AMORTISATION GOODWILL</v>
          </cell>
          <cell r="C1468" t="str">
            <v>ค่าความนิยมตัดจ่าย</v>
          </cell>
          <cell r="D1468">
            <v>14788565.24</v>
          </cell>
          <cell r="E1468">
            <v>3655422.36</v>
          </cell>
          <cell r="F1468">
            <v>7310844.7199999997</v>
          </cell>
          <cell r="G1468">
            <v>10980229.619999999</v>
          </cell>
          <cell r="H1468">
            <v>14635651.98</v>
          </cell>
        </row>
        <row r="1469">
          <cell r="A1469">
            <v>61102401</v>
          </cell>
          <cell r="B1469" t="str">
            <v>DECORATE CENTER EXPENSES</v>
          </cell>
          <cell r="C1469" t="str">
            <v>ค่าวัสดุตกแต่ง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</row>
        <row r="1470">
          <cell r="A1470">
            <v>61102402</v>
          </cell>
          <cell r="B1470" t="str">
            <v>SUPPLY USE CENTER EXPENSES</v>
          </cell>
          <cell r="C1470" t="str">
            <v>ค่าวัสดุสำนักงาน</v>
          </cell>
          <cell r="D1470">
            <v>0</v>
          </cell>
          <cell r="E1470">
            <v>0</v>
          </cell>
          <cell r="F1470">
            <v>0</v>
          </cell>
          <cell r="G1470">
            <v>0</v>
          </cell>
          <cell r="H1470">
            <v>0</v>
          </cell>
        </row>
        <row r="1471">
          <cell r="A1471">
            <v>61102499</v>
          </cell>
          <cell r="B1471" t="str">
            <v>SUPPLY USE CENTER EXPENSES</v>
          </cell>
          <cell r="C1471" t="str">
            <v>ค่าวัสดุสำนักงาน</v>
          </cell>
        </row>
        <row r="1472">
          <cell r="A1472">
            <v>61102502</v>
          </cell>
          <cell r="B1472" t="str">
            <v>COST OF CONDOMINIUM P.M.Y.</v>
          </cell>
          <cell r="C1472" t="str">
            <v>ค่าใช้จ่ายคอนโดมิเนียม P.M.Y.</v>
          </cell>
          <cell r="D1472">
            <v>0</v>
          </cell>
          <cell r="E1472">
            <v>0</v>
          </cell>
          <cell r="F1472">
            <v>0</v>
          </cell>
          <cell r="G1472">
            <v>0</v>
          </cell>
          <cell r="H1472">
            <v>0</v>
          </cell>
        </row>
        <row r="1473">
          <cell r="A1473">
            <v>61102503</v>
          </cell>
          <cell r="B1473" t="str">
            <v>COST OF BANGKAPI HOUSE</v>
          </cell>
          <cell r="C1473" t="str">
            <v>ค่าใช้จ่ายบ้านที่บางกะปิ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</row>
        <row r="1474">
          <cell r="A1474">
            <v>61108001</v>
          </cell>
          <cell r="B1474" t="str">
            <v>INTEREST EXPENSES - SOMCHABA</v>
          </cell>
          <cell r="C1474" t="str">
            <v>ดอกเบี้ยจ่าย - บริษัท โสมชบา จำกัด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</row>
        <row r="1475">
          <cell r="A1475">
            <v>61108002</v>
          </cell>
          <cell r="B1475" t="str">
            <v>INTEREST EXPENSES - SAIM COMMERCIAL BANK</v>
          </cell>
          <cell r="C1475" t="str">
            <v>ดอกเบี้ยจ่าย - ธนาคารไทยพาณิชย์(มหาชน) จำกัด</v>
          </cell>
          <cell r="D1475">
            <v>4358940.0999999996</v>
          </cell>
          <cell r="E1475">
            <v>900554.43</v>
          </cell>
          <cell r="F1475">
            <v>1392083.99</v>
          </cell>
          <cell r="G1475">
            <v>2897373.02</v>
          </cell>
          <cell r="H1475">
            <v>3075157.64</v>
          </cell>
        </row>
        <row r="1476">
          <cell r="A1476">
            <v>61108003</v>
          </cell>
          <cell r="B1476" t="str">
            <v>INTEREST EXPENSES - AKACHART</v>
          </cell>
          <cell r="C1476" t="str">
            <v>ดอกเบี้ยจ่าย - บริษัทเงินทุนหลักทรัพย์ เอกชาติ จำกัด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</row>
        <row r="1477">
          <cell r="A1477">
            <v>61108004</v>
          </cell>
          <cell r="B1477" t="str">
            <v>INTEREST EXPENSES - PATUM RICE MILL</v>
          </cell>
          <cell r="C1477" t="str">
            <v>ดอกเบี้ยจ่าย - บริษัท ปทุมไรซมิลล์ แอนด์ แกรนารี จำกัด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</row>
        <row r="1478">
          <cell r="A1478">
            <v>61108005</v>
          </cell>
          <cell r="B1478" t="str">
            <v>INTEREST EXPENSES - NATIONAL FINANCE PUBLIC</v>
          </cell>
          <cell r="C1478" t="str">
            <v>ดอกเบี้ยจ่าย - บริษัทเงินทุน ธนชาติ จำกัด(มหาชน)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</row>
        <row r="1479">
          <cell r="A1479">
            <v>61108006</v>
          </cell>
          <cell r="B1479" t="str">
            <v>INTEREST EXPENSES - THAI MILITARY BANK</v>
          </cell>
          <cell r="C1479" t="str">
            <v>ดอกเบี้ยจ่าย - ธนาคารทหารไทย จำกัด</v>
          </cell>
          <cell r="D1479">
            <v>53.17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</row>
        <row r="1480">
          <cell r="A1480">
            <v>61108007</v>
          </cell>
          <cell r="B1480" t="str">
            <v>INTEREST EXPENSES - PLAN PROPERTY</v>
          </cell>
          <cell r="C1480" t="str">
            <v>ดอกเบี้ยจ่าย - บริษัท แปลน พร็อพเพอร์ตี้ส์ จำกัด</v>
          </cell>
          <cell r="D1480">
            <v>7588330.0499999998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</row>
        <row r="1481">
          <cell r="A1481">
            <v>61108008</v>
          </cell>
          <cell r="B1481" t="str">
            <v>INTEREST EXPENSES - TISCO</v>
          </cell>
          <cell r="C1481" t="str">
            <v>ดอกเบี้ยจ่าย - บริษัท เงินทุน ทิสโก้ จำกัด (มหาชน)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11027.4</v>
          </cell>
        </row>
        <row r="1482">
          <cell r="A1482">
            <v>61108009</v>
          </cell>
          <cell r="B1482" t="str">
            <v>INTEREST EXPENSES - MBK BUSINESS</v>
          </cell>
          <cell r="C1482" t="str">
            <v>ดอกเบี้ยจ่าย - บริษัท เอ็ม บี เค การธุรกิจ จำกัด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</row>
        <row r="1483">
          <cell r="A1483">
            <v>61108010</v>
          </cell>
          <cell r="B1483" t="str">
            <v>INTEREST EXPENSES - PRON PROMMIN</v>
          </cell>
          <cell r="C1483" t="str">
            <v>ดอกเบี้ยจ่าย - บริษัท พรพรหมินทร์ จำกัด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</row>
        <row r="1484">
          <cell r="A1484">
            <v>61108011</v>
          </cell>
          <cell r="B1484" t="str">
            <v>INTEREST EXPENSES - CATHAY TRUST</v>
          </cell>
          <cell r="C1484" t="str">
            <v>ดอกเบี้ยจ่าย - บริษัทเงินทุนหลักทรัพย์ คาเธ่ย์ ทรัสต์ จำกัด</v>
          </cell>
          <cell r="D1484">
            <v>0</v>
          </cell>
          <cell r="E1484">
            <v>0</v>
          </cell>
          <cell r="F1484">
            <v>0</v>
          </cell>
          <cell r="G1484">
            <v>0</v>
          </cell>
          <cell r="H1484">
            <v>0</v>
          </cell>
        </row>
        <row r="1485">
          <cell r="A1485">
            <v>61108012</v>
          </cell>
          <cell r="B1485" t="str">
            <v>INTEREST EXPENSES - SIN ASIA</v>
          </cell>
          <cell r="C1485" t="str">
            <v>ดอกเบี้ยจ่าย - บริษัทเงินทุนหลักทรัพย์ สินเอเซีย จำกัด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</row>
        <row r="1486">
          <cell r="A1486">
            <v>61108013</v>
          </cell>
          <cell r="B1486" t="str">
            <v>INTEREST EXPENSES - WALLSTREE</v>
          </cell>
          <cell r="C1486" t="str">
            <v>ดอกเบี้ยจ่าย - บริษัทเงินทุนหลักทรัพย์ วอลล์สตรีท จำกัด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</row>
        <row r="1487">
          <cell r="A1487">
            <v>61108014</v>
          </cell>
          <cell r="B1487" t="str">
            <v>INTEREST EXPENSES - SRIRACHA SILO</v>
          </cell>
          <cell r="C1487" t="str">
            <v>ดอกเบี้ยจ่าย - บริษัท ศรีราชาไซโล จำกัด</v>
          </cell>
          <cell r="D1487">
            <v>0</v>
          </cell>
          <cell r="E1487">
            <v>0</v>
          </cell>
          <cell r="F1487">
            <v>0</v>
          </cell>
          <cell r="G1487">
            <v>0</v>
          </cell>
          <cell r="H1487">
            <v>0</v>
          </cell>
        </row>
        <row r="1488">
          <cell r="A1488">
            <v>61108015</v>
          </cell>
          <cell r="B1488" t="str">
            <v>INTEREST EXPENSES - RUAMSERMKIT</v>
          </cell>
          <cell r="C1488" t="str">
            <v>ดอกเบี้ยจ่าย - บริษัทเงินทุนหลักทรัพย์ ร่วมเสริมกิจ จำกัด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</row>
        <row r="1489">
          <cell r="A1489">
            <v>61108016</v>
          </cell>
          <cell r="B1489" t="str">
            <v>INTEREST EXPENSES - NAWA THANAKIT</v>
          </cell>
          <cell r="C1489" t="str">
            <v>ดอกเบี้ยจ่าย-บริษัทเงินทุนหลักทรัพย์ นวธนิกจ จำกัด(มหาชน)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</row>
        <row r="1490">
          <cell r="A1490">
            <v>61108017</v>
          </cell>
          <cell r="B1490" t="str">
            <v>INTEREST EXPENSES - BANGKOK BANK</v>
          </cell>
          <cell r="C1490" t="str">
            <v>ดอกเบี้ยจ่าย - ธ.กรุงเทพ สาขาสุรวงศ์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</row>
        <row r="1491">
          <cell r="A1491">
            <v>61108018</v>
          </cell>
          <cell r="B1491" t="str">
            <v>INTEREST EXP.-MBK HOTELS &amp; RESORTS</v>
          </cell>
          <cell r="C1491" t="str">
            <v>ดอกเบี้ยจ่าย - บจ.เอ็มบีเค โฮลเต็ล&amp;รีสอร์ท</v>
          </cell>
          <cell r="D1491">
            <v>1115720.57</v>
          </cell>
          <cell r="E1491">
            <v>765690.62</v>
          </cell>
          <cell r="F1491">
            <v>969641.3</v>
          </cell>
          <cell r="G1491">
            <v>969641.3</v>
          </cell>
          <cell r="H1491">
            <v>969641.3</v>
          </cell>
        </row>
        <row r="1492">
          <cell r="A1492">
            <v>61108019</v>
          </cell>
          <cell r="B1492" t="str">
            <v>INTEREST EXP. - THE OLYMPIC CLUB CO.LTD.</v>
          </cell>
          <cell r="C1492" t="str">
            <v>ดอกเบี้ยจ่าย - บ. ดิ โอลิมปิค คลับ จก.</v>
          </cell>
          <cell r="D1492">
            <v>3270391.09</v>
          </cell>
          <cell r="E1492">
            <v>804718.15</v>
          </cell>
          <cell r="F1492">
            <v>1596432.53</v>
          </cell>
          <cell r="G1492">
            <v>2340751.0099999998</v>
          </cell>
          <cell r="H1492">
            <v>3108677.04</v>
          </cell>
        </row>
        <row r="1493">
          <cell r="A1493">
            <v>61108020</v>
          </cell>
          <cell r="B1493" t="str">
            <v>INTEREST EXPENSES-MBK-CAPITAL</v>
          </cell>
          <cell r="C1493" t="str">
            <v>ดอกเบี้ยจ่าย-บ.เอ็ม บี เค แคปปิตอล จก.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</row>
        <row r="1494">
          <cell r="A1494">
            <v>61108021</v>
          </cell>
          <cell r="B1494" t="str">
            <v>INTEREST EXPENSES - KASIKORNBANK PLC.</v>
          </cell>
          <cell r="C1494" t="str">
            <v>ดอกเบี้ยจ่าย - ธนาคารกสิกรไทย</v>
          </cell>
          <cell r="D1494">
            <v>18361498.68</v>
          </cell>
          <cell r="E1494">
            <v>845905.08</v>
          </cell>
          <cell r="F1494">
            <v>1078540.69</v>
          </cell>
          <cell r="G1494">
            <v>3972464.42</v>
          </cell>
          <cell r="H1494">
            <v>6276124.4400000004</v>
          </cell>
        </row>
        <row r="1495">
          <cell r="A1495">
            <v>61108022</v>
          </cell>
          <cell r="B1495" t="str">
            <v>INTEREST THE BANK OF NOVA SCOTIA</v>
          </cell>
          <cell r="C1495" t="str">
            <v>ดอกเบี้ยจ่าย ธนาคารแห่งโนวาห์สโกเธีย แบงค์</v>
          </cell>
          <cell r="D1495">
            <v>144493.16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</row>
        <row r="1496">
          <cell r="A1496">
            <v>61108023</v>
          </cell>
          <cell r="B1496" t="str">
            <v>INTEREST EXP. - THE SIAM INDUSTRIAL CREDIT PLC</v>
          </cell>
          <cell r="C1496" t="str">
            <v>ดอกเบี้ยจ่าย บมจ.เงินทุนสินอุตสาหกรรม (SICCO)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</row>
        <row r="1497">
          <cell r="A1497">
            <v>61108024</v>
          </cell>
          <cell r="B1497" t="str">
            <v>INTEREST EXP.-SUPSINN THANEE</v>
          </cell>
          <cell r="C1497" t="str">
            <v>ดอกเบี้ยจ่าย-บจ.ทรัพย์สินธานี</v>
          </cell>
          <cell r="D1497">
            <v>25541130.809999999</v>
          </cell>
          <cell r="E1497">
            <v>6089579.3799999999</v>
          </cell>
          <cell r="F1497">
            <v>12112863.09</v>
          </cell>
          <cell r="G1497">
            <v>17987232.329999998</v>
          </cell>
          <cell r="H1497">
            <v>23969716.850000001</v>
          </cell>
        </row>
        <row r="1498">
          <cell r="A1498">
            <v>61108025</v>
          </cell>
          <cell r="B1498" t="str">
            <v>DBS THAI DANU BANK PUBLIC COMPANY LIMITED</v>
          </cell>
          <cell r="C1498" t="str">
            <v>ธนาคารดีบีเอส ไทยทนุ จำกัด (มหาชน)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</row>
        <row r="1499">
          <cell r="A1499">
            <v>61108026</v>
          </cell>
          <cell r="B1499" t="str">
            <v>INTEREST DEBENTURE MBK</v>
          </cell>
          <cell r="C1499" t="str">
            <v>ดอกเบี้ยหุ้นกู้ MBK</v>
          </cell>
          <cell r="D1499">
            <v>24452054.789999999</v>
          </cell>
          <cell r="E1499">
            <v>21935958.890000001</v>
          </cell>
          <cell r="F1499">
            <v>56814041.090000004</v>
          </cell>
          <cell r="G1499">
            <v>89489383.390000001</v>
          </cell>
          <cell r="H1499">
            <v>121651027.23</v>
          </cell>
        </row>
        <row r="1500">
          <cell r="A1500">
            <v>61108027</v>
          </cell>
          <cell r="B1500" t="str">
            <v>INTEREST EXP.- MBK ASSET</v>
          </cell>
          <cell r="C1500" t="str">
            <v>ดอกเบี้ยจ่าย - บจ.เอ็ม บี เค แอสเซ็ท</v>
          </cell>
          <cell r="D1500">
            <v>5554399.3200000003</v>
          </cell>
          <cell r="E1500">
            <v>1277861.02</v>
          </cell>
          <cell r="F1500">
            <v>2546351.5099999998</v>
          </cell>
          <cell r="G1500">
            <v>3799466.46</v>
          </cell>
          <cell r="H1500">
            <v>5070930.7300000004</v>
          </cell>
        </row>
        <row r="1501">
          <cell r="A1501">
            <v>61108028</v>
          </cell>
          <cell r="B1501" t="str">
            <v>INTEREST EXP.- MPM</v>
          </cell>
          <cell r="C1501" t="str">
            <v>ดอกเบี้ยจ่าย - บจ.เอ็ม บี เค พรีเมียมฟ</v>
          </cell>
          <cell r="D1501">
            <v>42360691.789999999</v>
          </cell>
          <cell r="E1501">
            <v>10244047.949999999</v>
          </cell>
          <cell r="F1501">
            <v>20311380.140000001</v>
          </cell>
          <cell r="G1501">
            <v>30018655.829999998</v>
          </cell>
          <cell r="H1501">
            <v>39935644.880000003</v>
          </cell>
        </row>
        <row r="1502">
          <cell r="A1502">
            <v>61108029</v>
          </cell>
          <cell r="B1502" t="str">
            <v>INTEREST EXPENSES FINANCING LEASE</v>
          </cell>
          <cell r="C1502" t="str">
            <v>ดอกเบี้ยจ่ายตามสัญญาเช่าการเงิน</v>
          </cell>
          <cell r="D1502">
            <v>1024286.28</v>
          </cell>
          <cell r="E1502">
            <v>223447.19</v>
          </cell>
          <cell r="F1502">
            <v>426017.05</v>
          </cell>
          <cell r="G1502">
            <v>607246.36</v>
          </cell>
          <cell r="H1502">
            <v>766661.52</v>
          </cell>
        </row>
        <row r="1503">
          <cell r="A1503">
            <v>61108030</v>
          </cell>
          <cell r="B1503" t="str">
            <v>INTEREST EXP. - BANKTHAI PLC</v>
          </cell>
          <cell r="C1503" t="str">
            <v>ดอกเบี้ยจ่าย - บมจ.ธนาคารไทยธนาคาร</v>
          </cell>
          <cell r="D1503">
            <v>1212757.53</v>
          </cell>
          <cell r="E1503">
            <v>29178.080000000002</v>
          </cell>
          <cell r="F1503">
            <v>255794.52</v>
          </cell>
          <cell r="G1503">
            <v>1101342.47</v>
          </cell>
          <cell r="H1503">
            <v>1176986.31</v>
          </cell>
        </row>
        <row r="1504">
          <cell r="A1504">
            <v>61108031</v>
          </cell>
          <cell r="B1504" t="str">
            <v>INTEREST EXP.-MBK RESORT</v>
          </cell>
          <cell r="C1504" t="str">
            <v>ดอกเบี้ยจ่าย-บจ.เอ็มบีเค รีสอร์ท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</row>
        <row r="1505">
          <cell r="A1505">
            <v>61108032</v>
          </cell>
          <cell r="B1505" t="str">
            <v>INTEREST EXP.- KGI (THAILAND)</v>
          </cell>
          <cell r="C1505" t="str">
            <v>ดอกเบี้ยค้างจ่าย-บมจ.หลักทรัพย์ เคจีไอ (ประเทศไทย)</v>
          </cell>
          <cell r="D1505">
            <v>1230442.57</v>
          </cell>
          <cell r="E1505">
            <v>287319.36</v>
          </cell>
          <cell r="F1505">
            <v>287319.36</v>
          </cell>
          <cell r="G1505">
            <v>1339122.99</v>
          </cell>
          <cell r="H1505">
            <v>7526921.0499999998</v>
          </cell>
        </row>
        <row r="1506">
          <cell r="A1506">
            <v>61108033</v>
          </cell>
          <cell r="B1506" t="str">
            <v>INTEREST EXP.- SEAMICO SECURITIES</v>
          </cell>
          <cell r="C1506" t="str">
            <v>ดอกเบี้ยค้างจ่าย-บริษัทหลักทรัพย์ ซีมีโก้ จก.(มหาชน)</v>
          </cell>
          <cell r="D1506">
            <v>7768057.6600000001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</row>
        <row r="1507">
          <cell r="A1507">
            <v>61108034</v>
          </cell>
          <cell r="B1507" t="str">
            <v>INTEREST EXP.- SCB ASSET MANAGEMENT</v>
          </cell>
          <cell r="C1507" t="str">
            <v>ดอกเบี้ยค้างจ่าย-กองทุนเปิดไทยพาณิชย์สะสมทรัพย์ตราสารหนี้</v>
          </cell>
          <cell r="D1507">
            <v>5827615.3600000003</v>
          </cell>
          <cell r="E1507">
            <v>0</v>
          </cell>
          <cell r="F1507">
            <v>0</v>
          </cell>
          <cell r="G1507">
            <v>0</v>
          </cell>
          <cell r="H1507">
            <v>0</v>
          </cell>
        </row>
        <row r="1508">
          <cell r="A1508">
            <v>61108035</v>
          </cell>
          <cell r="B1508" t="str">
            <v>INTEREST EXP.- KORAT THANI</v>
          </cell>
          <cell r="C1508" t="str">
            <v>ดอกเบี้ยค้างจ่าย-บจ.โคราชธานี</v>
          </cell>
          <cell r="D1508">
            <v>104268709.94</v>
          </cell>
          <cell r="E1508">
            <v>41534619.039999999</v>
          </cell>
          <cell r="F1508">
            <v>81678672.730000004</v>
          </cell>
          <cell r="G1508">
            <v>119341377.83</v>
          </cell>
          <cell r="H1508">
            <v>134128010.75</v>
          </cell>
        </row>
        <row r="1509">
          <cell r="A1509">
            <v>61108036</v>
          </cell>
          <cell r="B1509" t="str">
            <v>INTEREST EXP.- THANACHART BANK</v>
          </cell>
          <cell r="C1509" t="str">
            <v>ดอกเบี้ยจ่าย-ธนาคารธนชาต</v>
          </cell>
          <cell r="D1509">
            <v>22319.09</v>
          </cell>
          <cell r="E1509">
            <v>20787.38</v>
          </cell>
          <cell r="F1509">
            <v>23537.15</v>
          </cell>
          <cell r="G1509">
            <v>23537.15</v>
          </cell>
          <cell r="H1509">
            <v>36578.089999999997</v>
          </cell>
        </row>
        <row r="1510">
          <cell r="A1510">
            <v>61108037</v>
          </cell>
          <cell r="B1510" t="str">
            <v>INTEREST EXP.- THEPTAI BUSINESS CO.,LTD</v>
          </cell>
          <cell r="C1510" t="str">
            <v>ดอกเบี้ยจ่าย-บจ.เทพไทธุรกิจ</v>
          </cell>
          <cell r="D1510">
            <v>34065.07</v>
          </cell>
          <cell r="E1510">
            <v>22373.29</v>
          </cell>
          <cell r="F1510">
            <v>47515.76</v>
          </cell>
          <cell r="G1510">
            <v>78807.199999999997</v>
          </cell>
          <cell r="H1510">
            <v>116693.5</v>
          </cell>
        </row>
        <row r="1511">
          <cell r="A1511">
            <v>61108038</v>
          </cell>
          <cell r="B1511" t="str">
            <v>INTEREST EXP.- BT SECURITIES CO.,LTD</v>
          </cell>
          <cell r="C1511" t="str">
            <v>ดอกเบี้ยจ่าย-บริษัทหลักทรัพย์ บีที จำกัด</v>
          </cell>
          <cell r="D1511">
            <v>1849566.83</v>
          </cell>
          <cell r="E1511">
            <v>0</v>
          </cell>
          <cell r="F1511">
            <v>0</v>
          </cell>
          <cell r="G1511">
            <v>0</v>
          </cell>
          <cell r="H1511">
            <v>0</v>
          </cell>
        </row>
        <row r="1512">
          <cell r="A1512">
            <v>61108040</v>
          </cell>
          <cell r="B1512" t="str">
            <v>INTEREST EXPENSES-FAR EAST SECURITITS CO.LTD.</v>
          </cell>
          <cell r="C1512" t="str">
            <v>ดอกเบี้ยจ่าย-บริษัทหลักทรัพย์ ฟาร์อีสท์ จำกัด</v>
          </cell>
          <cell r="E1512">
            <v>919365.66</v>
          </cell>
          <cell r="F1512">
            <v>3325922.69</v>
          </cell>
          <cell r="G1512">
            <v>8274758.0899999999</v>
          </cell>
          <cell r="H1512">
            <v>11747281.76</v>
          </cell>
        </row>
        <row r="1513">
          <cell r="A1513">
            <v>61108041</v>
          </cell>
          <cell r="B1513" t="str">
            <v>INTEREST EXP.-THANACHART BANK PLC. PLC.</v>
          </cell>
          <cell r="C1513" t="str">
            <v>ดอกเบี้ยจ่าย-บมจ.ธนาคารธนชาต</v>
          </cell>
          <cell r="H1513">
            <v>386410.96</v>
          </cell>
        </row>
        <row r="1514">
          <cell r="A1514">
            <v>61108042</v>
          </cell>
          <cell r="B1514" t="str">
            <v>INTEREST EXPENSES-MBK ARKHET</v>
          </cell>
          <cell r="C1514" t="str">
            <v>ดอกเบี้ยจ่าย-บริษัท เอ็ม บี เค อาเขต จำกัด</v>
          </cell>
          <cell r="H1514">
            <v>9912.32</v>
          </cell>
        </row>
        <row r="1515">
          <cell r="A1515">
            <v>61108043</v>
          </cell>
          <cell r="B1515" t="str">
            <v>INTEREST EXPENSES-MBK SQUARE</v>
          </cell>
          <cell r="C1515" t="str">
            <v>ดอกเบี้ยจ่าย-บริษัท เอ็ม บี เค สแควร์ จำกัด</v>
          </cell>
          <cell r="H1515">
            <v>9912.32</v>
          </cell>
        </row>
        <row r="1516">
          <cell r="A1516">
            <v>61108044</v>
          </cell>
          <cell r="B1516" t="str">
            <v>INTEREST EXPENSES-MBK CENTER</v>
          </cell>
          <cell r="C1516" t="str">
            <v>ดอกเบี้ยจ่าย-บริษัท เอ็ม บี เค เซ็นเตอร์ จำกัด</v>
          </cell>
        </row>
        <row r="1517">
          <cell r="A1517">
            <v>61108099</v>
          </cell>
          <cell r="B1517" t="str">
            <v>FINANCIAL EXPENSES - OTHER CENTER EXPENSES</v>
          </cell>
          <cell r="C1517" t="str">
            <v>ดอกเบี้ยจ่าย-อื่นๆ</v>
          </cell>
          <cell r="D1517">
            <v>0</v>
          </cell>
          <cell r="E1517">
            <v>0</v>
          </cell>
          <cell r="F1517">
            <v>0</v>
          </cell>
          <cell r="G1517">
            <v>0</v>
          </cell>
          <cell r="H1517">
            <v>0</v>
          </cell>
        </row>
        <row r="1518">
          <cell r="A1518">
            <v>61108101</v>
          </cell>
          <cell r="B1518" t="str">
            <v>COMMISSION &amp; CHARGE CENTER EXPENSES</v>
          </cell>
          <cell r="C1518" t="str">
            <v>ค่านายหน้าและค่าธรรมเนียม</v>
          </cell>
          <cell r="D1518">
            <v>350424.77</v>
          </cell>
          <cell r="E1518">
            <v>115675.12</v>
          </cell>
          <cell r="F1518">
            <v>195752.33</v>
          </cell>
          <cell r="G1518">
            <v>270481.09000000003</v>
          </cell>
          <cell r="H1518">
            <v>343955.93</v>
          </cell>
        </row>
        <row r="1519">
          <cell r="A1519">
            <v>61108102</v>
          </cell>
          <cell r="B1519" t="str">
            <v>BANK CHARGE CENTER EXPENSES</v>
          </cell>
          <cell r="C1519" t="str">
            <v>ค่าธรรมเนียมธนาคาร-พนักงาน</v>
          </cell>
          <cell r="D1519">
            <v>0</v>
          </cell>
          <cell r="E1519">
            <v>0</v>
          </cell>
          <cell r="F1519">
            <v>0</v>
          </cell>
          <cell r="G1519">
            <v>1070</v>
          </cell>
          <cell r="H1519">
            <v>1070</v>
          </cell>
        </row>
        <row r="1520">
          <cell r="A1520">
            <v>61108103</v>
          </cell>
          <cell r="B1520" t="str">
            <v>OTHER FINANCE EXPENSES CENTER EXPENSES</v>
          </cell>
          <cell r="C1520" t="str">
            <v>ค่าใช้จ่ายทางการเงินอื่นๆ</v>
          </cell>
          <cell r="D1520">
            <v>0</v>
          </cell>
          <cell r="E1520">
            <v>0</v>
          </cell>
          <cell r="F1520">
            <v>0</v>
          </cell>
          <cell r="G1520">
            <v>0</v>
          </cell>
          <cell r="H1520">
            <v>0</v>
          </cell>
        </row>
        <row r="1521">
          <cell r="A1521">
            <v>61108104</v>
          </cell>
          <cell r="B1521" t="str">
            <v>COMMISSION CHARGE - POR.ROR.SOR</v>
          </cell>
          <cell r="C1521" t="str">
            <v>ค่านายหน้าจากการรับชำระหนี้ ปรส.</v>
          </cell>
          <cell r="D1521">
            <v>5203903.7300000004</v>
          </cell>
          <cell r="E1521">
            <v>0</v>
          </cell>
          <cell r="F1521">
            <v>0</v>
          </cell>
          <cell r="G1521">
            <v>0</v>
          </cell>
          <cell r="H1521">
            <v>0</v>
          </cell>
        </row>
        <row r="1522">
          <cell r="A1522">
            <v>61108105</v>
          </cell>
          <cell r="B1522" t="str">
            <v>COMMISSION CHARGE-SALES MARKETABLE SECURITIES</v>
          </cell>
          <cell r="C1522" t="str">
            <v>ค่านายหน้าจากการขายหุ้น</v>
          </cell>
          <cell r="D1522">
            <v>0</v>
          </cell>
          <cell r="E1522">
            <v>0</v>
          </cell>
          <cell r="F1522">
            <v>0</v>
          </cell>
          <cell r="G1522">
            <v>0</v>
          </cell>
          <cell r="H1522">
            <v>0</v>
          </cell>
        </row>
        <row r="1523">
          <cell r="A1523">
            <v>61108106</v>
          </cell>
          <cell r="B1523" t="str">
            <v>COMMISSION CHARGE - DEBENTURE MBK</v>
          </cell>
          <cell r="C1523" t="str">
            <v>ค่าธรรมเนียมในการขออนุญาตออกหุ้นกู้ MBK</v>
          </cell>
          <cell r="D1523">
            <v>0</v>
          </cell>
          <cell r="E1523">
            <v>0</v>
          </cell>
          <cell r="F1523">
            <v>0</v>
          </cell>
          <cell r="G1523">
            <v>0</v>
          </cell>
          <cell r="H1523">
            <v>0</v>
          </cell>
        </row>
        <row r="1524">
          <cell r="A1524">
            <v>61108199</v>
          </cell>
          <cell r="B1524" t="str">
            <v>OTHER COMMISSION CHARGE</v>
          </cell>
          <cell r="C1524" t="str">
            <v>ค่านายหน้าและค่าธรรมเนียมอื่น ๆ</v>
          </cell>
          <cell r="D1524">
            <v>0</v>
          </cell>
          <cell r="E1524">
            <v>0</v>
          </cell>
          <cell r="F1524">
            <v>0</v>
          </cell>
          <cell r="G1524">
            <v>0</v>
          </cell>
          <cell r="H1524">
            <v>0</v>
          </cell>
        </row>
        <row r="1525">
          <cell r="A1525">
            <v>61108201</v>
          </cell>
          <cell r="B1525" t="str">
            <v>BAD DEBT-INTER-COMPANIES CENTER EXPENSES</v>
          </cell>
          <cell r="C1525" t="str">
            <v>หนี้สูญ-บริษัทในเครือ</v>
          </cell>
          <cell r="D1525">
            <v>0</v>
          </cell>
          <cell r="E1525">
            <v>0</v>
          </cell>
          <cell r="F1525">
            <v>0</v>
          </cell>
          <cell r="G1525">
            <v>0</v>
          </cell>
          <cell r="H1525">
            <v>0</v>
          </cell>
        </row>
        <row r="1526">
          <cell r="A1526">
            <v>61108202</v>
          </cell>
          <cell r="B1526" t="str">
            <v>BAD DEBT-CUSTOMERS CENTER EXPENSES</v>
          </cell>
          <cell r="C1526" t="str">
            <v>หนี้สูญ-ลูกค้า</v>
          </cell>
          <cell r="D1526">
            <v>0</v>
          </cell>
          <cell r="E1526">
            <v>0</v>
          </cell>
          <cell r="F1526">
            <v>0</v>
          </cell>
          <cell r="G1526">
            <v>0</v>
          </cell>
          <cell r="H1526">
            <v>0</v>
          </cell>
        </row>
        <row r="1527">
          <cell r="A1527">
            <v>61108203</v>
          </cell>
          <cell r="B1527" t="str">
            <v>BAD DEBT-CUSTOMERS CENTER EXPENSES</v>
          </cell>
          <cell r="C1527" t="str">
            <v>หนี้สูญ-ลูกค้า</v>
          </cell>
        </row>
        <row r="1528">
          <cell r="A1528">
            <v>61108299</v>
          </cell>
          <cell r="B1528" t="str">
            <v>BAD DEBT-OTHERS CENTER EXPENSES</v>
          </cell>
          <cell r="C1528" t="str">
            <v>หนี้สูญ-อื่นๆ</v>
          </cell>
          <cell r="D1528">
            <v>0</v>
          </cell>
          <cell r="E1528">
            <v>0</v>
          </cell>
          <cell r="F1528">
            <v>0</v>
          </cell>
          <cell r="G1528">
            <v>0</v>
          </cell>
          <cell r="H1528">
            <v>0</v>
          </cell>
        </row>
        <row r="1529">
          <cell r="A1529">
            <v>61108301</v>
          </cell>
          <cell r="B1529" t="str">
            <v>OTHER FINANCIAL LOSS-CASH &amp; BANK CENTER EXPENSE</v>
          </cell>
          <cell r="C1529" t="str">
            <v>ค่าสูญหายทางด้านการเงิน-เงินสดและเงินในธนาคาร</v>
          </cell>
          <cell r="D1529">
            <v>0</v>
          </cell>
          <cell r="E1529">
            <v>0</v>
          </cell>
          <cell r="F1529">
            <v>0</v>
          </cell>
          <cell r="G1529">
            <v>0</v>
          </cell>
          <cell r="H1529">
            <v>0</v>
          </cell>
        </row>
        <row r="1530">
          <cell r="A1530">
            <v>61108302</v>
          </cell>
          <cell r="B1530" t="str">
            <v>OTHER FINANCIAL LOSS-INTER COMPANY CENTER EXPENSES</v>
          </cell>
          <cell r="C1530" t="str">
            <v>ค่าสูญหายทางด้านการเงิน-บริษัทในเครือ</v>
          </cell>
          <cell r="D1530">
            <v>0</v>
          </cell>
          <cell r="E1530">
            <v>0</v>
          </cell>
          <cell r="F1530">
            <v>0</v>
          </cell>
          <cell r="G1530">
            <v>0</v>
          </cell>
          <cell r="H1530">
            <v>0</v>
          </cell>
        </row>
        <row r="1531">
          <cell r="A1531">
            <v>61108303</v>
          </cell>
          <cell r="B1531" t="str">
            <v>OTHER FINANCIAL LOSS-LONG TERM INVESTMENT CEN.EXP.</v>
          </cell>
          <cell r="C1531" t="str">
            <v>ค่าสูญหายทางด้านการเงิน-เงินลงทุนระยะยาว</v>
          </cell>
          <cell r="D1531">
            <v>0</v>
          </cell>
          <cell r="E1531">
            <v>0</v>
          </cell>
          <cell r="F1531">
            <v>0</v>
          </cell>
          <cell r="G1531">
            <v>0</v>
          </cell>
          <cell r="H1531">
            <v>0</v>
          </cell>
        </row>
        <row r="1532">
          <cell r="A1532">
            <v>61108304</v>
          </cell>
          <cell r="B1532" t="str">
            <v>OTHER FINANCIAL LOSS-OTHER CENTER EXPENSES</v>
          </cell>
          <cell r="C1532" t="str">
            <v>ค่าสูญหายทางด้านการเงิน-อื่นๆ</v>
          </cell>
          <cell r="D1532">
            <v>0</v>
          </cell>
          <cell r="E1532">
            <v>0</v>
          </cell>
          <cell r="F1532">
            <v>0</v>
          </cell>
          <cell r="G1532">
            <v>0</v>
          </cell>
          <cell r="H1532">
            <v>0</v>
          </cell>
        </row>
        <row r="1533">
          <cell r="A1533">
            <v>61109901</v>
          </cell>
          <cell r="B1533" t="str">
            <v>DONATION &amp; CONTRIBUTION CENTER EXPENSES</v>
          </cell>
          <cell r="C1533" t="str">
            <v>ค่าสาธารณะกุศล</v>
          </cell>
          <cell r="D1533">
            <v>199980.16</v>
          </cell>
          <cell r="E1533">
            <v>39493.269999999997</v>
          </cell>
          <cell r="F1533">
            <v>84493.27</v>
          </cell>
          <cell r="G1533">
            <v>106993.27</v>
          </cell>
          <cell r="H1533">
            <v>114993.27</v>
          </cell>
        </row>
        <row r="1534">
          <cell r="A1534">
            <v>61109902</v>
          </cell>
          <cell r="B1534" t="str">
            <v>SUBSCRIPTION CENTER EXPENSES</v>
          </cell>
          <cell r="C1534" t="str">
            <v>ค่าสมาชิก</v>
          </cell>
          <cell r="D1534">
            <v>15682.02</v>
          </cell>
          <cell r="E1534">
            <v>1420.5</v>
          </cell>
          <cell r="F1534">
            <v>2841.04</v>
          </cell>
          <cell r="G1534">
            <v>5615.97</v>
          </cell>
          <cell r="H1534">
            <v>8352.74</v>
          </cell>
        </row>
        <row r="1535">
          <cell r="A1535">
            <v>61109903</v>
          </cell>
          <cell r="B1535" t="str">
            <v>ADVERTISING CENTER EXPENSES</v>
          </cell>
          <cell r="C1535" t="str">
            <v>ค่าโฆษณา</v>
          </cell>
          <cell r="D1535">
            <v>163892.79999999999</v>
          </cell>
          <cell r="E1535">
            <v>9327.6</v>
          </cell>
          <cell r="F1535">
            <v>66150.64</v>
          </cell>
          <cell r="G1535">
            <v>66150.64</v>
          </cell>
          <cell r="H1535">
            <v>71125.36</v>
          </cell>
        </row>
        <row r="1536">
          <cell r="A1536">
            <v>61109904</v>
          </cell>
          <cell r="B1536" t="str">
            <v>PROMOTION</v>
          </cell>
          <cell r="C1536" t="str">
            <v>ค่าใช้จ่ายส่งเสริมและพัฒนา</v>
          </cell>
          <cell r="F1536">
            <v>124350.47</v>
          </cell>
          <cell r="G1536">
            <v>305534.46000000002</v>
          </cell>
          <cell r="H1536">
            <v>305534.46000000002</v>
          </cell>
        </row>
        <row r="1537">
          <cell r="A1537">
            <v>61109999</v>
          </cell>
          <cell r="B1537" t="str">
            <v>OTHER EXPENSES CENTER EXPENSES</v>
          </cell>
          <cell r="C1537" t="str">
            <v>ค่าใช้จ่ายอื่นๆ</v>
          </cell>
          <cell r="D1537">
            <v>-815278.21</v>
          </cell>
          <cell r="E1537">
            <v>95294.54</v>
          </cell>
          <cell r="F1537">
            <v>203776.01</v>
          </cell>
          <cell r="G1537">
            <v>289484.90999999997</v>
          </cell>
          <cell r="H1537">
            <v>359743.4</v>
          </cell>
        </row>
        <row r="1538">
          <cell r="A1538">
            <v>61201001</v>
          </cell>
          <cell r="B1538" t="str">
            <v>SALARY EXECUTIVE EXPENSES</v>
          </cell>
          <cell r="C1538" t="str">
            <v>เงินเดือน สนง.ฝ่ายบริหาร</v>
          </cell>
          <cell r="D1538">
            <v>46425881</v>
          </cell>
          <cell r="E1538">
            <v>12216369.109999999</v>
          </cell>
          <cell r="F1538">
            <v>26652398.039999999</v>
          </cell>
          <cell r="G1538">
            <v>38238955.630000003</v>
          </cell>
          <cell r="H1538">
            <v>49719935.240000002</v>
          </cell>
        </row>
        <row r="1539">
          <cell r="A1539">
            <v>61201002</v>
          </cell>
          <cell r="B1539" t="str">
            <v>SALARY EXECUTIVE EXPENSES</v>
          </cell>
          <cell r="C1539" t="str">
            <v>เงินเดือน สนง.ฝ่ายบริหาร</v>
          </cell>
        </row>
        <row r="1540">
          <cell r="A1540">
            <v>61201003</v>
          </cell>
          <cell r="B1540" t="str">
            <v>OT-SALARY EXECUTIVE EXPENSES</v>
          </cell>
          <cell r="C1540" t="str">
            <v>ค่าล่วงเวลา-เงินเดือน</v>
          </cell>
          <cell r="D1540">
            <v>6926.12</v>
          </cell>
          <cell r="E1540">
            <v>0</v>
          </cell>
          <cell r="F1540">
            <v>0</v>
          </cell>
          <cell r="G1540">
            <v>0</v>
          </cell>
          <cell r="H1540">
            <v>12802.97</v>
          </cell>
        </row>
        <row r="1541">
          <cell r="A1541">
            <v>61201004</v>
          </cell>
          <cell r="B1541" t="str">
            <v>OT-SALARY EXECUTIVE EXPENSES</v>
          </cell>
          <cell r="C1541" t="str">
            <v>ค่าล่วงเวลา-เงินเดือน</v>
          </cell>
        </row>
        <row r="1542">
          <cell r="A1542">
            <v>61201005</v>
          </cell>
          <cell r="B1542" t="str">
            <v>BONUS EXECUTIVE EXPENSES</v>
          </cell>
          <cell r="C1542" t="str">
            <v>โบนัส</v>
          </cell>
          <cell r="D1542">
            <v>18637770.579999998</v>
          </cell>
          <cell r="E1542">
            <v>4633314</v>
          </cell>
          <cell r="F1542">
            <v>9547747</v>
          </cell>
          <cell r="G1542">
            <v>14324699</v>
          </cell>
          <cell r="H1542">
            <v>19242901</v>
          </cell>
        </row>
        <row r="1543">
          <cell r="A1543">
            <v>61201006</v>
          </cell>
          <cell r="B1543" t="str">
            <v>MEAL ALLOWANCE EXECUTIVE EXPENSES</v>
          </cell>
          <cell r="C1543" t="str">
            <v>ค่าอาหาร</v>
          </cell>
          <cell r="D1543">
            <v>1075.6099999999999</v>
          </cell>
          <cell r="E1543">
            <v>581.70000000000005</v>
          </cell>
          <cell r="F1543">
            <v>1163.4000000000001</v>
          </cell>
          <cell r="G1543">
            <v>1163.4000000000001</v>
          </cell>
          <cell r="H1543">
            <v>1163.4000000000001</v>
          </cell>
        </row>
        <row r="1544">
          <cell r="A1544">
            <v>61201007</v>
          </cell>
          <cell r="B1544" t="str">
            <v>PROVIDENT FUND EXECUTIVE EXPENSES</v>
          </cell>
          <cell r="C1544" t="str">
            <v>เงินกองทุนสะสม</v>
          </cell>
          <cell r="D1544">
            <v>3639346.8</v>
          </cell>
          <cell r="E1544">
            <v>954431.85</v>
          </cell>
          <cell r="F1544">
            <v>1868364.75</v>
          </cell>
          <cell r="G1544">
            <v>2730272.65</v>
          </cell>
          <cell r="H1544">
            <v>3591128.55</v>
          </cell>
        </row>
        <row r="1545">
          <cell r="A1545">
            <v>61201008</v>
          </cell>
          <cell r="B1545" t="str">
            <v>SOCIAL-SECURITY EXP. EXECUTIVE EXPENSES</v>
          </cell>
          <cell r="C1545" t="str">
            <v>ค่าเบี้ยประกันสังคม</v>
          </cell>
          <cell r="D1545">
            <v>294081</v>
          </cell>
          <cell r="E1545">
            <v>80127</v>
          </cell>
          <cell r="F1545">
            <v>158754</v>
          </cell>
          <cell r="G1545">
            <v>233305</v>
          </cell>
          <cell r="H1545">
            <v>307075</v>
          </cell>
        </row>
        <row r="1546">
          <cell r="A1546">
            <v>61201009</v>
          </cell>
          <cell r="B1546" t="str">
            <v>MEDICAL EXP.EXECUTIVE EXPENSES</v>
          </cell>
          <cell r="C1546" t="str">
            <v>ค่ารักษาพยาบาล</v>
          </cell>
          <cell r="D1546">
            <v>434261.25</v>
          </cell>
          <cell r="E1546">
            <v>273274.65000000002</v>
          </cell>
          <cell r="F1546">
            <v>525468.94999999995</v>
          </cell>
          <cell r="G1546">
            <v>721278.69</v>
          </cell>
          <cell r="H1546">
            <v>952003.18</v>
          </cell>
        </row>
        <row r="1547">
          <cell r="A1547">
            <v>61201010</v>
          </cell>
          <cell r="B1547" t="str">
            <v>COMPENSATION EXECUTIVE EXPENSES</v>
          </cell>
          <cell r="C1547" t="str">
            <v>เงินกองทุนทดแทน</v>
          </cell>
          <cell r="D1547">
            <v>0</v>
          </cell>
          <cell r="E1547">
            <v>0</v>
          </cell>
          <cell r="F1547">
            <v>0</v>
          </cell>
          <cell r="G1547">
            <v>0</v>
          </cell>
          <cell r="H1547">
            <v>0</v>
          </cell>
        </row>
        <row r="1548">
          <cell r="A1548">
            <v>61201011</v>
          </cell>
          <cell r="B1548" t="str">
            <v>UNIFORM EXECUTIVE EXPENSES</v>
          </cell>
          <cell r="C1548" t="str">
            <v>ค่าเครื่องแบบ</v>
          </cell>
          <cell r="D1548">
            <v>9000</v>
          </cell>
          <cell r="E1548">
            <v>600</v>
          </cell>
          <cell r="F1548">
            <v>600</v>
          </cell>
          <cell r="G1548">
            <v>1200</v>
          </cell>
          <cell r="H1548">
            <v>1200</v>
          </cell>
        </row>
        <row r="1549">
          <cell r="A1549">
            <v>61201012</v>
          </cell>
          <cell r="B1549" t="str">
            <v>UNIFORM EXECUTIVE EXPENSES</v>
          </cell>
          <cell r="C1549" t="str">
            <v>ค่าเครื่องแบบ</v>
          </cell>
        </row>
        <row r="1550">
          <cell r="A1550">
            <v>61201013</v>
          </cell>
          <cell r="B1550" t="str">
            <v>UNIFORM EXECUTIVE EXPENSES</v>
          </cell>
          <cell r="C1550" t="str">
            <v>ค่าเครื่องแบบ</v>
          </cell>
        </row>
        <row r="1551">
          <cell r="A1551">
            <v>61201014</v>
          </cell>
          <cell r="B1551" t="str">
            <v>UNIFORM EXECUTIVE EXPENSES</v>
          </cell>
          <cell r="C1551" t="str">
            <v>ค่าเครื่องแบบ</v>
          </cell>
        </row>
        <row r="1552">
          <cell r="A1552">
            <v>61201015</v>
          </cell>
          <cell r="B1552" t="str">
            <v>MEETING ALOWANCE EXECUTIVE EXPENSES</v>
          </cell>
          <cell r="C1552" t="str">
            <v>ค่าเบี้ยประชุม</v>
          </cell>
          <cell r="D1552">
            <v>4966500</v>
          </cell>
          <cell r="E1552">
            <v>1165000</v>
          </cell>
          <cell r="F1552">
            <v>2610000</v>
          </cell>
          <cell r="G1552">
            <v>4400000</v>
          </cell>
          <cell r="H1552">
            <v>6095000</v>
          </cell>
        </row>
        <row r="1553">
          <cell r="A1553">
            <v>61201016</v>
          </cell>
          <cell r="B1553" t="str">
            <v>WELLFARE EXPENSES EXECUTIVE EXPENSES</v>
          </cell>
          <cell r="C1553" t="str">
            <v>สวัสดิการ</v>
          </cell>
          <cell r="D1553">
            <v>0</v>
          </cell>
          <cell r="E1553">
            <v>0</v>
          </cell>
          <cell r="F1553">
            <v>0</v>
          </cell>
          <cell r="G1553">
            <v>0</v>
          </cell>
          <cell r="H1553">
            <v>929</v>
          </cell>
        </row>
        <row r="1554">
          <cell r="A1554">
            <v>61201017</v>
          </cell>
          <cell r="B1554" t="str">
            <v>DIRECTOR REMUNERATION</v>
          </cell>
          <cell r="C1554" t="str">
            <v>ค่าบำเหน็จกรรมการ</v>
          </cell>
          <cell r="D1554">
            <v>6602018.5</v>
          </cell>
          <cell r="E1554">
            <v>0</v>
          </cell>
          <cell r="F1554">
            <v>7073591</v>
          </cell>
          <cell r="G1554">
            <v>7073591</v>
          </cell>
          <cell r="H1554">
            <v>7073591</v>
          </cell>
        </row>
        <row r="1555">
          <cell r="A1555">
            <v>61201099</v>
          </cell>
          <cell r="B1555" t="str">
            <v>OTHERS</v>
          </cell>
          <cell r="C1555" t="str">
            <v>ค่าใช้จ่ายอื่น ๆ</v>
          </cell>
          <cell r="D1555">
            <v>0</v>
          </cell>
          <cell r="E1555">
            <v>0</v>
          </cell>
          <cell r="F1555">
            <v>0</v>
          </cell>
          <cell r="G1555">
            <v>0</v>
          </cell>
          <cell r="H1555">
            <v>0</v>
          </cell>
        </row>
        <row r="1556">
          <cell r="A1556">
            <v>61201207</v>
          </cell>
          <cell r="B1556" t="str">
            <v>COMPUTER EXECUTIVE EXPENSES</v>
          </cell>
          <cell r="C1556" t="str">
            <v>ค่าบริการเครื่องคอมพิวเตอร์</v>
          </cell>
          <cell r="D1556">
            <v>0</v>
          </cell>
          <cell r="E1556">
            <v>0</v>
          </cell>
          <cell r="F1556">
            <v>0</v>
          </cell>
          <cell r="G1556">
            <v>0</v>
          </cell>
          <cell r="H1556">
            <v>0</v>
          </cell>
        </row>
        <row r="1557">
          <cell r="A1557">
            <v>61201209</v>
          </cell>
          <cell r="B1557" t="str">
            <v>TYPE WRITER EXECUTIVE EXPENSES</v>
          </cell>
          <cell r="C1557" t="str">
            <v>ค่าบำรุงรักษา เครื่องพิมพ์ดีด</v>
          </cell>
          <cell r="D1557">
            <v>0</v>
          </cell>
          <cell r="E1557">
            <v>0</v>
          </cell>
          <cell r="F1557">
            <v>0</v>
          </cell>
          <cell r="G1557">
            <v>0</v>
          </cell>
          <cell r="H1557">
            <v>0</v>
          </cell>
        </row>
        <row r="1558">
          <cell r="A1558">
            <v>61201212</v>
          </cell>
          <cell r="B1558" t="str">
            <v>CONSULTATION FEE</v>
          </cell>
          <cell r="C1558" t="str">
            <v>ค่าที่ปรึกษาต่างๆ</v>
          </cell>
          <cell r="H1558">
            <v>167896.8</v>
          </cell>
        </row>
        <row r="1559">
          <cell r="A1559">
            <v>61201299</v>
          </cell>
          <cell r="B1559" t="str">
            <v>OTHER-SERVICE FEE EXECUTIVE EXPENSES</v>
          </cell>
          <cell r="C1559" t="str">
            <v>ค่าบริการอื่นๆ</v>
          </cell>
          <cell r="D1559">
            <v>0</v>
          </cell>
          <cell r="E1559">
            <v>0</v>
          </cell>
          <cell r="F1559">
            <v>0</v>
          </cell>
          <cell r="G1559">
            <v>0</v>
          </cell>
          <cell r="H1559">
            <v>0</v>
          </cell>
        </row>
        <row r="1560">
          <cell r="A1560">
            <v>61201305</v>
          </cell>
          <cell r="B1560" t="str">
            <v>CAR EXECUTIVE EXPENSES</v>
          </cell>
          <cell r="C1560" t="str">
            <v>ค่าเบี้ยประกัน-รถยนต์</v>
          </cell>
          <cell r="D1560">
            <v>162390.91</v>
          </cell>
          <cell r="E1560">
            <v>37525.879999999997</v>
          </cell>
          <cell r="F1560">
            <v>74654.52</v>
          </cell>
          <cell r="G1560">
            <v>107217</v>
          </cell>
          <cell r="H1560">
            <v>139425.54</v>
          </cell>
        </row>
        <row r="1561">
          <cell r="A1561">
            <v>61201401</v>
          </cell>
          <cell r="B1561" t="str">
            <v>R &amp; M CONSTRUCTION (BUILDING) CENTER EXPENSES</v>
          </cell>
          <cell r="C1561" t="str">
            <v>ค่าซ่อมแซมและบำรุงรักษา-อาคาร</v>
          </cell>
          <cell r="D1561">
            <v>965.92</v>
          </cell>
          <cell r="E1561">
            <v>0</v>
          </cell>
          <cell r="F1561">
            <v>60053.08</v>
          </cell>
          <cell r="G1561">
            <v>60053.08</v>
          </cell>
          <cell r="H1561">
            <v>60053.08</v>
          </cell>
        </row>
        <row r="1562">
          <cell r="A1562">
            <v>61201402</v>
          </cell>
          <cell r="B1562" t="str">
            <v>R &amp; M EQUIPMENT EXECUTIVE EXPENSES</v>
          </cell>
          <cell r="C1562" t="str">
            <v>ค่าซ่อมแซมและบำรุงรักษาอุปกรณ์</v>
          </cell>
          <cell r="D1562">
            <v>1544.24</v>
          </cell>
          <cell r="E1562">
            <v>1784.31</v>
          </cell>
          <cell r="F1562">
            <v>3442.55</v>
          </cell>
          <cell r="G1562">
            <v>7561.03</v>
          </cell>
          <cell r="H1562">
            <v>12173.01</v>
          </cell>
        </row>
        <row r="1563">
          <cell r="A1563">
            <v>61201403</v>
          </cell>
          <cell r="B1563" t="str">
            <v>R &amp; M VEHICLE EXECUTIVE EXPENSES</v>
          </cell>
          <cell r="C1563" t="str">
            <v>ค่าซ่อมแซมและบำรุงรักษา-รถยนต์</v>
          </cell>
          <cell r="D1563">
            <v>243177.99</v>
          </cell>
          <cell r="E1563">
            <v>50913.59</v>
          </cell>
          <cell r="F1563">
            <v>236872</v>
          </cell>
          <cell r="G1563">
            <v>391371.67</v>
          </cell>
          <cell r="H1563">
            <v>495831.75</v>
          </cell>
        </row>
        <row r="1564">
          <cell r="A1564">
            <v>61201404</v>
          </cell>
          <cell r="B1564" t="str">
            <v>R &amp; M MECHANICAL EXECUTIVE EXPENSES</v>
          </cell>
          <cell r="C1564" t="str">
            <v>ค่าซ่อมแซมบำรุงรักษา-เครื่องมือ</v>
          </cell>
          <cell r="D1564">
            <v>0</v>
          </cell>
          <cell r="E1564">
            <v>0</v>
          </cell>
          <cell r="F1564">
            <v>0</v>
          </cell>
          <cell r="G1564">
            <v>0</v>
          </cell>
          <cell r="H1564">
            <v>0</v>
          </cell>
        </row>
        <row r="1565">
          <cell r="A1565">
            <v>61201499</v>
          </cell>
          <cell r="B1565" t="str">
            <v>R &amp; M OTHER EXECUTIVE EXPENSES</v>
          </cell>
          <cell r="C1565" t="str">
            <v>ค่าซ่อมแซมและบำรุงรักษา-อื่น</v>
          </cell>
          <cell r="D1565">
            <v>0</v>
          </cell>
          <cell r="E1565">
            <v>0</v>
          </cell>
          <cell r="F1565">
            <v>0</v>
          </cell>
          <cell r="G1565">
            <v>0</v>
          </cell>
          <cell r="H1565">
            <v>0</v>
          </cell>
        </row>
        <row r="1566">
          <cell r="A1566">
            <v>61201501</v>
          </cell>
          <cell r="B1566" t="str">
            <v>STATIONERY EXECUTIVE EXPENSES</v>
          </cell>
          <cell r="C1566" t="str">
            <v>ค่าเครื่องเขียน</v>
          </cell>
          <cell r="D1566">
            <v>18336.849999999999</v>
          </cell>
          <cell r="E1566">
            <v>2293.1999999999998</v>
          </cell>
          <cell r="F1566">
            <v>3573.42</v>
          </cell>
          <cell r="G1566">
            <v>5574.47</v>
          </cell>
          <cell r="H1566">
            <v>6989.79</v>
          </cell>
        </row>
        <row r="1567">
          <cell r="A1567">
            <v>61201502</v>
          </cell>
          <cell r="B1567" t="str">
            <v>PRINTING EXECUTIVE EXPENSES</v>
          </cell>
          <cell r="C1567" t="str">
            <v>ค่าแบบพิมพ์</v>
          </cell>
          <cell r="D1567">
            <v>1283.8</v>
          </cell>
          <cell r="E1567">
            <v>44</v>
          </cell>
          <cell r="F1567">
            <v>164</v>
          </cell>
          <cell r="G1567">
            <v>579</v>
          </cell>
          <cell r="H1567">
            <v>660</v>
          </cell>
        </row>
        <row r="1568">
          <cell r="A1568">
            <v>61201503</v>
          </cell>
          <cell r="B1568" t="str">
            <v>COMPUTER EXPENSES EXECUTIVE EXPENSES</v>
          </cell>
          <cell r="C1568" t="str">
            <v>ค่าใช้จ่ายเกี่ยวกับคอมพิวเตอร์</v>
          </cell>
          <cell r="D1568">
            <v>43701.71</v>
          </cell>
          <cell r="E1568">
            <v>1865.52</v>
          </cell>
          <cell r="F1568">
            <v>10405.459999999999</v>
          </cell>
          <cell r="G1568">
            <v>10405.459999999999</v>
          </cell>
          <cell r="H1568">
            <v>27825.279999999999</v>
          </cell>
        </row>
        <row r="1569">
          <cell r="A1569">
            <v>61201504</v>
          </cell>
          <cell r="B1569" t="str">
            <v>SUPPLIES USED EXECUTIVE EXPENSES</v>
          </cell>
          <cell r="C1569" t="str">
            <v>ค่าวัสดุสิ้นเปลือง</v>
          </cell>
          <cell r="D1569">
            <v>6654.86</v>
          </cell>
          <cell r="E1569">
            <v>2879.54</v>
          </cell>
          <cell r="F1569">
            <v>3525.64</v>
          </cell>
          <cell r="G1569">
            <v>7824.04</v>
          </cell>
          <cell r="H1569">
            <v>10627.56</v>
          </cell>
        </row>
        <row r="1570">
          <cell r="A1570">
            <v>61201599</v>
          </cell>
          <cell r="B1570" t="str">
            <v>OTHER-OFFICE EXPENSES EXECUTIVE EXPENSES</v>
          </cell>
          <cell r="C1570" t="str">
            <v>ค่าใช้จ่ายสำนักงาน-อื่นๆ</v>
          </cell>
          <cell r="D1570">
            <v>3456.84</v>
          </cell>
          <cell r="E1570">
            <v>2819.3</v>
          </cell>
          <cell r="F1570">
            <v>2880.98</v>
          </cell>
          <cell r="G1570">
            <v>3143.04</v>
          </cell>
          <cell r="H1570">
            <v>3398.01</v>
          </cell>
        </row>
        <row r="1571">
          <cell r="A1571">
            <v>61201601</v>
          </cell>
          <cell r="B1571" t="str">
            <v>DIRECTOR EXECUTIVE EXPENSES</v>
          </cell>
          <cell r="C1571" t="str">
            <v>ค่ารับรอง-ผู้บริหาร</v>
          </cell>
          <cell r="D1571">
            <v>885854.14</v>
          </cell>
          <cell r="E1571">
            <v>245852.64</v>
          </cell>
          <cell r="F1571">
            <v>720218.54</v>
          </cell>
          <cell r="G1571">
            <v>950950.3</v>
          </cell>
          <cell r="H1571">
            <v>1278551.1599999999</v>
          </cell>
        </row>
        <row r="1572">
          <cell r="A1572">
            <v>61201602</v>
          </cell>
          <cell r="B1572" t="str">
            <v>ENTERTAIN-STAFF EXECUTIVE EXPENSES</v>
          </cell>
          <cell r="C1572" t="str">
            <v>ค่ารับรอง-พนักงาน</v>
          </cell>
          <cell r="D1572">
            <v>0</v>
          </cell>
          <cell r="E1572">
            <v>0</v>
          </cell>
          <cell r="F1572">
            <v>0</v>
          </cell>
          <cell r="G1572">
            <v>0</v>
          </cell>
          <cell r="H1572">
            <v>0</v>
          </cell>
        </row>
        <row r="1573">
          <cell r="A1573">
            <v>61201699</v>
          </cell>
          <cell r="B1573" t="str">
            <v>ENTERTAIN-STAFF EXECUTIVE EXPENSES</v>
          </cell>
          <cell r="C1573" t="str">
            <v>ค่ารับรอง-พนักงาน</v>
          </cell>
        </row>
        <row r="1574">
          <cell r="A1574">
            <v>61201701</v>
          </cell>
          <cell r="B1574" t="str">
            <v>ABROAD EXECUTIVE EXPENSES</v>
          </cell>
          <cell r="C1574" t="str">
            <v>ค่าใช้จ่ายในการเดินทาง-ต่างประเทศ</v>
          </cell>
          <cell r="D1574">
            <v>239254.96</v>
          </cell>
          <cell r="E1574">
            <v>0</v>
          </cell>
          <cell r="F1574">
            <v>0</v>
          </cell>
          <cell r="G1574">
            <v>384246.74</v>
          </cell>
          <cell r="H1574">
            <v>424246.74</v>
          </cell>
        </row>
        <row r="1575">
          <cell r="A1575">
            <v>61201702</v>
          </cell>
          <cell r="B1575" t="str">
            <v>LOCAL EXECUTIVE EXPENSES</v>
          </cell>
          <cell r="C1575" t="str">
            <v>ค่าใช้จ่ายในการเดินทาง-ในประเทศ</v>
          </cell>
          <cell r="D1575">
            <v>31994</v>
          </cell>
          <cell r="E1575">
            <v>1100</v>
          </cell>
          <cell r="F1575">
            <v>217456.92</v>
          </cell>
          <cell r="G1575">
            <v>219681.92000000001</v>
          </cell>
          <cell r="H1575">
            <v>263998.55</v>
          </cell>
        </row>
        <row r="1576">
          <cell r="A1576">
            <v>61201703</v>
          </cell>
          <cell r="B1576" t="str">
            <v>FUEL EXECUTIVE EXPENSES</v>
          </cell>
          <cell r="C1576" t="str">
            <v>ค่าใช้จ่ายในการเดินทาง-ค่าน้ำมัน</v>
          </cell>
          <cell r="D1576">
            <v>464452.2</v>
          </cell>
          <cell r="E1576">
            <v>133560.20000000001</v>
          </cell>
          <cell r="F1576">
            <v>271930.40000000002</v>
          </cell>
          <cell r="G1576">
            <v>397918.2</v>
          </cell>
          <cell r="H1576">
            <v>626406</v>
          </cell>
        </row>
        <row r="1577">
          <cell r="A1577">
            <v>61201704</v>
          </cell>
          <cell r="B1577" t="str">
            <v>FUEL EXECUTIVE EXPENSES</v>
          </cell>
          <cell r="C1577" t="str">
            <v>ค่าใช้จ่ายในการเดินทาง-ค่าน้ำมัน</v>
          </cell>
        </row>
        <row r="1578">
          <cell r="A1578">
            <v>61201799</v>
          </cell>
          <cell r="B1578" t="str">
            <v>OTHER EXECUTIVE EXPENSES</v>
          </cell>
          <cell r="C1578" t="str">
            <v>ค่าใช้จ่ายในการเดินทาง-อื่นๆ</v>
          </cell>
          <cell r="D1578">
            <v>0</v>
          </cell>
          <cell r="E1578">
            <v>0</v>
          </cell>
          <cell r="F1578">
            <v>0</v>
          </cell>
          <cell r="G1578">
            <v>0</v>
          </cell>
          <cell r="H1578">
            <v>0</v>
          </cell>
        </row>
        <row r="1579">
          <cell r="A1579">
            <v>61201801</v>
          </cell>
          <cell r="B1579" t="str">
            <v>OTHER EXECUTIVE EXPENSES</v>
          </cell>
          <cell r="C1579" t="str">
            <v>ค่าใช้จ่ายในการเดินทาง-อื่นๆ</v>
          </cell>
        </row>
        <row r="1580">
          <cell r="A1580">
            <v>61201802</v>
          </cell>
          <cell r="B1580" t="str">
            <v>TELEPHONE EXECUTIVE EXPENSES</v>
          </cell>
          <cell r="C1580" t="str">
            <v>โทรศัพท์</v>
          </cell>
          <cell r="D1580">
            <v>146169.97</v>
          </cell>
          <cell r="E1580">
            <v>31825.360000000001</v>
          </cell>
          <cell r="F1580">
            <v>74275.34</v>
          </cell>
          <cell r="G1580">
            <v>117067.81</v>
          </cell>
          <cell r="H1580">
            <v>210631.05</v>
          </cell>
        </row>
        <row r="1581">
          <cell r="A1581">
            <v>61201803</v>
          </cell>
          <cell r="B1581" t="str">
            <v>TELEPHONE EXECUTIVE EXPENSES</v>
          </cell>
          <cell r="C1581" t="str">
            <v>โทรศัพท์</v>
          </cell>
        </row>
        <row r="1582">
          <cell r="A1582">
            <v>61201804</v>
          </cell>
          <cell r="B1582" t="str">
            <v>TELEPHONE EXECUTIVE EXPENSES</v>
          </cell>
          <cell r="C1582" t="str">
            <v>โทรศัพท์</v>
          </cell>
        </row>
        <row r="1583">
          <cell r="A1583">
            <v>61201805</v>
          </cell>
          <cell r="B1583" t="str">
            <v>POSTAGES EXECUTIVE EXPENSES</v>
          </cell>
          <cell r="C1583" t="str">
            <v>แสตมป์</v>
          </cell>
          <cell r="D1583">
            <v>0</v>
          </cell>
          <cell r="E1583">
            <v>0</v>
          </cell>
          <cell r="F1583">
            <v>0</v>
          </cell>
          <cell r="G1583">
            <v>0</v>
          </cell>
          <cell r="H1583">
            <v>0</v>
          </cell>
        </row>
        <row r="1584">
          <cell r="A1584">
            <v>61201899</v>
          </cell>
          <cell r="B1584" t="str">
            <v>OTHER COMMUNICATION  EXPENSES</v>
          </cell>
          <cell r="C1584" t="str">
            <v>ค่าใช้จ่ายอื่นๆ ระบบสื่อสาร</v>
          </cell>
          <cell r="D1584">
            <v>0</v>
          </cell>
          <cell r="E1584">
            <v>0</v>
          </cell>
          <cell r="F1584">
            <v>0</v>
          </cell>
          <cell r="G1584">
            <v>0</v>
          </cell>
          <cell r="H1584">
            <v>0</v>
          </cell>
        </row>
        <row r="1585">
          <cell r="A1585">
            <v>61201902</v>
          </cell>
          <cell r="B1585" t="str">
            <v>TRAINING EXECUTIVE LOCAL EXPENSES</v>
          </cell>
          <cell r="C1585" t="str">
            <v>ค่าใช้จ่ายในการฝึกอบรมในประเทศ</v>
          </cell>
          <cell r="D1585">
            <v>333998.65999999997</v>
          </cell>
          <cell r="E1585">
            <v>14853.46</v>
          </cell>
          <cell r="F1585">
            <v>19724.54</v>
          </cell>
          <cell r="G1585">
            <v>101600.14</v>
          </cell>
          <cell r="H1585">
            <v>131082.94</v>
          </cell>
        </row>
        <row r="1586">
          <cell r="A1586">
            <v>61201999</v>
          </cell>
          <cell r="B1586" t="str">
            <v>TRAINING EXECUTIVE LOCAL EXPENSES</v>
          </cell>
          <cell r="C1586" t="str">
            <v>ค่าใช้จ่ายในการฝึกอบรมในประเทศ</v>
          </cell>
        </row>
        <row r="1587">
          <cell r="A1587">
            <v>61202001</v>
          </cell>
          <cell r="B1587" t="str">
            <v>CAR-LICENCE FEE EXECUTIVE EXPENSES</v>
          </cell>
          <cell r="C1587" t="str">
            <v>ค่าธรรมเนียม</v>
          </cell>
          <cell r="D1587">
            <v>64990.58</v>
          </cell>
          <cell r="E1587">
            <v>1762.2</v>
          </cell>
          <cell r="F1587">
            <v>3524.4</v>
          </cell>
          <cell r="G1587">
            <v>22972.400000000001</v>
          </cell>
          <cell r="H1587">
            <v>64732.4</v>
          </cell>
        </row>
        <row r="1588">
          <cell r="A1588">
            <v>61202099</v>
          </cell>
          <cell r="B1588" t="str">
            <v>OTHER-LICENCE FEE EXECUTIVE EXPENSES</v>
          </cell>
          <cell r="C1588" t="str">
            <v>ค่าใช้จ่ายอื่นๆ</v>
          </cell>
          <cell r="D1588">
            <v>0</v>
          </cell>
          <cell r="E1588">
            <v>0</v>
          </cell>
          <cell r="F1588">
            <v>0</v>
          </cell>
          <cell r="G1588">
            <v>0</v>
          </cell>
          <cell r="H1588">
            <v>0</v>
          </cell>
        </row>
        <row r="1589">
          <cell r="A1589">
            <v>61202206</v>
          </cell>
          <cell r="B1589" t="str">
            <v>DEPRECIATION-VEHICLES EXECUTIVE EXPENSES</v>
          </cell>
          <cell r="C1589" t="str">
            <v>ค่าเสื่อมราคา-รถยนต์</v>
          </cell>
          <cell r="D1589">
            <v>1932955.19</v>
          </cell>
          <cell r="E1589">
            <v>458489.36</v>
          </cell>
          <cell r="F1589">
            <v>473416.02</v>
          </cell>
          <cell r="G1589">
            <v>473416.02</v>
          </cell>
          <cell r="H1589">
            <v>473416.02</v>
          </cell>
        </row>
        <row r="1590">
          <cell r="A1590">
            <v>61202402</v>
          </cell>
          <cell r="B1590" t="str">
            <v>SUPPLY USE EXECUTIVE EXPENSES</v>
          </cell>
          <cell r="C1590" t="str">
            <v>ค่าใช้จ่ายสิ้นเปลือง</v>
          </cell>
          <cell r="D1590">
            <v>0</v>
          </cell>
          <cell r="E1590">
            <v>0</v>
          </cell>
          <cell r="F1590">
            <v>0</v>
          </cell>
          <cell r="G1590">
            <v>0</v>
          </cell>
          <cell r="H1590">
            <v>0</v>
          </cell>
        </row>
        <row r="1591">
          <cell r="A1591">
            <v>61203001</v>
          </cell>
          <cell r="B1591" t="str">
            <v>CAR RENTAL EXPENSES</v>
          </cell>
          <cell r="C1591" t="str">
            <v>ค่าเช่ารถยนต์ ผู้บริหาร</v>
          </cell>
          <cell r="D1591">
            <v>0</v>
          </cell>
          <cell r="E1591">
            <v>0</v>
          </cell>
          <cell r="F1591">
            <v>0</v>
          </cell>
          <cell r="G1591">
            <v>0</v>
          </cell>
          <cell r="H1591">
            <v>0</v>
          </cell>
        </row>
        <row r="1592">
          <cell r="A1592">
            <v>61208102</v>
          </cell>
          <cell r="B1592" t="str">
            <v>BANK CHARGE-STAFF EXECUTIVE EXPENSES</v>
          </cell>
          <cell r="C1592" t="str">
            <v>ค่าธรรมเนียมธนาคาร-พนักงาน</v>
          </cell>
          <cell r="D1592">
            <v>6060</v>
          </cell>
          <cell r="E1592">
            <v>1605</v>
          </cell>
          <cell r="F1592">
            <v>3180</v>
          </cell>
          <cell r="G1592">
            <v>4695</v>
          </cell>
          <cell r="H1592">
            <v>6180</v>
          </cell>
        </row>
        <row r="1593">
          <cell r="A1593">
            <v>61209901</v>
          </cell>
          <cell r="B1593" t="str">
            <v>DONATION&amp;CONTRIBUTION</v>
          </cell>
          <cell r="C1593" t="str">
            <v>ค่าสาธารณะกุศล</v>
          </cell>
        </row>
        <row r="1594">
          <cell r="A1594">
            <v>61209902</v>
          </cell>
          <cell r="B1594" t="str">
            <v>SUBSCRIPTION EXECUTIVE EXPENSES</v>
          </cell>
          <cell r="C1594" t="str">
            <v>สมาชิก</v>
          </cell>
          <cell r="D1594">
            <v>25732.5</v>
          </cell>
          <cell r="E1594">
            <v>10315.74</v>
          </cell>
          <cell r="F1594">
            <v>21675.25</v>
          </cell>
          <cell r="G1594">
            <v>58622.7</v>
          </cell>
          <cell r="H1594">
            <v>70664.12</v>
          </cell>
        </row>
        <row r="1595">
          <cell r="A1595">
            <v>61209903</v>
          </cell>
          <cell r="B1595" t="str">
            <v>ADVESTING EXECUTIVE EXPENSES</v>
          </cell>
          <cell r="C1595" t="str">
            <v>ค่าโฆษณา</v>
          </cell>
          <cell r="D1595">
            <v>0</v>
          </cell>
          <cell r="E1595">
            <v>25000</v>
          </cell>
          <cell r="F1595">
            <v>115000</v>
          </cell>
          <cell r="G1595">
            <v>115000</v>
          </cell>
          <cell r="H1595">
            <v>115000</v>
          </cell>
        </row>
        <row r="1596">
          <cell r="A1596">
            <v>61209905</v>
          </cell>
          <cell r="B1596" t="str">
            <v>RESEACH AND DEVELOPMENT</v>
          </cell>
          <cell r="C1596" t="str">
            <v>ค่าวิจัยและพัฒนา</v>
          </cell>
        </row>
        <row r="1597">
          <cell r="A1597">
            <v>61209999</v>
          </cell>
          <cell r="B1597" t="str">
            <v>OTHER EXPENSES EXECUTIVE EXPENSES</v>
          </cell>
          <cell r="C1597" t="str">
            <v>ค่าใช้จ่ายอื่นๆ</v>
          </cell>
          <cell r="D1597">
            <v>0</v>
          </cell>
          <cell r="E1597">
            <v>10000</v>
          </cell>
          <cell r="F1597">
            <v>43188.46</v>
          </cell>
          <cell r="G1597">
            <v>63829.88</v>
          </cell>
          <cell r="H1597">
            <v>63829.88</v>
          </cell>
        </row>
        <row r="1598">
          <cell r="A1598">
            <v>61301001</v>
          </cell>
          <cell r="B1598" t="str">
            <v>SALARY LEGAL EXPENSES</v>
          </cell>
          <cell r="C1598" t="str">
            <v>เงินเดือน กฎหมาย</v>
          </cell>
          <cell r="D1598">
            <v>2453868.7200000002</v>
          </cell>
          <cell r="E1598">
            <v>652391.59</v>
          </cell>
          <cell r="F1598">
            <v>1335858.74</v>
          </cell>
          <cell r="G1598">
            <v>2008800.22</v>
          </cell>
          <cell r="H1598">
            <v>2688374.63</v>
          </cell>
        </row>
        <row r="1599">
          <cell r="A1599">
            <v>61301002</v>
          </cell>
          <cell r="B1599" t="str">
            <v>SALARY LEGAL EXPENSES</v>
          </cell>
          <cell r="C1599" t="str">
            <v>เงินเดือน กฎหมาย</v>
          </cell>
        </row>
        <row r="1600">
          <cell r="A1600">
            <v>61301003</v>
          </cell>
          <cell r="B1600" t="str">
            <v>OT-SALARY LEGAL EXPENSES</v>
          </cell>
          <cell r="C1600" t="str">
            <v>ค่าล่วงเวลา-เงินเดือน</v>
          </cell>
          <cell r="D1600">
            <v>13369.71</v>
          </cell>
          <cell r="E1600">
            <v>3339.75</v>
          </cell>
          <cell r="F1600">
            <v>5514.43</v>
          </cell>
          <cell r="G1600">
            <v>8775.49</v>
          </cell>
          <cell r="H1600">
            <v>29891.47</v>
          </cell>
        </row>
        <row r="1601">
          <cell r="A1601">
            <v>61301004</v>
          </cell>
          <cell r="B1601" t="str">
            <v>OT-SALARY LEGAL EXPENSES</v>
          </cell>
          <cell r="C1601" t="str">
            <v>ค่าล่วงเวลา-เงินเดือน</v>
          </cell>
        </row>
        <row r="1602">
          <cell r="A1602">
            <v>61301005</v>
          </cell>
          <cell r="B1602" t="str">
            <v>BONUS LEGAL EXPENSES</v>
          </cell>
          <cell r="C1602" t="str">
            <v>โบนัส</v>
          </cell>
          <cell r="D1602">
            <v>984883</v>
          </cell>
          <cell r="E1602">
            <v>245197</v>
          </cell>
          <cell r="F1602">
            <v>505271</v>
          </cell>
          <cell r="G1602">
            <v>758070</v>
          </cell>
          <cell r="H1602">
            <v>1018344</v>
          </cell>
        </row>
        <row r="1603">
          <cell r="A1603">
            <v>61301006</v>
          </cell>
          <cell r="B1603" t="str">
            <v>MEAL ALLOWANCE LEGAL EXPENSES</v>
          </cell>
          <cell r="C1603" t="str">
            <v>ค่าอาหาร</v>
          </cell>
          <cell r="D1603">
            <v>3116.48</v>
          </cell>
          <cell r="E1603">
            <v>581.70000000000005</v>
          </cell>
          <cell r="F1603">
            <v>992.51</v>
          </cell>
          <cell r="G1603">
            <v>2001.04</v>
          </cell>
          <cell r="H1603">
            <v>7670.95</v>
          </cell>
        </row>
        <row r="1604">
          <cell r="A1604">
            <v>61301007</v>
          </cell>
          <cell r="B1604" t="str">
            <v>PROVIDENT FUND LEGAL EXPENSES</v>
          </cell>
          <cell r="C1604" t="str">
            <v>เงินกองทุนสะสม</v>
          </cell>
          <cell r="D1604">
            <v>187638.2</v>
          </cell>
          <cell r="E1604">
            <v>52127</v>
          </cell>
          <cell r="F1604">
            <v>104585.60000000001</v>
          </cell>
          <cell r="G1604">
            <v>161377.42000000001</v>
          </cell>
          <cell r="H1604">
            <v>218978.77</v>
          </cell>
        </row>
        <row r="1605">
          <cell r="A1605">
            <v>61301008</v>
          </cell>
          <cell r="B1605" t="str">
            <v>SOCIAL-SECURITY EXP. LEGAL EXPENSES</v>
          </cell>
          <cell r="C1605" t="str">
            <v>ค่าเบ้ียประกันสังคม</v>
          </cell>
          <cell r="D1605">
            <v>86159</v>
          </cell>
          <cell r="E1605">
            <v>19575</v>
          </cell>
          <cell r="F1605">
            <v>39150</v>
          </cell>
          <cell r="G1605">
            <v>57072</v>
          </cell>
          <cell r="H1605">
            <v>74939</v>
          </cell>
        </row>
        <row r="1606">
          <cell r="A1606">
            <v>61301009</v>
          </cell>
          <cell r="B1606" t="str">
            <v>MEDICAL EXP. LEGAL EXPENSES</v>
          </cell>
          <cell r="C1606" t="str">
            <v>ค่ารักษาพยาบาล</v>
          </cell>
          <cell r="D1606">
            <v>84978.21</v>
          </cell>
          <cell r="E1606">
            <v>21201.42</v>
          </cell>
          <cell r="F1606">
            <v>42653.52</v>
          </cell>
          <cell r="G1606">
            <v>75401.119999999995</v>
          </cell>
          <cell r="H1606">
            <v>90763.77</v>
          </cell>
        </row>
        <row r="1607">
          <cell r="A1607">
            <v>61301010</v>
          </cell>
          <cell r="B1607" t="str">
            <v>MEDICAL EXP. LEGAL EXPENSES</v>
          </cell>
          <cell r="C1607" t="str">
            <v>ค่ารักษาพยาบาล</v>
          </cell>
        </row>
        <row r="1608">
          <cell r="A1608">
            <v>61301011</v>
          </cell>
          <cell r="B1608" t="str">
            <v>UNIFORM LEGAL EXPENSES</v>
          </cell>
          <cell r="C1608" t="str">
            <v>ค่าเครื่องแบบ</v>
          </cell>
          <cell r="D1608">
            <v>18300</v>
          </cell>
          <cell r="E1608">
            <v>0</v>
          </cell>
          <cell r="F1608">
            <v>1800</v>
          </cell>
          <cell r="G1608">
            <v>8400</v>
          </cell>
          <cell r="H1608">
            <v>8400</v>
          </cell>
        </row>
        <row r="1609">
          <cell r="A1609">
            <v>61301012</v>
          </cell>
          <cell r="B1609" t="str">
            <v>UNIFORM LEGAL EXPENSES</v>
          </cell>
          <cell r="C1609" t="str">
            <v>ค่าเครื่องแบบ</v>
          </cell>
        </row>
        <row r="1610">
          <cell r="A1610">
            <v>61301013</v>
          </cell>
          <cell r="B1610" t="str">
            <v>UNIFORM LEGAL EXPENSES</v>
          </cell>
          <cell r="C1610" t="str">
            <v>ค่าเครื่องแบบ</v>
          </cell>
        </row>
        <row r="1611">
          <cell r="A1611">
            <v>61301014</v>
          </cell>
          <cell r="B1611" t="str">
            <v>UNIFORM LEGAL EXPENSES</v>
          </cell>
          <cell r="C1611" t="str">
            <v>ค่าเครื่องแบบ</v>
          </cell>
        </row>
        <row r="1612">
          <cell r="A1612">
            <v>61301015</v>
          </cell>
          <cell r="B1612" t="str">
            <v>MEETING ALLOWANCE LEGAL EXPENSES</v>
          </cell>
          <cell r="C1612" t="str">
            <v>ค่าเบี้ยประชุม</v>
          </cell>
          <cell r="D1612">
            <v>0</v>
          </cell>
          <cell r="E1612">
            <v>0</v>
          </cell>
          <cell r="F1612">
            <v>0</v>
          </cell>
          <cell r="G1612">
            <v>0</v>
          </cell>
          <cell r="H1612">
            <v>0</v>
          </cell>
        </row>
        <row r="1613">
          <cell r="A1613">
            <v>61301016</v>
          </cell>
          <cell r="B1613" t="str">
            <v>WELLFARE LEGAL EXPENSES</v>
          </cell>
          <cell r="C1613" t="str">
            <v>สวัสดิการ</v>
          </cell>
          <cell r="D1613">
            <v>0</v>
          </cell>
          <cell r="E1613">
            <v>0</v>
          </cell>
          <cell r="F1613">
            <v>0</v>
          </cell>
          <cell r="G1613">
            <v>0</v>
          </cell>
          <cell r="H1613">
            <v>0</v>
          </cell>
        </row>
        <row r="1614">
          <cell r="A1614">
            <v>61301099</v>
          </cell>
          <cell r="B1614" t="str">
            <v>OTHER - LEGAL EXPENSES</v>
          </cell>
          <cell r="C1614" t="str">
            <v>ค่าใช้จ่ายอื่น ๆ</v>
          </cell>
          <cell r="D1614">
            <v>0</v>
          </cell>
          <cell r="E1614">
            <v>0</v>
          </cell>
          <cell r="F1614">
            <v>0</v>
          </cell>
          <cell r="G1614">
            <v>0</v>
          </cell>
          <cell r="H1614">
            <v>0</v>
          </cell>
        </row>
        <row r="1615">
          <cell r="A1615">
            <v>61301101</v>
          </cell>
          <cell r="B1615" t="str">
            <v>OTHER - LEGAL EXPENSES</v>
          </cell>
          <cell r="C1615" t="str">
            <v>ค่าใช้จ่ายอื่น ๆ</v>
          </cell>
        </row>
        <row r="1616">
          <cell r="A1616">
            <v>61301102</v>
          </cell>
          <cell r="B1616" t="str">
            <v>OTHER - LEGAL EXPENSES</v>
          </cell>
          <cell r="C1616" t="str">
            <v>ค่าใช้จ่ายอื่น ๆ</v>
          </cell>
        </row>
        <row r="1617">
          <cell r="A1617">
            <v>61301103</v>
          </cell>
          <cell r="B1617" t="str">
            <v>OTHER - LEGAL EXPENSES</v>
          </cell>
          <cell r="C1617" t="str">
            <v>ค่าใช้จ่ายอื่น ๆ</v>
          </cell>
        </row>
        <row r="1618">
          <cell r="A1618">
            <v>61301199</v>
          </cell>
          <cell r="B1618" t="str">
            <v>OTHER - LEGAL EXPENSES</v>
          </cell>
          <cell r="C1618" t="str">
            <v>ค่าใช้จ่ายอื่น ๆ</v>
          </cell>
        </row>
        <row r="1619">
          <cell r="A1619">
            <v>61301201</v>
          </cell>
          <cell r="B1619" t="str">
            <v>OTHER - LEGAL EXPENSES</v>
          </cell>
          <cell r="C1619" t="str">
            <v>ค่าใช้จ่ายอื่น ๆ</v>
          </cell>
        </row>
        <row r="1620">
          <cell r="A1620">
            <v>61301202</v>
          </cell>
          <cell r="B1620" t="str">
            <v>OTHER - LEGAL EXPENSES</v>
          </cell>
          <cell r="C1620" t="str">
            <v>ค่าใช้จ่ายอื่น ๆ</v>
          </cell>
        </row>
        <row r="1621">
          <cell r="A1621">
            <v>61301203</v>
          </cell>
          <cell r="B1621" t="str">
            <v>OTHER - LEGAL EXPENSES</v>
          </cell>
          <cell r="C1621" t="str">
            <v>ค่าใช้จ่ายอื่น ๆ</v>
          </cell>
        </row>
        <row r="1622">
          <cell r="A1622">
            <v>61301204</v>
          </cell>
          <cell r="B1622" t="str">
            <v>OTHER - LEGAL EXPENSES</v>
          </cell>
          <cell r="C1622" t="str">
            <v>ค่าใช้จ่ายอื่น ๆ</v>
          </cell>
        </row>
        <row r="1623">
          <cell r="A1623">
            <v>61301205</v>
          </cell>
          <cell r="B1623" t="str">
            <v>OTHER - LEGAL EXPENSES</v>
          </cell>
          <cell r="C1623" t="str">
            <v>ค่าใช้จ่ายอื่น ๆ</v>
          </cell>
        </row>
        <row r="1624">
          <cell r="A1624">
            <v>61301206</v>
          </cell>
          <cell r="B1624" t="str">
            <v>OTHER - LEGAL EXPENSES</v>
          </cell>
          <cell r="C1624" t="str">
            <v>ค่าใช้จ่ายอื่น ๆ</v>
          </cell>
        </row>
        <row r="1625">
          <cell r="A1625">
            <v>61301207</v>
          </cell>
          <cell r="B1625" t="str">
            <v>COMPUTER LEGAL EXPENSES</v>
          </cell>
          <cell r="C1625" t="str">
            <v>ค่าคอมพิวเตอร์</v>
          </cell>
          <cell r="D1625">
            <v>0</v>
          </cell>
          <cell r="E1625">
            <v>0</v>
          </cell>
          <cell r="F1625">
            <v>0</v>
          </cell>
          <cell r="G1625">
            <v>0</v>
          </cell>
          <cell r="H1625">
            <v>0</v>
          </cell>
        </row>
        <row r="1626">
          <cell r="A1626">
            <v>61301208</v>
          </cell>
          <cell r="B1626" t="str">
            <v>COMPUTER LEGAL EXPENSES</v>
          </cell>
          <cell r="C1626" t="str">
            <v>ค่าคอมพิวเตอร์</v>
          </cell>
        </row>
        <row r="1627">
          <cell r="A1627">
            <v>61301209</v>
          </cell>
          <cell r="B1627" t="str">
            <v>TYPE WRITER LEGAL EXPENSES</v>
          </cell>
          <cell r="C1627" t="str">
            <v>ค่าบำรุงรักษา เครื่องพิมพ์ดีด</v>
          </cell>
          <cell r="D1627">
            <v>1658.24</v>
          </cell>
          <cell r="E1627">
            <v>208.84</v>
          </cell>
          <cell r="F1627">
            <v>417.68</v>
          </cell>
          <cell r="G1627">
            <v>624.25</v>
          </cell>
          <cell r="H1627">
            <v>829.12</v>
          </cell>
        </row>
        <row r="1628">
          <cell r="A1628">
            <v>61301210</v>
          </cell>
          <cell r="B1628" t="str">
            <v>TYPE WRITER LEGAL EXPENSES</v>
          </cell>
          <cell r="C1628" t="str">
            <v>ค่าบำรุงรักษา เครื่องพิมพ์ดีด</v>
          </cell>
        </row>
        <row r="1629">
          <cell r="A1629">
            <v>61301211</v>
          </cell>
          <cell r="B1629" t="str">
            <v>ATTORNEY LEGAL EXPENSES</v>
          </cell>
          <cell r="C1629" t="str">
            <v>ค่าใช้จ่ายเกี่ยวกับคดี - ความ</v>
          </cell>
          <cell r="D1629">
            <v>0</v>
          </cell>
          <cell r="E1629">
            <v>0</v>
          </cell>
          <cell r="F1629">
            <v>0</v>
          </cell>
          <cell r="G1629">
            <v>0</v>
          </cell>
          <cell r="H1629">
            <v>0</v>
          </cell>
        </row>
        <row r="1630">
          <cell r="A1630">
            <v>61301212</v>
          </cell>
          <cell r="B1630" t="str">
            <v>ATTORNEY LEGAL EXPENSES</v>
          </cell>
          <cell r="C1630" t="str">
            <v>ค่าใช้จ่ายเกี่ยวกับคดี - ความ</v>
          </cell>
        </row>
        <row r="1631">
          <cell r="A1631">
            <v>61301216</v>
          </cell>
          <cell r="B1631" t="str">
            <v>WAREHOUSE RENTAL - LEGAL EXPENSES</v>
          </cell>
          <cell r="C1631" t="str">
            <v>ค่าบริการเก็บรักษาเอกสาร ฝ่ายกฎหมาย</v>
          </cell>
          <cell r="D1631">
            <v>932.8</v>
          </cell>
          <cell r="E1631">
            <v>279.83999999999997</v>
          </cell>
          <cell r="F1631">
            <v>559.67999999999995</v>
          </cell>
          <cell r="G1631">
            <v>839.52</v>
          </cell>
          <cell r="H1631">
            <v>1119.3599999999999</v>
          </cell>
        </row>
        <row r="1632">
          <cell r="A1632">
            <v>61301299</v>
          </cell>
          <cell r="B1632" t="str">
            <v>OTHER - SERVICE FEE LEGAL EXPENSES</v>
          </cell>
          <cell r="C1632" t="str">
            <v>ค่าบริการอื่น ๆ</v>
          </cell>
          <cell r="D1632">
            <v>0</v>
          </cell>
          <cell r="E1632">
            <v>0</v>
          </cell>
          <cell r="F1632">
            <v>0</v>
          </cell>
          <cell r="G1632">
            <v>0</v>
          </cell>
          <cell r="H1632">
            <v>0</v>
          </cell>
        </row>
        <row r="1633">
          <cell r="A1633">
            <v>61301301</v>
          </cell>
          <cell r="B1633" t="str">
            <v>OTHER - SERVICE FEE LEGAL EXPENSES</v>
          </cell>
          <cell r="C1633" t="str">
            <v>ค่าบริการอื่น ๆ</v>
          </cell>
        </row>
        <row r="1634">
          <cell r="A1634">
            <v>61301302</v>
          </cell>
          <cell r="B1634" t="str">
            <v>OTHER - SERVICE FEE LEGAL EXPENSES</v>
          </cell>
          <cell r="C1634" t="str">
            <v>ค่าบริการอื่น ๆ</v>
          </cell>
        </row>
        <row r="1635">
          <cell r="A1635">
            <v>61301303</v>
          </cell>
          <cell r="B1635" t="str">
            <v>OTHER - SERVICE FEE LEGAL EXPENSES</v>
          </cell>
          <cell r="C1635" t="str">
            <v>ค่าบริการอื่น ๆ</v>
          </cell>
        </row>
        <row r="1636">
          <cell r="A1636">
            <v>61301304</v>
          </cell>
          <cell r="B1636" t="str">
            <v>OTHER - SERVICE FEE LEGAL EXPENSES</v>
          </cell>
          <cell r="C1636" t="str">
            <v>ค่าบริการอื่น ๆ</v>
          </cell>
        </row>
        <row r="1637">
          <cell r="A1637">
            <v>61301305</v>
          </cell>
          <cell r="B1637" t="str">
            <v>OTHER - SERVICE FEE LEGAL EXPENSES</v>
          </cell>
          <cell r="C1637" t="str">
            <v>ค่าบริการอื่น ๆ</v>
          </cell>
        </row>
        <row r="1638">
          <cell r="A1638">
            <v>61301399</v>
          </cell>
          <cell r="B1638" t="str">
            <v>OTHER - SERVICE FEE LEGAL EXPENSES</v>
          </cell>
          <cell r="C1638" t="str">
            <v>ค่าบริการอื่น ๆ</v>
          </cell>
        </row>
        <row r="1639">
          <cell r="A1639">
            <v>61301401</v>
          </cell>
          <cell r="B1639" t="str">
            <v>OTHER - SERVICE FEE LEGAL EXPENSES</v>
          </cell>
          <cell r="C1639" t="str">
            <v>ค่าบริการอื่น ๆ</v>
          </cell>
        </row>
        <row r="1640">
          <cell r="A1640">
            <v>61301402</v>
          </cell>
          <cell r="B1640" t="str">
            <v>R &amp; M EQUIPMENT LEGAL EXPENSES</v>
          </cell>
          <cell r="C1640" t="str">
            <v>ซ่อมแซมและบำรุงรักษาเครื่องใช้สำนักงาน</v>
          </cell>
          <cell r="D1640">
            <v>0</v>
          </cell>
          <cell r="E1640">
            <v>1450.96</v>
          </cell>
          <cell r="F1640">
            <v>1450.96</v>
          </cell>
          <cell r="G1640">
            <v>3161.02</v>
          </cell>
          <cell r="H1640">
            <v>5026.54</v>
          </cell>
        </row>
        <row r="1641">
          <cell r="A1641">
            <v>61301501</v>
          </cell>
          <cell r="B1641" t="str">
            <v>STATIONERY LEGAL EXPENSES</v>
          </cell>
          <cell r="C1641" t="str">
            <v>ค่าเครื่องเขียน</v>
          </cell>
          <cell r="D1641">
            <v>6956.19</v>
          </cell>
          <cell r="E1641">
            <v>858.83</v>
          </cell>
          <cell r="F1641">
            <v>3170.76</v>
          </cell>
          <cell r="G1641">
            <v>6685.1</v>
          </cell>
          <cell r="H1641">
            <v>8008.79</v>
          </cell>
        </row>
        <row r="1642">
          <cell r="A1642">
            <v>61301502</v>
          </cell>
          <cell r="B1642" t="str">
            <v>PRINTING LEGAL EXPENSES</v>
          </cell>
          <cell r="C1642" t="str">
            <v>ค่าแบบพิมพ์</v>
          </cell>
          <cell r="D1642">
            <v>7509</v>
          </cell>
          <cell r="E1642">
            <v>1505</v>
          </cell>
          <cell r="F1642">
            <v>2126</v>
          </cell>
          <cell r="G1642">
            <v>4194</v>
          </cell>
          <cell r="H1642">
            <v>4642</v>
          </cell>
        </row>
        <row r="1643">
          <cell r="A1643">
            <v>61301503</v>
          </cell>
          <cell r="B1643" t="str">
            <v>COMPUTER EXPENSES LEGAL EXPENSES</v>
          </cell>
          <cell r="C1643" t="str">
            <v>ค่าใช้จ่ายคอมพิวเตอร์</v>
          </cell>
          <cell r="D1643">
            <v>43332.92</v>
          </cell>
          <cell r="E1643">
            <v>18479.009999999998</v>
          </cell>
          <cell r="F1643">
            <v>18883.21</v>
          </cell>
          <cell r="G1643">
            <v>35772.379999999997</v>
          </cell>
          <cell r="H1643">
            <v>35772.379999999997</v>
          </cell>
        </row>
        <row r="1644">
          <cell r="A1644">
            <v>61301504</v>
          </cell>
          <cell r="B1644" t="str">
            <v>SUPPLIES USED LEGAL EXPENSES</v>
          </cell>
          <cell r="C1644" t="str">
            <v>ค่าวัสดุสิ้นเปลือง</v>
          </cell>
          <cell r="D1644">
            <v>16117.87</v>
          </cell>
          <cell r="E1644">
            <v>2217.5</v>
          </cell>
          <cell r="F1644">
            <v>6248.63</v>
          </cell>
          <cell r="G1644">
            <v>9057.6200000000008</v>
          </cell>
          <cell r="H1644">
            <v>26533.55</v>
          </cell>
        </row>
        <row r="1645">
          <cell r="A1645">
            <v>61301599</v>
          </cell>
          <cell r="B1645" t="str">
            <v>OTHER - OFFICE EXPENSES LEGAL EXPENSES</v>
          </cell>
          <cell r="C1645" t="str">
            <v>ค่าใช้จ่ายสำนักงาน-อื่น ๆ</v>
          </cell>
          <cell r="D1645">
            <v>1251.33</v>
          </cell>
          <cell r="E1645">
            <v>162.77000000000001</v>
          </cell>
          <cell r="F1645">
            <v>1041.24</v>
          </cell>
          <cell r="G1645">
            <v>2029.58</v>
          </cell>
          <cell r="H1645">
            <v>9131.34</v>
          </cell>
        </row>
        <row r="1646">
          <cell r="A1646">
            <v>61301601</v>
          </cell>
          <cell r="B1646" t="str">
            <v>ENTERTAIN-DIRECTOR EXP.</v>
          </cell>
          <cell r="C1646" t="str">
            <v>ค่ารับรอง - ผู้บริหาร</v>
          </cell>
          <cell r="D1646">
            <v>0</v>
          </cell>
          <cell r="E1646">
            <v>0</v>
          </cell>
          <cell r="F1646">
            <v>0</v>
          </cell>
          <cell r="G1646">
            <v>0</v>
          </cell>
          <cell r="H1646">
            <v>0</v>
          </cell>
        </row>
        <row r="1647">
          <cell r="A1647">
            <v>61301602</v>
          </cell>
          <cell r="B1647" t="str">
            <v>ENTERTAIN - STAFF LEGAL EXPENSES</v>
          </cell>
          <cell r="C1647" t="str">
            <v>ค่ารับรอง - พนักงาน</v>
          </cell>
          <cell r="D1647">
            <v>0</v>
          </cell>
          <cell r="E1647">
            <v>0</v>
          </cell>
          <cell r="F1647">
            <v>0</v>
          </cell>
          <cell r="G1647">
            <v>0</v>
          </cell>
          <cell r="H1647">
            <v>0</v>
          </cell>
        </row>
        <row r="1648">
          <cell r="A1648">
            <v>61301699</v>
          </cell>
          <cell r="B1648" t="str">
            <v>ENTERTAIN - STAFF LEGAL EXPENSES</v>
          </cell>
          <cell r="C1648" t="str">
            <v>ค่ารับรอง - พนักงาน</v>
          </cell>
        </row>
        <row r="1649">
          <cell r="A1649">
            <v>61301701</v>
          </cell>
          <cell r="B1649" t="str">
            <v>ENTERTAIN - STAFF LEGAL EXPENSES</v>
          </cell>
          <cell r="C1649" t="str">
            <v>ค่ารับรอง - พนักงาน</v>
          </cell>
        </row>
        <row r="1650">
          <cell r="A1650">
            <v>61301702</v>
          </cell>
          <cell r="B1650" t="str">
            <v>LOCAL LEGAL EXPENSES</v>
          </cell>
          <cell r="C1650" t="str">
            <v>ค่าใช้จ่ายในการเดินทาง-ในประเทศ</v>
          </cell>
          <cell r="D1650">
            <v>31545</v>
          </cell>
          <cell r="E1650">
            <v>3800</v>
          </cell>
          <cell r="F1650">
            <v>9600</v>
          </cell>
          <cell r="G1650">
            <v>18900</v>
          </cell>
          <cell r="H1650">
            <v>27475</v>
          </cell>
        </row>
        <row r="1651">
          <cell r="A1651">
            <v>61301703</v>
          </cell>
          <cell r="B1651" t="str">
            <v>FUEL LEGAL EXPENSES</v>
          </cell>
          <cell r="C1651" t="str">
            <v>ค่าใช้จ่ายในการเดินทาง-ค่านำ้มัน</v>
          </cell>
          <cell r="D1651">
            <v>64362</v>
          </cell>
          <cell r="E1651">
            <v>32275</v>
          </cell>
          <cell r="F1651">
            <v>63730</v>
          </cell>
          <cell r="G1651">
            <v>93677</v>
          </cell>
          <cell r="H1651">
            <v>125965</v>
          </cell>
        </row>
        <row r="1652">
          <cell r="A1652">
            <v>61301802</v>
          </cell>
          <cell r="B1652" t="str">
            <v>TELEPHONE EXPENSE</v>
          </cell>
          <cell r="C1652" t="str">
            <v>ค่าโทรศัพท์</v>
          </cell>
          <cell r="D1652">
            <v>33906.050000000003</v>
          </cell>
          <cell r="E1652">
            <v>10347.9</v>
          </cell>
          <cell r="F1652">
            <v>21239.3</v>
          </cell>
          <cell r="G1652">
            <v>30928.85</v>
          </cell>
          <cell r="H1652">
            <v>38624.959999999999</v>
          </cell>
        </row>
        <row r="1653">
          <cell r="A1653">
            <v>61301805</v>
          </cell>
          <cell r="B1653" t="str">
            <v>POSTAGE LEGAL EXPENSES</v>
          </cell>
          <cell r="C1653" t="str">
            <v>แสตมป์</v>
          </cell>
          <cell r="D1653">
            <v>63388.18</v>
          </cell>
          <cell r="E1653">
            <v>0</v>
          </cell>
          <cell r="F1653">
            <v>0</v>
          </cell>
          <cell r="G1653">
            <v>0</v>
          </cell>
          <cell r="H1653">
            <v>0</v>
          </cell>
        </row>
        <row r="1654">
          <cell r="A1654">
            <v>61301902</v>
          </cell>
          <cell r="B1654" t="str">
            <v>TRAINING CENTER EXPENSES</v>
          </cell>
          <cell r="C1654" t="str">
            <v>ค่าฝึกอบรมพนักงาน-ในประเทศ</v>
          </cell>
          <cell r="D1654">
            <v>70845.8</v>
          </cell>
          <cell r="E1654">
            <v>58038.400000000001</v>
          </cell>
          <cell r="F1654">
            <v>58038.400000000001</v>
          </cell>
          <cell r="G1654">
            <v>61147.6</v>
          </cell>
          <cell r="H1654">
            <v>62347.6</v>
          </cell>
        </row>
        <row r="1655">
          <cell r="A1655">
            <v>61302001</v>
          </cell>
          <cell r="B1655" t="str">
            <v>CAR-LICENCE FEE LEGAL EXPENSES</v>
          </cell>
          <cell r="C1655" t="str">
            <v>ค่าธรรมเนียม</v>
          </cell>
          <cell r="D1655">
            <v>0</v>
          </cell>
          <cell r="E1655">
            <v>0</v>
          </cell>
          <cell r="F1655">
            <v>0</v>
          </cell>
          <cell r="G1655">
            <v>0</v>
          </cell>
          <cell r="H1655">
            <v>0</v>
          </cell>
        </row>
        <row r="1656">
          <cell r="A1656">
            <v>61302099</v>
          </cell>
          <cell r="B1656" t="str">
            <v>OTHER-LICENCE FEE LEGAL EXPENSES</v>
          </cell>
          <cell r="C1656" t="str">
            <v>ค่าใช้จ่ายอื่นๆ</v>
          </cell>
          <cell r="D1656">
            <v>54291.43</v>
          </cell>
          <cell r="E1656">
            <v>1005</v>
          </cell>
          <cell r="F1656">
            <v>6190</v>
          </cell>
          <cell r="G1656">
            <v>7255</v>
          </cell>
          <cell r="H1656">
            <v>8655</v>
          </cell>
        </row>
        <row r="1657">
          <cell r="A1657">
            <v>61302209</v>
          </cell>
          <cell r="B1657" t="str">
            <v>DEPRECTATION OTHER FIXED ASSETS LEGAL EXPENSES</v>
          </cell>
          <cell r="C1657" t="str">
            <v>ค่าเสื่อราคาสินทรัพย์-ถาวร</v>
          </cell>
          <cell r="D1657">
            <v>0</v>
          </cell>
          <cell r="E1657">
            <v>0</v>
          </cell>
          <cell r="F1657">
            <v>0</v>
          </cell>
          <cell r="G1657">
            <v>0</v>
          </cell>
          <cell r="H1657">
            <v>0</v>
          </cell>
        </row>
        <row r="1658">
          <cell r="A1658">
            <v>61302299</v>
          </cell>
          <cell r="B1658" t="str">
            <v>OTHERS LEGAL EXPENSES</v>
          </cell>
          <cell r="C1658" t="str">
            <v>ค่าเสื่อมราคา-อื่นๆ</v>
          </cell>
          <cell r="D1658">
            <v>0</v>
          </cell>
          <cell r="E1658">
            <v>0</v>
          </cell>
          <cell r="F1658">
            <v>0</v>
          </cell>
          <cell r="G1658">
            <v>0</v>
          </cell>
          <cell r="H1658">
            <v>0</v>
          </cell>
        </row>
        <row r="1659">
          <cell r="A1659">
            <v>61308102</v>
          </cell>
          <cell r="B1659" t="str">
            <v>BANK CHARGE-STAFF LEGAL EXPENSES</v>
          </cell>
          <cell r="C1659" t="str">
            <v>ค่าธรรมเนียมธนาคาร-พนักงาน</v>
          </cell>
          <cell r="D1659">
            <v>1567.5</v>
          </cell>
          <cell r="E1659">
            <v>405</v>
          </cell>
          <cell r="F1659">
            <v>810</v>
          </cell>
          <cell r="G1659">
            <v>1177.5</v>
          </cell>
          <cell r="H1659">
            <v>1537.5</v>
          </cell>
        </row>
        <row r="1660">
          <cell r="A1660">
            <v>61308104</v>
          </cell>
          <cell r="B1660" t="str">
            <v>BANK CHARGE - FINANCE</v>
          </cell>
          <cell r="C1660" t="str">
            <v>ค่าธรรมเนียมทางธนาคาร</v>
          </cell>
          <cell r="D1660">
            <v>0</v>
          </cell>
          <cell r="E1660">
            <v>0</v>
          </cell>
          <cell r="F1660">
            <v>0</v>
          </cell>
          <cell r="G1660">
            <v>0</v>
          </cell>
          <cell r="H1660">
            <v>0</v>
          </cell>
        </row>
        <row r="1661">
          <cell r="A1661">
            <v>61309902</v>
          </cell>
          <cell r="B1661" t="str">
            <v>SUBSCRIPTION LEGAL EXPENSES</v>
          </cell>
          <cell r="C1661" t="str">
            <v>ค่าสมาชิก</v>
          </cell>
          <cell r="D1661">
            <v>9222.98</v>
          </cell>
          <cell r="E1661">
            <v>2318.25</v>
          </cell>
          <cell r="F1661">
            <v>4636.5</v>
          </cell>
          <cell r="G1661">
            <v>7154.85</v>
          </cell>
          <cell r="H1661">
            <v>10436.950000000001</v>
          </cell>
        </row>
        <row r="1662">
          <cell r="A1662">
            <v>61309903</v>
          </cell>
          <cell r="B1662" t="str">
            <v>ADVESTING EXPENSES</v>
          </cell>
          <cell r="C1662" t="str">
            <v>ค่าโฆษณา</v>
          </cell>
          <cell r="D1662">
            <v>0</v>
          </cell>
          <cell r="E1662">
            <v>0</v>
          </cell>
          <cell r="F1662">
            <v>0</v>
          </cell>
          <cell r="G1662">
            <v>0</v>
          </cell>
          <cell r="H1662">
            <v>0</v>
          </cell>
        </row>
        <row r="1663">
          <cell r="A1663">
            <v>61309999</v>
          </cell>
          <cell r="B1663" t="str">
            <v>OTHER EXPENSES LEGAL EXPENSES</v>
          </cell>
          <cell r="C1663" t="str">
            <v>ค่าใช้จ่ายอื่นๆ</v>
          </cell>
          <cell r="D1663">
            <v>0</v>
          </cell>
          <cell r="E1663">
            <v>0</v>
          </cell>
          <cell r="F1663">
            <v>0</v>
          </cell>
          <cell r="G1663">
            <v>0</v>
          </cell>
          <cell r="H1663">
            <v>0</v>
          </cell>
        </row>
        <row r="1664">
          <cell r="A1664">
            <v>61401001</v>
          </cell>
          <cell r="B1664" t="str">
            <v>SALARY INTERNAL AUDITER EXPENSES</v>
          </cell>
          <cell r="C1664" t="str">
            <v>เงินเดือน ตรวจสอบ</v>
          </cell>
          <cell r="D1664">
            <v>3579057.82</v>
          </cell>
          <cell r="E1664">
            <v>899455.46</v>
          </cell>
          <cell r="F1664">
            <v>1960364.03</v>
          </cell>
          <cell r="G1664">
            <v>3065520.44</v>
          </cell>
          <cell r="H1664">
            <v>4210528.08</v>
          </cell>
        </row>
        <row r="1665">
          <cell r="A1665">
            <v>61401002</v>
          </cell>
          <cell r="B1665" t="str">
            <v>SALARY INTERNAL AUDITER EXPENSES</v>
          </cell>
          <cell r="C1665" t="str">
            <v>เงินเดือน ตรวจสอบ</v>
          </cell>
        </row>
        <row r="1666">
          <cell r="A1666">
            <v>61401003</v>
          </cell>
          <cell r="B1666" t="str">
            <v>OT-SALARY INTERNAL AUDITER EXPENSES</v>
          </cell>
          <cell r="C1666" t="str">
            <v>ค่าล่วงเวลา-เงินเดือน</v>
          </cell>
          <cell r="D1666">
            <v>8778.68</v>
          </cell>
          <cell r="E1666">
            <v>0</v>
          </cell>
          <cell r="F1666">
            <v>2264.85</v>
          </cell>
          <cell r="G1666">
            <v>6196.05</v>
          </cell>
          <cell r="H1666">
            <v>7255.78</v>
          </cell>
        </row>
        <row r="1667">
          <cell r="A1667">
            <v>61401004</v>
          </cell>
          <cell r="B1667" t="str">
            <v>OT-SALARY INTERNAL AUDITER EXPENSES</v>
          </cell>
          <cell r="C1667" t="str">
            <v>ค่าล่วงเวลา-เงินเดือน</v>
          </cell>
        </row>
        <row r="1668">
          <cell r="A1668">
            <v>61401005</v>
          </cell>
          <cell r="B1668" t="str">
            <v>BONUS INTERNAL AUDITER EXPENSES</v>
          </cell>
          <cell r="C1668" t="str">
            <v>โบนัส</v>
          </cell>
          <cell r="D1668">
            <v>1607482</v>
          </cell>
          <cell r="E1668">
            <v>395158</v>
          </cell>
          <cell r="F1668">
            <v>814290</v>
          </cell>
          <cell r="G1668">
            <v>1221698</v>
          </cell>
          <cell r="H1668">
            <v>1641152</v>
          </cell>
        </row>
        <row r="1669">
          <cell r="A1669">
            <v>61401006</v>
          </cell>
          <cell r="B1669" t="str">
            <v>MEAL ALLOWANCE INTERNAL AUDITER EXPENSES</v>
          </cell>
          <cell r="C1669" t="str">
            <v>ค่าอาหาร</v>
          </cell>
          <cell r="D1669">
            <v>4046.86</v>
          </cell>
          <cell r="E1669">
            <v>229.95</v>
          </cell>
          <cell r="F1669">
            <v>229.95</v>
          </cell>
          <cell r="G1669">
            <v>403.52</v>
          </cell>
          <cell r="H1669">
            <v>635.57000000000005</v>
          </cell>
        </row>
        <row r="1670">
          <cell r="A1670">
            <v>61401007</v>
          </cell>
          <cell r="B1670" t="str">
            <v>PROVIDENT FUND INTERNAL AUDITER EXPENSES</v>
          </cell>
          <cell r="C1670" t="str">
            <v>เงินกองทุนสะสม</v>
          </cell>
          <cell r="D1670">
            <v>244315.25</v>
          </cell>
          <cell r="E1670">
            <v>64413.3</v>
          </cell>
          <cell r="F1670">
            <v>128838.15</v>
          </cell>
          <cell r="G1670">
            <v>200923.17</v>
          </cell>
          <cell r="H1670">
            <v>279977.32</v>
          </cell>
        </row>
        <row r="1671">
          <cell r="A1671">
            <v>61401008</v>
          </cell>
          <cell r="B1671" t="str">
            <v>SOCIAL-SECURITY EXP. INTERNAL AUDITER EXPENSES</v>
          </cell>
          <cell r="C1671" t="str">
            <v>ค่าเบี้ยประกันสังคม</v>
          </cell>
          <cell r="D1671">
            <v>123058</v>
          </cell>
          <cell r="E1671">
            <v>29483</v>
          </cell>
          <cell r="F1671">
            <v>62571</v>
          </cell>
          <cell r="G1671">
            <v>94126</v>
          </cell>
          <cell r="H1671">
            <v>126740</v>
          </cell>
        </row>
        <row r="1672">
          <cell r="A1672">
            <v>61401009</v>
          </cell>
          <cell r="B1672" t="str">
            <v>MEDICAL EXP.INTERNAL AUDITER EXPENSES</v>
          </cell>
          <cell r="C1672" t="str">
            <v>ค่ารักษาพยาบาล</v>
          </cell>
          <cell r="D1672">
            <v>210295.4</v>
          </cell>
          <cell r="E1672">
            <v>47747.199999999997</v>
          </cell>
          <cell r="F1672">
            <v>140460.32999999999</v>
          </cell>
          <cell r="G1672">
            <v>210706.3</v>
          </cell>
          <cell r="H1672">
            <v>259559.84</v>
          </cell>
        </row>
        <row r="1673">
          <cell r="A1673">
            <v>61401011</v>
          </cell>
          <cell r="B1673" t="str">
            <v>UNIFORM INTERNAL AUDITER EXPENSES</v>
          </cell>
          <cell r="C1673" t="str">
            <v>ค่าเครื่องแบบ</v>
          </cell>
          <cell r="D1673">
            <v>24224.75</v>
          </cell>
          <cell r="E1673">
            <v>0</v>
          </cell>
          <cell r="F1673">
            <v>0</v>
          </cell>
          <cell r="G1673">
            <v>0</v>
          </cell>
          <cell r="H1673">
            <v>0</v>
          </cell>
        </row>
        <row r="1674">
          <cell r="A1674">
            <v>61401013</v>
          </cell>
          <cell r="B1674" t="str">
            <v>MEAL ALLOWANCE INTERN</v>
          </cell>
          <cell r="C1674" t="str">
            <v>ค่าเบี้ยเลี้ยง-นักศึกษาฝึกงาน</v>
          </cell>
          <cell r="H1674">
            <v>5365</v>
          </cell>
        </row>
        <row r="1675">
          <cell r="A1675">
            <v>61401015</v>
          </cell>
          <cell r="B1675" t="str">
            <v>MEETING ALLOWANCE INTERNAL AUDITER EXPENSES</v>
          </cell>
          <cell r="C1675" t="str">
            <v>ค่าเบี้ยประชุม</v>
          </cell>
          <cell r="D1675">
            <v>0</v>
          </cell>
          <cell r="E1675">
            <v>0</v>
          </cell>
          <cell r="F1675">
            <v>0</v>
          </cell>
          <cell r="G1675">
            <v>0</v>
          </cell>
          <cell r="H1675">
            <v>0</v>
          </cell>
        </row>
        <row r="1676">
          <cell r="A1676">
            <v>61401016</v>
          </cell>
          <cell r="B1676" t="str">
            <v>WELLFARE INTERNAL AUDITER EXPENSES</v>
          </cell>
          <cell r="C1676" t="str">
            <v>สวัสดิการ</v>
          </cell>
          <cell r="D1676">
            <v>0</v>
          </cell>
          <cell r="E1676">
            <v>0</v>
          </cell>
          <cell r="F1676">
            <v>0</v>
          </cell>
          <cell r="G1676">
            <v>0</v>
          </cell>
          <cell r="H1676">
            <v>0</v>
          </cell>
        </row>
        <row r="1677">
          <cell r="A1677">
            <v>61401207</v>
          </cell>
          <cell r="B1677" t="str">
            <v>COMPUTER INTERNAL AUDITER EXPENSES</v>
          </cell>
          <cell r="C1677" t="str">
            <v>คาบริการเครื่องคอมพิวเตอร์</v>
          </cell>
          <cell r="D1677">
            <v>0</v>
          </cell>
          <cell r="E1677">
            <v>0</v>
          </cell>
          <cell r="F1677">
            <v>0</v>
          </cell>
          <cell r="G1677">
            <v>0</v>
          </cell>
          <cell r="H1677">
            <v>0</v>
          </cell>
        </row>
        <row r="1678">
          <cell r="A1678">
            <v>61401208</v>
          </cell>
          <cell r="B1678" t="str">
            <v>PHOTOCOPY INTERNSL AUDITER EXPENSES</v>
          </cell>
          <cell r="C1678" t="str">
            <v>ค่าใช้จ่ายเกี่ยวกับการถ่ายภาพ</v>
          </cell>
        </row>
        <row r="1679">
          <cell r="A1679">
            <v>61401209</v>
          </cell>
          <cell r="B1679" t="str">
            <v>TYPE WRITER INTERNAL AUDITER EXPENSES</v>
          </cell>
          <cell r="C1679" t="str">
            <v>ค่าบำรุงรักษา เครื่องพิมพ์ดีด</v>
          </cell>
          <cell r="D1679">
            <v>829.12</v>
          </cell>
          <cell r="E1679">
            <v>208.84</v>
          </cell>
          <cell r="F1679">
            <v>417.68</v>
          </cell>
          <cell r="G1679">
            <v>624.25</v>
          </cell>
          <cell r="H1679">
            <v>829.12</v>
          </cell>
        </row>
        <row r="1680">
          <cell r="A1680">
            <v>61401402</v>
          </cell>
          <cell r="B1680" t="str">
            <v>R &amp; M EQUIPMENT INTERNAL AUDITER EXPENSES</v>
          </cell>
          <cell r="C1680" t="str">
            <v>ค่าซ่อมแซมและบำรุงรักษาอุปกรณ์</v>
          </cell>
          <cell r="D1680">
            <v>2072.8000000000002</v>
          </cell>
          <cell r="E1680">
            <v>0</v>
          </cell>
          <cell r="F1680">
            <v>0</v>
          </cell>
          <cell r="G1680">
            <v>880.94</v>
          </cell>
          <cell r="H1680">
            <v>2331.9</v>
          </cell>
        </row>
        <row r="1681">
          <cell r="A1681">
            <v>61401403</v>
          </cell>
          <cell r="B1681" t="str">
            <v>R &amp; M EQUIPMENT INTERNAL AUDITER EXPENSES</v>
          </cell>
          <cell r="C1681" t="str">
            <v>ค่าซ่อมแซมและบำรุงรักษาอุปกรณ์</v>
          </cell>
        </row>
        <row r="1682">
          <cell r="A1682">
            <v>61401404</v>
          </cell>
          <cell r="B1682" t="str">
            <v>R &amp; M EQUIPMENT INTERNAL AUDITER EXPENSES</v>
          </cell>
          <cell r="C1682" t="str">
            <v>ค่าซ่อมแซมและบำรุงรักษาอุปกรณ์</v>
          </cell>
        </row>
        <row r="1683">
          <cell r="A1683">
            <v>61401405</v>
          </cell>
          <cell r="B1683" t="str">
            <v>R &amp; M EQUIPMENT INTERNAL AUDITER EXPENSES</v>
          </cell>
          <cell r="C1683" t="str">
            <v>ค่าซ่อมแซมและบำรุงรักษาอุปกรณ์</v>
          </cell>
        </row>
        <row r="1684">
          <cell r="A1684">
            <v>61401406</v>
          </cell>
          <cell r="B1684" t="str">
            <v>R &amp; M EQUIPMENT INTERNAL AUDITER EXPENSES</v>
          </cell>
          <cell r="C1684" t="str">
            <v>ค่าซ่อมแซมและบำรุงรักษาอุปกรณ์</v>
          </cell>
        </row>
        <row r="1685">
          <cell r="A1685">
            <v>61401407</v>
          </cell>
          <cell r="B1685" t="str">
            <v>R &amp; M EQUIPMENT INTERNAL AUDITER EXPENSES</v>
          </cell>
          <cell r="C1685" t="str">
            <v>ค่าซ่อมแซมและบำรุงรักษาอุปกรณ์</v>
          </cell>
        </row>
        <row r="1686">
          <cell r="A1686">
            <v>61401408</v>
          </cell>
          <cell r="B1686" t="str">
            <v>R &amp; M EQUIPMENT INTERNAL AUDITER EXPENSES</v>
          </cell>
          <cell r="C1686" t="str">
            <v>ค่าซ่อมแซมและบำรุงรักษาอุปกรณ์</v>
          </cell>
        </row>
        <row r="1687">
          <cell r="A1687">
            <v>61401409</v>
          </cell>
          <cell r="B1687" t="str">
            <v>R &amp; M EQUIPMENT INTERNAL AUDITER EXPENSES</v>
          </cell>
          <cell r="C1687" t="str">
            <v>ค่าซ่อมแซมและบำรุงรักษาอุปกรณ์</v>
          </cell>
        </row>
        <row r="1688">
          <cell r="A1688">
            <v>61401499</v>
          </cell>
          <cell r="B1688" t="str">
            <v>R &amp; M OTHER INTERNAL AUDITER EXPENSES</v>
          </cell>
          <cell r="C1688" t="str">
            <v>ค่าซ่อมแซมและบำรุงรักษา-อื่นๆ</v>
          </cell>
          <cell r="D1688">
            <v>0</v>
          </cell>
          <cell r="E1688">
            <v>0</v>
          </cell>
          <cell r="F1688">
            <v>0</v>
          </cell>
          <cell r="G1688">
            <v>0</v>
          </cell>
          <cell r="H1688">
            <v>0</v>
          </cell>
        </row>
        <row r="1689">
          <cell r="A1689">
            <v>61401501</v>
          </cell>
          <cell r="B1689" t="str">
            <v>STATIONERY INTERNAL AUDITER EXPENSES</v>
          </cell>
          <cell r="C1689" t="str">
            <v>ค่าเครื่องเขียน</v>
          </cell>
          <cell r="D1689">
            <v>9854.1299999999992</v>
          </cell>
          <cell r="E1689">
            <v>1336</v>
          </cell>
          <cell r="F1689">
            <v>2620.5500000000002</v>
          </cell>
          <cell r="G1689">
            <v>3643.31</v>
          </cell>
          <cell r="H1689">
            <v>6254.6</v>
          </cell>
        </row>
        <row r="1690">
          <cell r="A1690">
            <v>61401502</v>
          </cell>
          <cell r="B1690" t="str">
            <v>PRINTING INTERNAL AUDITER EXPENSES</v>
          </cell>
          <cell r="C1690" t="str">
            <v>ค่าแบบพิมพ์</v>
          </cell>
          <cell r="D1690">
            <v>1138.8</v>
          </cell>
          <cell r="E1690">
            <v>282</v>
          </cell>
          <cell r="F1690">
            <v>440.4</v>
          </cell>
          <cell r="G1690">
            <v>852.5</v>
          </cell>
          <cell r="H1690">
            <v>881.3</v>
          </cell>
        </row>
        <row r="1691">
          <cell r="A1691">
            <v>61401503</v>
          </cell>
          <cell r="B1691" t="str">
            <v>COMPUTER EXPENSES INTERNAL AUDITER EXPNESES</v>
          </cell>
          <cell r="C1691" t="str">
            <v>ค่าใช้จ่ายคอมพิวเตอร์</v>
          </cell>
          <cell r="D1691">
            <v>37393.94</v>
          </cell>
          <cell r="E1691">
            <v>2093.5300000000002</v>
          </cell>
          <cell r="F1691">
            <v>10309.08</v>
          </cell>
          <cell r="G1691">
            <v>16221.74</v>
          </cell>
          <cell r="H1691">
            <v>27205.51</v>
          </cell>
        </row>
        <row r="1692">
          <cell r="A1692">
            <v>61401504</v>
          </cell>
          <cell r="B1692" t="str">
            <v>SUPPLIES USED INTERNAL AUDITER EXPENSES</v>
          </cell>
          <cell r="C1692" t="str">
            <v>ค่าวัสดุสิ้นเปลือง</v>
          </cell>
          <cell r="D1692">
            <v>8946.76</v>
          </cell>
          <cell r="E1692">
            <v>1446.82</v>
          </cell>
          <cell r="F1692">
            <v>3329.46</v>
          </cell>
          <cell r="G1692">
            <v>5527.67</v>
          </cell>
          <cell r="H1692">
            <v>7418.13</v>
          </cell>
        </row>
        <row r="1693">
          <cell r="A1693">
            <v>61401599</v>
          </cell>
          <cell r="B1693" t="str">
            <v>OTHER-OFFICE EXPENSES INTERNAL AUDITER EXPENSES</v>
          </cell>
          <cell r="C1693" t="str">
            <v>ค่าใช้จ่ายสำนักงาน-อื่นๆ</v>
          </cell>
          <cell r="D1693">
            <v>5335.17</v>
          </cell>
          <cell r="E1693">
            <v>3920.88</v>
          </cell>
          <cell r="F1693">
            <v>5900.89</v>
          </cell>
          <cell r="G1693">
            <v>6026.78</v>
          </cell>
          <cell r="H1693">
            <v>6465.17</v>
          </cell>
        </row>
        <row r="1694">
          <cell r="A1694">
            <v>61401601</v>
          </cell>
          <cell r="B1694" t="str">
            <v>ENTERTAIN-DIRECTOR EXP.</v>
          </cell>
          <cell r="C1694" t="str">
            <v>ค่ารับรอง-ผู้บริหาร</v>
          </cell>
          <cell r="D1694">
            <v>2751.67</v>
          </cell>
          <cell r="E1694">
            <v>0</v>
          </cell>
          <cell r="F1694">
            <v>0</v>
          </cell>
          <cell r="G1694">
            <v>1695.45</v>
          </cell>
          <cell r="H1694">
            <v>1695.45</v>
          </cell>
        </row>
        <row r="1695">
          <cell r="A1695">
            <v>61401602</v>
          </cell>
          <cell r="B1695" t="str">
            <v>ENTERTAIN-STAFF INTERNAL AUDITER EXPENSES</v>
          </cell>
          <cell r="C1695" t="str">
            <v>ค่ารับรอง-พนักงาน</v>
          </cell>
          <cell r="D1695">
            <v>0</v>
          </cell>
          <cell r="E1695">
            <v>0</v>
          </cell>
          <cell r="F1695">
            <v>0</v>
          </cell>
          <cell r="G1695">
            <v>0</v>
          </cell>
          <cell r="H1695">
            <v>0</v>
          </cell>
        </row>
        <row r="1696">
          <cell r="A1696">
            <v>61401702</v>
          </cell>
          <cell r="B1696" t="str">
            <v>LOCAL INTERNAL AUDITER EXPENSES</v>
          </cell>
          <cell r="C1696" t="str">
            <v>ค่าใช้จ่ายในการเดินทาง-ในประเทศ</v>
          </cell>
          <cell r="D1696">
            <v>94995</v>
          </cell>
          <cell r="E1696">
            <v>27570</v>
          </cell>
          <cell r="F1696">
            <v>50515</v>
          </cell>
          <cell r="G1696">
            <v>69750</v>
          </cell>
          <cell r="H1696">
            <v>85945</v>
          </cell>
        </row>
        <row r="1697">
          <cell r="A1697">
            <v>61401703</v>
          </cell>
          <cell r="B1697" t="str">
            <v>FUEL INTERNAL AUDITER EXPENSES</v>
          </cell>
          <cell r="C1697" t="str">
            <v>ค่าใช้จ่ายในการเดินทาง-ค่านำ้มัน</v>
          </cell>
          <cell r="D1697">
            <v>60000</v>
          </cell>
          <cell r="E1697">
            <v>14920</v>
          </cell>
          <cell r="F1697">
            <v>29640</v>
          </cell>
          <cell r="G1697">
            <v>45270</v>
          </cell>
          <cell r="H1697">
            <v>63000</v>
          </cell>
        </row>
        <row r="1698">
          <cell r="A1698">
            <v>61401802</v>
          </cell>
          <cell r="B1698" t="str">
            <v>TELEPHONE EXP.</v>
          </cell>
          <cell r="C1698" t="str">
            <v>ค่าโทรศัพท์</v>
          </cell>
          <cell r="D1698">
            <v>24649.93</v>
          </cell>
          <cell r="E1698">
            <v>3989.71</v>
          </cell>
          <cell r="F1698">
            <v>10693.82</v>
          </cell>
          <cell r="G1698">
            <v>15737.6</v>
          </cell>
          <cell r="H1698">
            <v>18079.16</v>
          </cell>
        </row>
        <row r="1699">
          <cell r="A1699">
            <v>61401809</v>
          </cell>
          <cell r="B1699" t="str">
            <v>PACK LING</v>
          </cell>
          <cell r="C1699" t="str">
            <v>ค่าบริการ วิทยุติดตามตัว</v>
          </cell>
          <cell r="D1699">
            <v>0</v>
          </cell>
          <cell r="E1699">
            <v>0</v>
          </cell>
          <cell r="F1699">
            <v>0</v>
          </cell>
          <cell r="G1699">
            <v>0</v>
          </cell>
          <cell r="H1699">
            <v>0</v>
          </cell>
        </row>
        <row r="1700">
          <cell r="A1700">
            <v>61401899</v>
          </cell>
          <cell r="B1700" t="str">
            <v>OTHER-COMMUNICATION EXPENSES</v>
          </cell>
          <cell r="C1700" t="str">
            <v>ค่าใช้จ่ายในการติดต่อสื่อสาร อื่น ๆ</v>
          </cell>
          <cell r="D1700">
            <v>0</v>
          </cell>
          <cell r="E1700">
            <v>0</v>
          </cell>
          <cell r="F1700">
            <v>0</v>
          </cell>
          <cell r="G1700">
            <v>0</v>
          </cell>
          <cell r="H1700">
            <v>0</v>
          </cell>
        </row>
        <row r="1701">
          <cell r="A1701">
            <v>61401902</v>
          </cell>
          <cell r="B1701" t="str">
            <v>TRAINING INTERNAL AUDITER EXPENSES</v>
          </cell>
          <cell r="C1701" t="str">
            <v>ค่าฝึกอบรมพนักงาน-ในประเทศ</v>
          </cell>
          <cell r="D1701">
            <v>132006.35999999999</v>
          </cell>
          <cell r="E1701">
            <v>25910</v>
          </cell>
          <cell r="F1701">
            <v>25910</v>
          </cell>
          <cell r="G1701">
            <v>50736.959999999999</v>
          </cell>
          <cell r="H1701">
            <v>168529.8</v>
          </cell>
        </row>
        <row r="1702">
          <cell r="A1702">
            <v>61402209</v>
          </cell>
          <cell r="B1702" t="str">
            <v>DEPRECIATION OTHER FIXED ASSETS INTERNAL AUDITER E</v>
          </cell>
          <cell r="C1702" t="str">
            <v>ค่าเสื่อมราคาสินทรัพย์-ถาวร</v>
          </cell>
          <cell r="D1702">
            <v>0</v>
          </cell>
          <cell r="E1702">
            <v>0</v>
          </cell>
          <cell r="F1702">
            <v>0</v>
          </cell>
          <cell r="G1702">
            <v>0</v>
          </cell>
          <cell r="H1702">
            <v>0</v>
          </cell>
        </row>
        <row r="1703">
          <cell r="A1703">
            <v>61402401</v>
          </cell>
          <cell r="B1703" t="str">
            <v>DECORATE INTERNAL AUDITER EXPENSES</v>
          </cell>
          <cell r="C1703" t="str">
            <v>ค่าใช้จ่ายในการตกแต่ง</v>
          </cell>
          <cell r="D1703">
            <v>0</v>
          </cell>
          <cell r="E1703">
            <v>0</v>
          </cell>
          <cell r="F1703">
            <v>0</v>
          </cell>
          <cell r="G1703">
            <v>0</v>
          </cell>
          <cell r="H1703">
            <v>0</v>
          </cell>
        </row>
        <row r="1704">
          <cell r="A1704">
            <v>61402499</v>
          </cell>
          <cell r="B1704" t="str">
            <v>OTHERS INTERNAL AUDITER EXPENSES</v>
          </cell>
          <cell r="C1704" t="str">
            <v>ค่าใช้จ้ายอื่นๆ</v>
          </cell>
          <cell r="D1704">
            <v>0</v>
          </cell>
          <cell r="E1704">
            <v>0</v>
          </cell>
          <cell r="F1704">
            <v>0</v>
          </cell>
          <cell r="G1704">
            <v>0</v>
          </cell>
          <cell r="H1704">
            <v>0</v>
          </cell>
        </row>
        <row r="1705">
          <cell r="A1705">
            <v>61408102</v>
          </cell>
          <cell r="B1705" t="str">
            <v>BANK CHARGE-STAFF INTERNAL AUDITER EXPENSES</v>
          </cell>
          <cell r="C1705" t="str">
            <v>ค่าธรรมเนียมธนาคาร-พนักงาน</v>
          </cell>
          <cell r="D1705">
            <v>2565</v>
          </cell>
          <cell r="E1705">
            <v>607.5</v>
          </cell>
          <cell r="F1705">
            <v>1275</v>
          </cell>
          <cell r="G1705">
            <v>1912.5</v>
          </cell>
          <cell r="H1705">
            <v>2580</v>
          </cell>
        </row>
        <row r="1706">
          <cell r="A1706">
            <v>61409902</v>
          </cell>
          <cell r="B1706" t="str">
            <v>SUBSCRIPTION INTERNAL AUDITER EXPENSES</v>
          </cell>
          <cell r="C1706" t="str">
            <v>ค่าสมาชิก</v>
          </cell>
          <cell r="D1706">
            <v>0</v>
          </cell>
          <cell r="E1706">
            <v>0</v>
          </cell>
          <cell r="F1706">
            <v>0</v>
          </cell>
          <cell r="G1706">
            <v>0</v>
          </cell>
          <cell r="H1706">
            <v>0</v>
          </cell>
        </row>
        <row r="1707">
          <cell r="A1707">
            <v>61409903</v>
          </cell>
          <cell r="B1707" t="str">
            <v>ADVWSTING INTERNAL AUDITER EXPENSES</v>
          </cell>
          <cell r="C1707" t="str">
            <v>ค่าโฆษณา</v>
          </cell>
          <cell r="D1707">
            <v>0</v>
          </cell>
          <cell r="E1707">
            <v>0</v>
          </cell>
          <cell r="F1707">
            <v>0</v>
          </cell>
          <cell r="G1707">
            <v>0</v>
          </cell>
          <cell r="H1707">
            <v>0</v>
          </cell>
        </row>
        <row r="1708">
          <cell r="A1708">
            <v>61409904</v>
          </cell>
          <cell r="B1708" t="str">
            <v>PROMOTION EXPENSES</v>
          </cell>
          <cell r="C1708" t="str">
            <v>ค่าใช้จ่ายส่งเสริมและพัฒนา</v>
          </cell>
          <cell r="D1708">
            <v>0</v>
          </cell>
          <cell r="E1708">
            <v>0</v>
          </cell>
          <cell r="F1708">
            <v>0</v>
          </cell>
          <cell r="G1708">
            <v>0</v>
          </cell>
          <cell r="H1708">
            <v>0</v>
          </cell>
        </row>
        <row r="1709">
          <cell r="A1709">
            <v>61409999</v>
          </cell>
          <cell r="B1709" t="str">
            <v>OTHER EXPENSES INTERNAL AUDITER EXPENSES</v>
          </cell>
          <cell r="C1709" t="str">
            <v>ค่าใช้จ่ายอื่นๆ</v>
          </cell>
          <cell r="D1709">
            <v>0</v>
          </cell>
          <cell r="E1709">
            <v>0</v>
          </cell>
          <cell r="F1709">
            <v>0</v>
          </cell>
          <cell r="G1709">
            <v>7580.62</v>
          </cell>
          <cell r="H1709">
            <v>7580.62</v>
          </cell>
        </row>
        <row r="1710">
          <cell r="A1710">
            <v>61501001</v>
          </cell>
          <cell r="B1710" t="str">
            <v>SALARY EXP.-INVESTMENT DEPARTMENT</v>
          </cell>
          <cell r="C1710" t="str">
            <v>เงินเดือน ฝ่ายการลงทุน</v>
          </cell>
          <cell r="D1710">
            <v>2277599.81</v>
          </cell>
          <cell r="E1710">
            <v>574378.18000000005</v>
          </cell>
          <cell r="F1710">
            <v>1104867.57</v>
          </cell>
          <cell r="G1710">
            <v>1661109.44</v>
          </cell>
          <cell r="H1710">
            <v>2297330.09</v>
          </cell>
        </row>
        <row r="1711">
          <cell r="A1711">
            <v>61501003</v>
          </cell>
          <cell r="B1711" t="str">
            <v>OT EXP.- INVESTMENT DEPARTMENT</v>
          </cell>
          <cell r="C1711" t="str">
            <v>ค่าล่วงเวลา</v>
          </cell>
          <cell r="D1711">
            <v>9140.0499999999993</v>
          </cell>
          <cell r="E1711">
            <v>5564.65</v>
          </cell>
          <cell r="F1711">
            <v>14116.86</v>
          </cell>
          <cell r="G1711">
            <v>14116.86</v>
          </cell>
          <cell r="H1711">
            <v>14116.86</v>
          </cell>
        </row>
        <row r="1712">
          <cell r="A1712">
            <v>61501005</v>
          </cell>
          <cell r="B1712" t="str">
            <v>BONUS EXPENSES - INVESTMENT DEPARTMENT</v>
          </cell>
          <cell r="C1712" t="str">
            <v>โบนัส ฝ่ายการลงทุน</v>
          </cell>
          <cell r="D1712">
            <v>977521</v>
          </cell>
          <cell r="E1712">
            <v>242878</v>
          </cell>
          <cell r="F1712">
            <v>500492</v>
          </cell>
          <cell r="G1712">
            <v>750898</v>
          </cell>
          <cell r="H1712">
            <v>1008709</v>
          </cell>
        </row>
        <row r="1713">
          <cell r="A1713">
            <v>61501006</v>
          </cell>
          <cell r="B1713" t="str">
            <v>MEAL ALLOWANCE - INVESTMENT DEPARTMENT</v>
          </cell>
          <cell r="C1713" t="str">
            <v>ค่าเบี้ยเลี้ยง - ฝ่ายการลงทุน</v>
          </cell>
          <cell r="D1713">
            <v>3734.26</v>
          </cell>
          <cell r="E1713">
            <v>1068.9000000000001</v>
          </cell>
          <cell r="F1713">
            <v>1827.79</v>
          </cell>
          <cell r="G1713">
            <v>2590.88</v>
          </cell>
          <cell r="H1713">
            <v>2969.93</v>
          </cell>
        </row>
        <row r="1714">
          <cell r="A1714">
            <v>61501007</v>
          </cell>
          <cell r="B1714" t="str">
            <v>PROVIDENT FUND - INVESTMENT DEPT.</v>
          </cell>
          <cell r="C1714" t="str">
            <v>เงินกองทุนสำรองเลี้ยงชีพสมทบ</v>
          </cell>
          <cell r="D1714">
            <v>143235.97</v>
          </cell>
          <cell r="E1714">
            <v>37995.9</v>
          </cell>
          <cell r="F1714">
            <v>72821.8</v>
          </cell>
          <cell r="G1714">
            <v>98180.9</v>
          </cell>
          <cell r="H1714">
            <v>124072.2</v>
          </cell>
        </row>
        <row r="1715">
          <cell r="A1715">
            <v>61501008</v>
          </cell>
          <cell r="B1715" t="str">
            <v>SOCIAL EXP.- INVESTMENT DEPT.</v>
          </cell>
          <cell r="C1715" t="str">
            <v>ค่าเบี้ยประกันสังคม</v>
          </cell>
          <cell r="D1715">
            <v>47741</v>
          </cell>
          <cell r="E1715">
            <v>11250</v>
          </cell>
          <cell r="F1715">
            <v>21138</v>
          </cell>
          <cell r="G1715">
            <v>31361</v>
          </cell>
          <cell r="H1715">
            <v>42503</v>
          </cell>
        </row>
        <row r="1716">
          <cell r="A1716">
            <v>61501009</v>
          </cell>
          <cell r="B1716" t="str">
            <v>MEDICAL EXP.- INVESTMENT DEPARTMENT</v>
          </cell>
          <cell r="C1716" t="str">
            <v>ค่ารักษาพยาบาล ฝ่ายการลงทุน</v>
          </cell>
          <cell r="D1716">
            <v>198705.95</v>
          </cell>
          <cell r="E1716">
            <v>51807.33</v>
          </cell>
          <cell r="F1716">
            <v>114416.32000000001</v>
          </cell>
          <cell r="G1716">
            <v>188652.42</v>
          </cell>
          <cell r="H1716">
            <v>252799.26</v>
          </cell>
        </row>
        <row r="1717">
          <cell r="A1717">
            <v>61501011</v>
          </cell>
          <cell r="B1717" t="str">
            <v>UNIFORM EXP.- INVESTMENT DEPT.</v>
          </cell>
          <cell r="C1717" t="str">
            <v>ค่าเครื่องแบบพนักงาน</v>
          </cell>
          <cell r="D1717">
            <v>9000</v>
          </cell>
          <cell r="E1717">
            <v>600</v>
          </cell>
          <cell r="F1717">
            <v>600</v>
          </cell>
          <cell r="G1717">
            <v>600</v>
          </cell>
          <cell r="H1717">
            <v>600</v>
          </cell>
        </row>
        <row r="1718">
          <cell r="A1718">
            <v>61501209</v>
          </cell>
          <cell r="B1718" t="str">
            <v>TYPE WRITER INVESTMENT DEPARTMENT EXPENSES</v>
          </cell>
          <cell r="C1718" t="str">
            <v>ค่าบำรุงรักษา เครื่องพิมพ์ดีด</v>
          </cell>
          <cell r="D1718">
            <v>829.12</v>
          </cell>
          <cell r="E1718">
            <v>208.84</v>
          </cell>
          <cell r="F1718">
            <v>417.68</v>
          </cell>
          <cell r="G1718">
            <v>624.25</v>
          </cell>
          <cell r="H1718">
            <v>829.12</v>
          </cell>
        </row>
        <row r="1719">
          <cell r="A1719">
            <v>61501212</v>
          </cell>
          <cell r="B1719" t="str">
            <v>CONSULTATION FEE CENTER EXPENSES</v>
          </cell>
          <cell r="C1719" t="str">
            <v>ค่าที่ปรึกษาต่างๆ</v>
          </cell>
          <cell r="E1719">
            <v>20728</v>
          </cell>
          <cell r="F1719">
            <v>82912</v>
          </cell>
          <cell r="G1719">
            <v>145096</v>
          </cell>
          <cell r="H1719">
            <v>207280</v>
          </cell>
        </row>
        <row r="1720">
          <cell r="A1720">
            <v>61501402</v>
          </cell>
          <cell r="B1720" t="str">
            <v>R &amp; M EQUIPMENT EXP.</v>
          </cell>
          <cell r="C1720" t="str">
            <v>ค่าซ่อมแซมและบำรุงรักษาอุปกรณ์</v>
          </cell>
          <cell r="D1720">
            <v>2331.9</v>
          </cell>
          <cell r="E1720">
            <v>0</v>
          </cell>
          <cell r="F1720">
            <v>0</v>
          </cell>
          <cell r="G1720">
            <v>3679.22</v>
          </cell>
          <cell r="H1720">
            <v>3679.22</v>
          </cell>
        </row>
        <row r="1721">
          <cell r="A1721">
            <v>61501501</v>
          </cell>
          <cell r="B1721" t="str">
            <v>STATIONERY CENTER EXP.</v>
          </cell>
          <cell r="C1721" t="str">
            <v>ค่าเครื่องเขียน</v>
          </cell>
          <cell r="D1721">
            <v>16661.669999999998</v>
          </cell>
          <cell r="E1721">
            <v>985.74</v>
          </cell>
          <cell r="F1721">
            <v>3303.99</v>
          </cell>
          <cell r="G1721">
            <v>6202.19</v>
          </cell>
          <cell r="H1721">
            <v>7389.45</v>
          </cell>
        </row>
        <row r="1722">
          <cell r="A1722">
            <v>61501502</v>
          </cell>
          <cell r="B1722" t="str">
            <v>PRINTING EXP.-INVESTMENT DEPT.</v>
          </cell>
          <cell r="C1722" t="str">
            <v>ค่าแบบพิมพ์ ฝ่ายการลงทุน</v>
          </cell>
          <cell r="D1722">
            <v>45641.08</v>
          </cell>
          <cell r="E1722">
            <v>11663.12</v>
          </cell>
          <cell r="F1722">
            <v>27010.34</v>
          </cell>
          <cell r="G1722">
            <v>39061.760000000002</v>
          </cell>
          <cell r="H1722">
            <v>55397.38</v>
          </cell>
        </row>
        <row r="1723">
          <cell r="A1723">
            <v>61501503</v>
          </cell>
          <cell r="B1723" t="str">
            <v>COMPUTER EXP.- INVESTMENT DEPT.</v>
          </cell>
          <cell r="C1723" t="str">
            <v>ค่าใช้จ่ายเกี่ยวกับคอมพิวพเตอร์ ฝ่ายการลงทุน</v>
          </cell>
          <cell r="D1723">
            <v>29326.19</v>
          </cell>
          <cell r="E1723">
            <v>7493.18</v>
          </cell>
          <cell r="F1723">
            <v>16344.04</v>
          </cell>
          <cell r="G1723">
            <v>22077.4</v>
          </cell>
          <cell r="H1723">
            <v>25424.97</v>
          </cell>
        </row>
        <row r="1724">
          <cell r="A1724">
            <v>61501504</v>
          </cell>
          <cell r="B1724" t="str">
            <v>SUPPLIES USED EXP.- INVESTMENT DEPT.</v>
          </cell>
          <cell r="C1724" t="str">
            <v>ค่าวัสดุสิ้นเปลือง ฝ่ายการลงทุน</v>
          </cell>
          <cell r="D1724">
            <v>12082.53</v>
          </cell>
          <cell r="E1724">
            <v>2355.3000000000002</v>
          </cell>
          <cell r="F1724">
            <v>8865.7999999999993</v>
          </cell>
          <cell r="G1724">
            <v>15659.67</v>
          </cell>
          <cell r="H1724">
            <v>23905.8</v>
          </cell>
        </row>
        <row r="1725">
          <cell r="A1725">
            <v>61501599</v>
          </cell>
          <cell r="B1725" t="str">
            <v>OTHER OFFICE EXP.- INVESTMENT DEPT.</v>
          </cell>
          <cell r="C1725" t="str">
            <v>ค่าใช้จ่ายสำนักงานอื่น ฝ่ายการลงทุน</v>
          </cell>
          <cell r="D1725">
            <v>2761.83</v>
          </cell>
          <cell r="E1725">
            <v>115.68</v>
          </cell>
          <cell r="F1725">
            <v>244.64</v>
          </cell>
          <cell r="G1725">
            <v>399.65</v>
          </cell>
          <cell r="H1725">
            <v>1406.33</v>
          </cell>
        </row>
        <row r="1726">
          <cell r="A1726">
            <v>61501601</v>
          </cell>
          <cell r="B1726" t="str">
            <v>DIRECTOR ENTERTAIN EXPENSE</v>
          </cell>
          <cell r="C1726" t="str">
            <v>ค่าเลี้ยงรับรอง - ผู้บริหาร</v>
          </cell>
          <cell r="D1726">
            <v>792.87</v>
          </cell>
          <cell r="E1726">
            <v>908.04</v>
          </cell>
          <cell r="F1726">
            <v>908.04</v>
          </cell>
          <cell r="G1726">
            <v>908.04</v>
          </cell>
          <cell r="H1726">
            <v>1753.04</v>
          </cell>
        </row>
        <row r="1727">
          <cell r="A1727">
            <v>61501701</v>
          </cell>
          <cell r="B1727" t="str">
            <v>ABROAD TRAVELLING EXPENSE</v>
          </cell>
          <cell r="C1727" t="str">
            <v>ค่าใช้จ่ายในการเดินทาง-ต่างประเทศ</v>
          </cell>
          <cell r="D1727">
            <v>22055</v>
          </cell>
          <cell r="E1727">
            <v>0</v>
          </cell>
          <cell r="F1727">
            <v>0</v>
          </cell>
          <cell r="G1727">
            <v>0</v>
          </cell>
          <cell r="H1727">
            <v>0</v>
          </cell>
        </row>
        <row r="1728">
          <cell r="A1728">
            <v>61501702</v>
          </cell>
          <cell r="B1728" t="str">
            <v>LOCAL EXPENSES</v>
          </cell>
          <cell r="C1728" t="str">
            <v>ค่าใช้จ่ายในการเดินทาง-ในประเทศ</v>
          </cell>
          <cell r="D1728">
            <v>5855</v>
          </cell>
          <cell r="E1728">
            <v>51530</v>
          </cell>
          <cell r="F1728">
            <v>51710</v>
          </cell>
          <cell r="G1728">
            <v>52625</v>
          </cell>
          <cell r="H1728">
            <v>52720</v>
          </cell>
        </row>
        <row r="1729">
          <cell r="A1729">
            <v>61501703</v>
          </cell>
          <cell r="B1729" t="str">
            <v>FUEL ENGINEERING EXP.</v>
          </cell>
          <cell r="C1729" t="str">
            <v>ค่าใช้จ่ายในการเดินทาง-ค่าน้ำมัน</v>
          </cell>
          <cell r="D1729">
            <v>60000</v>
          </cell>
          <cell r="E1729">
            <v>16170</v>
          </cell>
          <cell r="F1729">
            <v>30000</v>
          </cell>
          <cell r="G1729">
            <v>48030</v>
          </cell>
          <cell r="H1729">
            <v>63000</v>
          </cell>
        </row>
        <row r="1730">
          <cell r="A1730">
            <v>61501802</v>
          </cell>
          <cell r="B1730" t="str">
            <v>TELEPHONE EXPENSE</v>
          </cell>
          <cell r="C1730" t="str">
            <v>ค่าโทรศัพท์</v>
          </cell>
          <cell r="D1730">
            <v>15417.55</v>
          </cell>
          <cell r="E1730">
            <v>7939</v>
          </cell>
          <cell r="F1730">
            <v>14675.16</v>
          </cell>
          <cell r="G1730">
            <v>19733.02</v>
          </cell>
          <cell r="H1730">
            <v>23700.61</v>
          </cell>
        </row>
        <row r="1731">
          <cell r="A1731">
            <v>61501805</v>
          </cell>
          <cell r="B1731" t="str">
            <v>POSTAGE</v>
          </cell>
          <cell r="C1731" t="str">
            <v>ค่าอากรแสตมป์</v>
          </cell>
          <cell r="D1731">
            <v>17442</v>
          </cell>
          <cell r="E1731">
            <v>4272</v>
          </cell>
          <cell r="F1731">
            <v>4272</v>
          </cell>
          <cell r="G1731">
            <v>4272</v>
          </cell>
          <cell r="H1731">
            <v>4272</v>
          </cell>
        </row>
        <row r="1732">
          <cell r="A1732">
            <v>61501902</v>
          </cell>
          <cell r="B1732" t="str">
            <v>TRAINNING EXP.- INVESTMENT DEPT.</v>
          </cell>
          <cell r="C1732" t="str">
            <v>ค่าฝึกอบรมพนักงาน ในประเทศ</v>
          </cell>
          <cell r="D1732">
            <v>118106.08</v>
          </cell>
          <cell r="E1732">
            <v>2591</v>
          </cell>
          <cell r="F1732">
            <v>6218.4</v>
          </cell>
          <cell r="G1732">
            <v>77730</v>
          </cell>
          <cell r="H1732">
            <v>140118.01</v>
          </cell>
        </row>
        <row r="1733">
          <cell r="A1733">
            <v>61502099</v>
          </cell>
          <cell r="B1733" t="str">
            <v>LICENCE FEE - INVESTMENT DEPT.</v>
          </cell>
          <cell r="C1733" t="str">
            <v>ค่าธรรมเนียมอื่น</v>
          </cell>
          <cell r="D1733">
            <v>0</v>
          </cell>
          <cell r="E1733">
            <v>25100.799999999999</v>
          </cell>
          <cell r="F1733">
            <v>25398.799999999999</v>
          </cell>
          <cell r="G1733">
            <v>30954.94</v>
          </cell>
          <cell r="H1733">
            <v>30954.94</v>
          </cell>
        </row>
        <row r="1734">
          <cell r="A1734">
            <v>61508102</v>
          </cell>
          <cell r="B1734" t="str">
            <v>BANK CHARGE STAFF - INVESTMENT DEPARTMENT</v>
          </cell>
          <cell r="C1734" t="str">
            <v>ค่าธรรมเนียมธนาคารพนักงาน ฝ่ายการลงทุน</v>
          </cell>
          <cell r="D1734">
            <v>952.5</v>
          </cell>
          <cell r="E1734">
            <v>225</v>
          </cell>
          <cell r="F1734">
            <v>427.5</v>
          </cell>
          <cell r="G1734">
            <v>637.5</v>
          </cell>
          <cell r="H1734">
            <v>862.5</v>
          </cell>
        </row>
        <row r="1735">
          <cell r="A1735">
            <v>61508104</v>
          </cell>
          <cell r="B1735" t="str">
            <v>BANK CHARGE</v>
          </cell>
          <cell r="C1735" t="str">
            <v>ค่าธรรมเนียมธนาคาร</v>
          </cell>
          <cell r="D1735">
            <v>20</v>
          </cell>
          <cell r="E1735">
            <v>0</v>
          </cell>
          <cell r="F1735">
            <v>0</v>
          </cell>
          <cell r="G1735">
            <v>0</v>
          </cell>
          <cell r="H1735">
            <v>0</v>
          </cell>
        </row>
        <row r="1736">
          <cell r="A1736">
            <v>61509902</v>
          </cell>
          <cell r="B1736" t="str">
            <v>SUBSCRIPTION EXP.- INVESTMENT DEPT.</v>
          </cell>
          <cell r="C1736" t="str">
            <v>ค่าสมาชิก</v>
          </cell>
          <cell r="D1736">
            <v>17884.759999999998</v>
          </cell>
          <cell r="E1736">
            <v>338057.79</v>
          </cell>
          <cell r="F1736">
            <v>1119725.8600000001</v>
          </cell>
          <cell r="G1736">
            <v>673944.6</v>
          </cell>
          <cell r="H1736">
            <v>931629.3</v>
          </cell>
        </row>
        <row r="1737">
          <cell r="A1737">
            <v>61601001</v>
          </cell>
          <cell r="B1737" t="str">
            <v>SALARY EXP.- HOTEL BUSINESS DEPARTMENT</v>
          </cell>
          <cell r="C1737" t="str">
            <v>เงินเดือน ฝ่ายธุรกิจโรงแรม</v>
          </cell>
          <cell r="D1737">
            <v>1202282.02</v>
          </cell>
          <cell r="E1737">
            <v>288991.69</v>
          </cell>
          <cell r="F1737">
            <v>572824.29</v>
          </cell>
          <cell r="G1737">
            <v>930707.48</v>
          </cell>
          <cell r="H1737">
            <v>1421836.45</v>
          </cell>
        </row>
        <row r="1738">
          <cell r="A1738">
            <v>61601003</v>
          </cell>
          <cell r="B1738" t="str">
            <v>OT EXP.- HOTEL BUSINESS DEPT.</v>
          </cell>
          <cell r="C1738" t="str">
            <v>ค่าล่วงเวลา</v>
          </cell>
          <cell r="D1738">
            <v>0</v>
          </cell>
          <cell r="E1738">
            <v>0</v>
          </cell>
          <cell r="F1738">
            <v>0</v>
          </cell>
          <cell r="G1738">
            <v>0</v>
          </cell>
          <cell r="H1738">
            <v>0</v>
          </cell>
        </row>
        <row r="1739">
          <cell r="A1739">
            <v>61601005</v>
          </cell>
          <cell r="B1739" t="str">
            <v>BONUS EXPENSES - HOTEL BUSINESS DEPT.</v>
          </cell>
          <cell r="C1739" t="str">
            <v>โบนัส ฝ่ายธุรกิจโรงแรม</v>
          </cell>
          <cell r="D1739">
            <v>408252</v>
          </cell>
          <cell r="E1739">
            <v>113279</v>
          </cell>
          <cell r="F1739">
            <v>233430</v>
          </cell>
          <cell r="G1739">
            <v>350220</v>
          </cell>
          <cell r="H1739">
            <v>470463</v>
          </cell>
        </row>
        <row r="1740">
          <cell r="A1740">
            <v>61601006</v>
          </cell>
          <cell r="B1740" t="str">
            <v>MEAL ALLOWANCE - HOTEL BUSINESS DEPT.</v>
          </cell>
          <cell r="C1740" t="str">
            <v>ค่าเบี้ยเลี้ยง - ฝ่ายธุรกิจโรงแรม</v>
          </cell>
          <cell r="D1740">
            <v>1385.21</v>
          </cell>
          <cell r="E1740">
            <v>1534.72</v>
          </cell>
          <cell r="F1740">
            <v>2134.7199999999998</v>
          </cell>
          <cell r="G1740">
            <v>2134.7199999999998</v>
          </cell>
          <cell r="H1740">
            <v>2674.49</v>
          </cell>
        </row>
        <row r="1741">
          <cell r="A1741">
            <v>61601007</v>
          </cell>
          <cell r="B1741" t="str">
            <v>PROVIDENT FUND - HOTEL BUSINESS DEPT.</v>
          </cell>
          <cell r="C1741" t="str">
            <v>เงินกองทุนสำรองเลี้ยงชีพสมทบ</v>
          </cell>
          <cell r="D1741">
            <v>63056.82</v>
          </cell>
          <cell r="E1741">
            <v>10332.51</v>
          </cell>
          <cell r="F1741">
            <v>26913.62</v>
          </cell>
          <cell r="G1741">
            <v>44765.07</v>
          </cell>
          <cell r="H1741">
            <v>73321.320000000007</v>
          </cell>
        </row>
        <row r="1742">
          <cell r="A1742">
            <v>61601008</v>
          </cell>
          <cell r="B1742" t="str">
            <v>SOCIAL EXP.- HOTEL BUSINESS DEPT.</v>
          </cell>
          <cell r="C1742" t="str">
            <v>ค่าเบี้ยประกันสังคม</v>
          </cell>
          <cell r="D1742">
            <v>30365</v>
          </cell>
          <cell r="E1742">
            <v>6750</v>
          </cell>
          <cell r="F1742">
            <v>12487</v>
          </cell>
          <cell r="G1742">
            <v>20023</v>
          </cell>
          <cell r="H1742">
            <v>28921</v>
          </cell>
        </row>
        <row r="1743">
          <cell r="A1743">
            <v>61601009</v>
          </cell>
          <cell r="B1743" t="str">
            <v>MEDICAL EXP.</v>
          </cell>
          <cell r="C1743" t="str">
            <v>ค่ารักษาพยาบาล</v>
          </cell>
          <cell r="D1743">
            <v>24209.83</v>
          </cell>
          <cell r="E1743">
            <v>19269.68</v>
          </cell>
          <cell r="F1743">
            <v>24148.76</v>
          </cell>
          <cell r="G1743">
            <v>32031.200000000001</v>
          </cell>
          <cell r="H1743">
            <v>45131.56</v>
          </cell>
        </row>
        <row r="1744">
          <cell r="A1744">
            <v>61601011</v>
          </cell>
          <cell r="B1744" t="str">
            <v>UNIFORM EXP.- HOTEL BUSINESS DEPT.</v>
          </cell>
          <cell r="C1744" t="str">
            <v>ค่าเครื่องแบบพนักงาน</v>
          </cell>
          <cell r="D1744">
            <v>6600</v>
          </cell>
          <cell r="E1744">
            <v>600</v>
          </cell>
          <cell r="F1744">
            <v>600</v>
          </cell>
          <cell r="G1744">
            <v>4200</v>
          </cell>
          <cell r="H1744">
            <v>4200</v>
          </cell>
        </row>
        <row r="1745">
          <cell r="A1745">
            <v>61601401</v>
          </cell>
          <cell r="B1745" t="str">
            <v>R &amp; M CONSTRUCTION (BUILDING) OPREATING EXPENSES</v>
          </cell>
          <cell r="C1745" t="str">
            <v>ค่าซ่อมแซมและบำรุงรักษา-อาคาร</v>
          </cell>
          <cell r="D1745">
            <v>24712</v>
          </cell>
          <cell r="E1745">
            <v>0</v>
          </cell>
          <cell r="F1745">
            <v>0</v>
          </cell>
          <cell r="G1745">
            <v>0</v>
          </cell>
          <cell r="H1745">
            <v>0</v>
          </cell>
        </row>
        <row r="1746">
          <cell r="A1746">
            <v>61601402</v>
          </cell>
          <cell r="B1746" t="str">
            <v>R &amp; M EQUIPMENT - HOTEL BUSINESS DEPT.</v>
          </cell>
          <cell r="C1746" t="str">
            <v>ค่าซ่อมแซมบำรุงรักษา - อุปกรณ์</v>
          </cell>
          <cell r="D1746">
            <v>11503</v>
          </cell>
          <cell r="E1746">
            <v>0</v>
          </cell>
          <cell r="F1746">
            <v>0</v>
          </cell>
          <cell r="G1746">
            <v>0</v>
          </cell>
          <cell r="H1746">
            <v>0</v>
          </cell>
        </row>
        <row r="1747">
          <cell r="A1747">
            <v>61601501</v>
          </cell>
          <cell r="B1747" t="str">
            <v>STATIONARY EXP.- HOTEL BUSINESS DEPT.</v>
          </cell>
          <cell r="C1747" t="str">
            <v>ค่าเครื่องเขียน ฝ่ายธุรกิจโรงแรม</v>
          </cell>
          <cell r="D1747">
            <v>3577.98</v>
          </cell>
          <cell r="E1747">
            <v>1775.48</v>
          </cell>
          <cell r="F1747">
            <v>1818.5</v>
          </cell>
          <cell r="G1747">
            <v>2919.43</v>
          </cell>
          <cell r="H1747">
            <v>3897.66</v>
          </cell>
        </row>
        <row r="1748">
          <cell r="A1748">
            <v>61601502</v>
          </cell>
          <cell r="B1748" t="str">
            <v>PRINTING EXP.- HOTEL BUSINESS DEPT.</v>
          </cell>
          <cell r="C1748" t="str">
            <v>ค่าแบบพิมพ์ ฝ่ายธุรกิจโรงแรม</v>
          </cell>
          <cell r="D1748">
            <v>801</v>
          </cell>
          <cell r="E1748">
            <v>16</v>
          </cell>
          <cell r="F1748">
            <v>71</v>
          </cell>
          <cell r="G1748">
            <v>262</v>
          </cell>
          <cell r="H1748">
            <v>262</v>
          </cell>
        </row>
        <row r="1749">
          <cell r="A1749">
            <v>61601503</v>
          </cell>
          <cell r="B1749" t="str">
            <v>COMPUTER EXP.- HOTEL BUSINESS DEPT.</v>
          </cell>
          <cell r="C1749" t="str">
            <v>ค่าใช้จ่ายเกี่ยวกับคอมพิวเตอร์ ฝ่ายธุรกิจโรงแรม</v>
          </cell>
          <cell r="D1749">
            <v>9617.7900000000009</v>
          </cell>
          <cell r="E1749">
            <v>16768.96</v>
          </cell>
          <cell r="F1749">
            <v>20800.560000000001</v>
          </cell>
          <cell r="G1749">
            <v>26799.25</v>
          </cell>
          <cell r="H1749">
            <v>36508.25</v>
          </cell>
        </row>
        <row r="1750">
          <cell r="A1750">
            <v>61601504</v>
          </cell>
          <cell r="B1750" t="str">
            <v>SUPPLIES EXP.- HOTEL BUSINESS DEPT.</v>
          </cell>
          <cell r="C1750" t="str">
            <v>ค่าวัสดุสิ้นเปลือง ฝ่ายธุรกิจโรงแรม</v>
          </cell>
          <cell r="D1750">
            <v>4070.37</v>
          </cell>
          <cell r="E1750">
            <v>774.92</v>
          </cell>
          <cell r="F1750">
            <v>795.92</v>
          </cell>
          <cell r="G1750">
            <v>1961.24</v>
          </cell>
          <cell r="H1750">
            <v>3608.24</v>
          </cell>
        </row>
        <row r="1751">
          <cell r="A1751">
            <v>61601599</v>
          </cell>
          <cell r="B1751" t="str">
            <v>OTHER OFFICE EXP.- HOTEL BUSINESS DEPT.</v>
          </cell>
          <cell r="C1751" t="str">
            <v>ค่าใช้จ่ายสำนักงานอื่น ฝ่ายธุรกิจโรงแรม</v>
          </cell>
          <cell r="D1751">
            <v>4422.9399999999996</v>
          </cell>
          <cell r="E1751">
            <v>14435.89</v>
          </cell>
          <cell r="F1751">
            <v>14735.89</v>
          </cell>
          <cell r="G1751">
            <v>15565.45</v>
          </cell>
          <cell r="H1751">
            <v>19063.919999999998</v>
          </cell>
        </row>
        <row r="1752">
          <cell r="A1752">
            <v>61601601</v>
          </cell>
          <cell r="B1752" t="str">
            <v>DIRECTORS CENTER EXPENSE</v>
          </cell>
          <cell r="C1752" t="str">
            <v>ค่ารับรอง-ผู้บริหาร</v>
          </cell>
          <cell r="D1752">
            <v>58200.07</v>
          </cell>
          <cell r="E1752">
            <v>5311.22</v>
          </cell>
          <cell r="F1752">
            <v>14471.84</v>
          </cell>
          <cell r="G1752">
            <v>14471.84</v>
          </cell>
          <cell r="H1752">
            <v>14471.84</v>
          </cell>
        </row>
        <row r="1753">
          <cell r="A1753">
            <v>61601701</v>
          </cell>
          <cell r="B1753" t="str">
            <v>ABROAD TRAVELLING EXPENSE</v>
          </cell>
          <cell r="C1753" t="str">
            <v>ค่าใช้จ่ายในการเดินทาง-ต่างประเทศ</v>
          </cell>
          <cell r="D1753">
            <v>92651.44</v>
          </cell>
          <cell r="E1753">
            <v>85847.3</v>
          </cell>
          <cell r="F1753">
            <v>85847.3</v>
          </cell>
          <cell r="G1753">
            <v>85847.3</v>
          </cell>
          <cell r="H1753">
            <v>85847.3</v>
          </cell>
        </row>
        <row r="1754">
          <cell r="A1754">
            <v>61601702</v>
          </cell>
          <cell r="B1754" t="str">
            <v>LOCAL TRAVELLING - HOTEL BUSINESS DEPT</v>
          </cell>
          <cell r="C1754" t="str">
            <v>ค่าใช้จ่ายในการเดินทาง - ในประเทศ ฝ่ายธุรกิจโรงแรม</v>
          </cell>
          <cell r="D1754">
            <v>19607.64</v>
          </cell>
          <cell r="E1754">
            <v>1460</v>
          </cell>
          <cell r="F1754">
            <v>2635</v>
          </cell>
          <cell r="G1754">
            <v>60785.87</v>
          </cell>
          <cell r="H1754">
            <v>74595.87</v>
          </cell>
        </row>
        <row r="1755">
          <cell r="A1755">
            <v>61601703</v>
          </cell>
          <cell r="B1755" t="str">
            <v>FUEL CENTER EXPENSES</v>
          </cell>
          <cell r="C1755" t="str">
            <v>ค่าใช้จ่ายในการเดินทาง-ค่านำ้มัน</v>
          </cell>
        </row>
        <row r="1756">
          <cell r="A1756">
            <v>61601802</v>
          </cell>
          <cell r="B1756" t="str">
            <v>TELEPHNE EXPENSE</v>
          </cell>
          <cell r="C1756" t="str">
            <v>ค่าโทรศัพท์</v>
          </cell>
          <cell r="D1756">
            <v>34389.040000000001</v>
          </cell>
          <cell r="E1756">
            <v>0</v>
          </cell>
          <cell r="F1756">
            <v>0</v>
          </cell>
          <cell r="G1756">
            <v>0</v>
          </cell>
          <cell r="H1756">
            <v>0</v>
          </cell>
        </row>
        <row r="1757">
          <cell r="A1757">
            <v>61601805</v>
          </cell>
          <cell r="B1757" t="str">
            <v>POSTAGES SECURITY EXPENSES</v>
          </cell>
          <cell r="C1757" t="str">
            <v>ค่าแสตมป์</v>
          </cell>
          <cell r="F1757">
            <v>549</v>
          </cell>
          <cell r="G1757">
            <v>549</v>
          </cell>
          <cell r="H1757">
            <v>549</v>
          </cell>
        </row>
        <row r="1758">
          <cell r="A1758">
            <v>61601901</v>
          </cell>
          <cell r="B1758" t="str">
            <v>TRAINING ABOARD EXPENSE</v>
          </cell>
          <cell r="C1758" t="str">
            <v>ค่าอบรมต่างประเทศ</v>
          </cell>
          <cell r="D1758">
            <v>32351.22</v>
          </cell>
          <cell r="E1758">
            <v>0</v>
          </cell>
          <cell r="F1758">
            <v>0</v>
          </cell>
          <cell r="G1758">
            <v>0</v>
          </cell>
          <cell r="H1758">
            <v>0</v>
          </cell>
        </row>
        <row r="1759">
          <cell r="A1759">
            <v>61601902</v>
          </cell>
          <cell r="B1759" t="str">
            <v>TRAINNING EXP.- HOTEL BUSINESS DEPT.</v>
          </cell>
          <cell r="C1759" t="str">
            <v>ค่าฝึกอบรม ในประเทศ</v>
          </cell>
          <cell r="D1759">
            <v>22235</v>
          </cell>
          <cell r="E1759">
            <v>0</v>
          </cell>
          <cell r="F1759">
            <v>0</v>
          </cell>
          <cell r="G1759">
            <v>500</v>
          </cell>
          <cell r="H1759">
            <v>500</v>
          </cell>
        </row>
        <row r="1760">
          <cell r="A1760">
            <v>61608102</v>
          </cell>
          <cell r="B1760" t="str">
            <v>BANK CHARGE STAFF - HOTEL BUSINESS DEPT.</v>
          </cell>
          <cell r="C1760" t="str">
            <v>ค่าธรรมเนียมธนาคารพนักงาน ฝ่ายธุรกิจโรงแรม</v>
          </cell>
          <cell r="D1760">
            <v>607.5</v>
          </cell>
          <cell r="E1760">
            <v>135</v>
          </cell>
          <cell r="F1760">
            <v>255</v>
          </cell>
          <cell r="G1760">
            <v>405</v>
          </cell>
          <cell r="H1760">
            <v>600</v>
          </cell>
        </row>
        <row r="1761">
          <cell r="A1761">
            <v>61609902</v>
          </cell>
          <cell r="B1761" t="str">
            <v>SUBSCRIPTION EXP.- HOTEL BUSINESS DEPT.</v>
          </cell>
          <cell r="C1761" t="str">
            <v>ค่าสมาชิก</v>
          </cell>
          <cell r="D1761">
            <v>5772.02</v>
          </cell>
          <cell r="E1761">
            <v>888</v>
          </cell>
          <cell r="F1761">
            <v>5032</v>
          </cell>
          <cell r="G1761">
            <v>8332</v>
          </cell>
          <cell r="H1761">
            <v>8332</v>
          </cell>
        </row>
        <row r="1762">
          <cell r="A1762">
            <v>61609905</v>
          </cell>
          <cell r="B1762" t="str">
            <v>RESEACH AND DEVELOPMENT - HOTEL BUSINESS DEPT.</v>
          </cell>
          <cell r="C1762" t="str">
            <v>ค่าใช้จ่ายในการวิจัยและพัฒนา</v>
          </cell>
          <cell r="D1762">
            <v>12152.73</v>
          </cell>
          <cell r="E1762">
            <v>0</v>
          </cell>
          <cell r="F1762">
            <v>0</v>
          </cell>
          <cell r="G1762">
            <v>0</v>
          </cell>
          <cell r="H1762">
            <v>0</v>
          </cell>
        </row>
        <row r="1763">
          <cell r="A1763">
            <v>61701001</v>
          </cell>
          <cell r="B1763" t="str">
            <v>SALARY EXP.- OPERATION SYSTEM MANAGEMENT DEPT.</v>
          </cell>
          <cell r="C1763" t="str">
            <v>เงินเดือน ฝ่ายบริหารระบบงาน</v>
          </cell>
          <cell r="D1763">
            <v>2777499.38</v>
          </cell>
          <cell r="E1763">
            <v>612226.85</v>
          </cell>
          <cell r="F1763">
            <v>1524959.97</v>
          </cell>
          <cell r="G1763">
            <v>2400251.4300000002</v>
          </cell>
          <cell r="H1763">
            <v>3262256.78</v>
          </cell>
        </row>
        <row r="1764">
          <cell r="A1764">
            <v>61701002</v>
          </cell>
          <cell r="B1764" t="str">
            <v>WAGES SECURITY EXPENSES</v>
          </cell>
          <cell r="C1764" t="str">
            <v>ค่าจ้าง</v>
          </cell>
          <cell r="D1764">
            <v>13471.75</v>
          </cell>
          <cell r="E1764">
            <v>20412.5</v>
          </cell>
          <cell r="F1764">
            <v>26758.5</v>
          </cell>
          <cell r="G1764">
            <v>26758.5</v>
          </cell>
          <cell r="H1764">
            <v>31258.5</v>
          </cell>
        </row>
        <row r="1765">
          <cell r="A1765">
            <v>61701003</v>
          </cell>
          <cell r="B1765" t="str">
            <v>OT EXP.- OERATION SYSTEM MGT. DEPT.</v>
          </cell>
          <cell r="C1765" t="str">
            <v>ค่าล่วงเวลา</v>
          </cell>
          <cell r="D1765">
            <v>162519.35999999999</v>
          </cell>
          <cell r="E1765">
            <v>38781.040000000001</v>
          </cell>
          <cell r="F1765">
            <v>81974.320000000007</v>
          </cell>
          <cell r="G1765">
            <v>145623.06</v>
          </cell>
          <cell r="H1765">
            <v>192353.74</v>
          </cell>
        </row>
        <row r="1766">
          <cell r="A1766">
            <v>61701005</v>
          </cell>
          <cell r="B1766" t="str">
            <v>BONUS EXPENSES - OPERATING SYSTEM MANAGEMENT DEPT.</v>
          </cell>
          <cell r="C1766" t="str">
            <v>โบนัส ฝ่ายบริหารระบบงาน</v>
          </cell>
          <cell r="D1766">
            <v>1150863</v>
          </cell>
          <cell r="E1766">
            <v>316814</v>
          </cell>
          <cell r="F1766">
            <v>652850</v>
          </cell>
          <cell r="G1766">
            <v>979486</v>
          </cell>
          <cell r="H1766">
            <v>1315780</v>
          </cell>
        </row>
        <row r="1767">
          <cell r="A1767">
            <v>61701006</v>
          </cell>
          <cell r="B1767" t="str">
            <v>MEAL ALLOWANCE EXP.</v>
          </cell>
          <cell r="C1767" t="str">
            <v>ค่าอาหาร</v>
          </cell>
          <cell r="D1767">
            <v>1934.11</v>
          </cell>
          <cell r="E1767">
            <v>234.41</v>
          </cell>
          <cell r="F1767">
            <v>234.41</v>
          </cell>
          <cell r="G1767">
            <v>493.76</v>
          </cell>
          <cell r="H1767">
            <v>938.7</v>
          </cell>
        </row>
        <row r="1768">
          <cell r="A1768">
            <v>61701007</v>
          </cell>
          <cell r="B1768" t="str">
            <v>PROVIDENT FUND - OPERATION SYSTEM MANAGEMENT DEPT.</v>
          </cell>
          <cell r="C1768" t="str">
            <v>เงินกองทุนสำรองเลี้ยงชีพสมทบ</v>
          </cell>
          <cell r="D1768">
            <v>97526.47</v>
          </cell>
          <cell r="E1768">
            <v>27619.8</v>
          </cell>
          <cell r="F1768">
            <v>62279.4</v>
          </cell>
          <cell r="G1768">
            <v>100520.82</v>
          </cell>
          <cell r="H1768">
            <v>137706.99</v>
          </cell>
        </row>
        <row r="1769">
          <cell r="A1769">
            <v>61701008</v>
          </cell>
          <cell r="B1769" t="str">
            <v>SOCIAL SECURITY EXP.- OPERATION SYSTEM MGT.DEPT.</v>
          </cell>
          <cell r="C1769" t="str">
            <v>ค่าเบี้ยประกันสังคม</v>
          </cell>
          <cell r="D1769">
            <v>80545</v>
          </cell>
          <cell r="E1769">
            <v>17746</v>
          </cell>
          <cell r="F1769">
            <v>47202</v>
          </cell>
          <cell r="G1769">
            <v>74268</v>
          </cell>
          <cell r="H1769">
            <v>102748</v>
          </cell>
        </row>
        <row r="1770">
          <cell r="A1770">
            <v>61701009</v>
          </cell>
          <cell r="B1770" t="str">
            <v>MEDICAL EXP.- OPERATING SYSTEM MANAGEMENT DEPT.</v>
          </cell>
          <cell r="C1770" t="str">
            <v>ค่ารักษาพยาบาล ฝ่ายบริหารระบบงาน</v>
          </cell>
          <cell r="D1770">
            <v>69122.320000000007</v>
          </cell>
          <cell r="E1770">
            <v>23517.96</v>
          </cell>
          <cell r="F1770">
            <v>43454.96</v>
          </cell>
          <cell r="G1770">
            <v>65835.16</v>
          </cell>
          <cell r="H1770">
            <v>78085.06</v>
          </cell>
        </row>
        <row r="1771">
          <cell r="A1771">
            <v>61701011</v>
          </cell>
          <cell r="B1771" t="str">
            <v>UNIFORM EXP.- OPERATION SYSTEM MGT..DEPT.</v>
          </cell>
          <cell r="C1771" t="str">
            <v>ค่าเครื่องแบบพนักงาน</v>
          </cell>
          <cell r="D1771">
            <v>18000</v>
          </cell>
          <cell r="E1771">
            <v>1800</v>
          </cell>
          <cell r="F1771">
            <v>5100</v>
          </cell>
          <cell r="G1771">
            <v>6300</v>
          </cell>
          <cell r="H1771">
            <v>6300</v>
          </cell>
        </row>
        <row r="1772">
          <cell r="A1772">
            <v>61701016</v>
          </cell>
          <cell r="B1772" t="str">
            <v>WELFARE EXP.- OPERATION SYSTEM MGT. DEPT.</v>
          </cell>
          <cell r="C1772" t="str">
            <v>ค่าสวัสดิการ</v>
          </cell>
          <cell r="D1772">
            <v>0</v>
          </cell>
          <cell r="E1772">
            <v>1404</v>
          </cell>
          <cell r="F1772">
            <v>1404</v>
          </cell>
          <cell r="G1772">
            <v>2404</v>
          </cell>
          <cell r="H1772">
            <v>3904</v>
          </cell>
        </row>
        <row r="1773">
          <cell r="A1773">
            <v>61701207</v>
          </cell>
          <cell r="B1773" t="str">
            <v>COMPUTER EXP</v>
          </cell>
          <cell r="C1773" t="str">
            <v>ค่าบำรุงรักษาคอมพิวเตอร์</v>
          </cell>
        </row>
        <row r="1774">
          <cell r="A1774">
            <v>61701212</v>
          </cell>
          <cell r="B1774" t="str">
            <v>CONSULTATION FEE CENTER EXPENSES</v>
          </cell>
          <cell r="C1774" t="str">
            <v>ค่าที่ปรึกษาต่างๆ</v>
          </cell>
          <cell r="D1774">
            <v>0</v>
          </cell>
          <cell r="E1774">
            <v>37310.400000000001</v>
          </cell>
          <cell r="F1774">
            <v>37310.400000000001</v>
          </cell>
          <cell r="G1774">
            <v>74620.800000000003</v>
          </cell>
          <cell r="H1774">
            <v>111931.2</v>
          </cell>
        </row>
        <row r="1775">
          <cell r="A1775">
            <v>61701402</v>
          </cell>
          <cell r="B1775" t="str">
            <v>R &amp; M EQUIPMENT - OPERATION SYSTEM MGT.DEPT.</v>
          </cell>
          <cell r="C1775" t="str">
            <v>ค่าซ่อมแซมบำรุงรักษา - อุปกรณ์</v>
          </cell>
          <cell r="D1775">
            <v>3005.56</v>
          </cell>
          <cell r="E1775">
            <v>4767.4399999999996</v>
          </cell>
          <cell r="F1775">
            <v>4767.4399999999996</v>
          </cell>
          <cell r="G1775">
            <v>4767.4399999999996</v>
          </cell>
          <cell r="H1775">
            <v>7980.28</v>
          </cell>
        </row>
        <row r="1776">
          <cell r="A1776">
            <v>61701501</v>
          </cell>
          <cell r="B1776" t="str">
            <v>STATIONARY EXP.- OPERATING SYSTEM MANAGEMENT DEPT.</v>
          </cell>
          <cell r="C1776" t="str">
            <v>ค่าเครื่องเขียน ฝ่ายบริหารระบบงาน</v>
          </cell>
          <cell r="D1776">
            <v>15574.96</v>
          </cell>
          <cell r="E1776">
            <v>2979.3</v>
          </cell>
          <cell r="F1776">
            <v>6944.16</v>
          </cell>
          <cell r="G1776">
            <v>10035.76</v>
          </cell>
          <cell r="H1776">
            <v>12267.32</v>
          </cell>
        </row>
        <row r="1777">
          <cell r="A1777">
            <v>61701502</v>
          </cell>
          <cell r="B1777" t="str">
            <v>PRINTING EXP.- OPERATING SYSTEM MANAGEMENT DEPT.</v>
          </cell>
          <cell r="C1777" t="str">
            <v>ค่าแบบพิมพ์ ฝ่ายบริหารระบบงาน</v>
          </cell>
          <cell r="D1777">
            <v>757</v>
          </cell>
          <cell r="E1777">
            <v>216</v>
          </cell>
          <cell r="F1777">
            <v>292</v>
          </cell>
          <cell r="G1777">
            <v>292</v>
          </cell>
          <cell r="H1777">
            <v>429</v>
          </cell>
        </row>
        <row r="1778">
          <cell r="A1778">
            <v>61701503</v>
          </cell>
          <cell r="B1778" t="str">
            <v>COMPUTER EXP.- OPERATING SYSTEM MANAGEMENT DEPT.</v>
          </cell>
          <cell r="C1778" t="str">
            <v>ค่าใช้เกี่ยวกับคอมพิวเตอร์ ฝ่ายบริหารระบบงาน</v>
          </cell>
          <cell r="D1778">
            <v>71266</v>
          </cell>
          <cell r="E1778">
            <v>17432.240000000002</v>
          </cell>
          <cell r="F1778">
            <v>32283.85</v>
          </cell>
          <cell r="G1778">
            <v>59961.95</v>
          </cell>
          <cell r="H1778">
            <v>84479.03</v>
          </cell>
        </row>
        <row r="1779">
          <cell r="A1779">
            <v>61701504</v>
          </cell>
          <cell r="B1779" t="str">
            <v>SUPPLIES USED EXP.-OPERATING SYSTEM MANAGEMENT DEP</v>
          </cell>
          <cell r="C1779" t="str">
            <v>ค่าวัสดุสิ้นเปลือง ฝ่ายบริหารระบบงาน</v>
          </cell>
          <cell r="D1779">
            <v>18357</v>
          </cell>
          <cell r="E1779">
            <v>2161.5</v>
          </cell>
          <cell r="F1779">
            <v>4033.94</v>
          </cell>
          <cell r="G1779">
            <v>8139.96</v>
          </cell>
          <cell r="H1779">
            <v>12416.65</v>
          </cell>
        </row>
        <row r="1780">
          <cell r="A1780">
            <v>61701599</v>
          </cell>
          <cell r="B1780" t="str">
            <v>OTHER OFFICE EXP.- OPERATING SYSTEM MANAGEMENT DEP</v>
          </cell>
          <cell r="C1780" t="str">
            <v>ค่าใช้จ่ายสำนักงานอื่น ฝ่ายบริหารระบบงาน</v>
          </cell>
          <cell r="D1780">
            <v>6262.29</v>
          </cell>
          <cell r="E1780">
            <v>92.5</v>
          </cell>
          <cell r="F1780">
            <v>1385.38</v>
          </cell>
          <cell r="G1780">
            <v>1565.95</v>
          </cell>
          <cell r="H1780">
            <v>1598.5</v>
          </cell>
        </row>
        <row r="1781">
          <cell r="A1781">
            <v>61701601</v>
          </cell>
          <cell r="B1781" t="str">
            <v>DIRECTORS CENTER EXPENSE</v>
          </cell>
          <cell r="C1781" t="str">
            <v>ค่ารับรอง-ผู้บริหาร</v>
          </cell>
          <cell r="F1781">
            <v>1556</v>
          </cell>
          <cell r="G1781">
            <v>39468.44</v>
          </cell>
          <cell r="H1781">
            <v>94673.58</v>
          </cell>
        </row>
        <row r="1782">
          <cell r="A1782">
            <v>61701602</v>
          </cell>
          <cell r="B1782" t="str">
            <v>ENTERTAINMENT DIRECTOR - OPERATION SYSTEM MGT.DEPT</v>
          </cell>
          <cell r="C1782" t="str">
            <v>ค่ารับรอง ผู้บริหาร</v>
          </cell>
          <cell r="D1782">
            <v>7938.01</v>
          </cell>
          <cell r="E1782">
            <v>3031.47</v>
          </cell>
          <cell r="F1782">
            <v>3031.47</v>
          </cell>
          <cell r="G1782">
            <v>3031.47</v>
          </cell>
          <cell r="H1782">
            <v>3031.47</v>
          </cell>
        </row>
        <row r="1783">
          <cell r="A1783">
            <v>61701702</v>
          </cell>
          <cell r="B1783" t="str">
            <v>TRAVELLING EXP.- LOCAL</v>
          </cell>
          <cell r="C1783" t="str">
            <v>ค่าใช้จ่ายในการเดินทาง ในประเทศ</v>
          </cell>
          <cell r="D1783">
            <v>755</v>
          </cell>
          <cell r="E1783">
            <v>0</v>
          </cell>
          <cell r="F1783">
            <v>0</v>
          </cell>
          <cell r="G1783">
            <v>0</v>
          </cell>
          <cell r="H1783">
            <v>0</v>
          </cell>
        </row>
        <row r="1784">
          <cell r="A1784">
            <v>61701703</v>
          </cell>
          <cell r="B1784" t="str">
            <v>FUEL OPERATION SYSTEM MGT.DEPT.</v>
          </cell>
          <cell r="C1784" t="str">
            <v>ค่าใช้จ่ายในการเดินทาง-ค่าน้ำมัน</v>
          </cell>
          <cell r="D1784">
            <v>60000</v>
          </cell>
          <cell r="E1784">
            <v>17900</v>
          </cell>
          <cell r="F1784">
            <v>22030</v>
          </cell>
          <cell r="G1784">
            <v>22030</v>
          </cell>
          <cell r="H1784">
            <v>22030</v>
          </cell>
        </row>
        <row r="1785">
          <cell r="A1785">
            <v>61701802</v>
          </cell>
          <cell r="B1785" t="str">
            <v>TELEPHONE EXP.- OPERATION SYSTEM MGT. DEPT.</v>
          </cell>
          <cell r="C1785" t="str">
            <v>ค่าโทรศัพท์</v>
          </cell>
          <cell r="D1785">
            <v>30717.69</v>
          </cell>
          <cell r="E1785">
            <v>5633.16</v>
          </cell>
          <cell r="F1785">
            <v>16335.79</v>
          </cell>
          <cell r="G1785">
            <v>24991.77</v>
          </cell>
          <cell r="H1785">
            <v>31771.42</v>
          </cell>
        </row>
        <row r="1786">
          <cell r="A1786">
            <v>61701902</v>
          </cell>
          <cell r="B1786" t="str">
            <v>TRAINING LOCAL EXP.</v>
          </cell>
          <cell r="C1786" t="str">
            <v>ค่าใช้จ่ายในการฝึกอบรมในประเทศ</v>
          </cell>
          <cell r="D1786">
            <v>411051.26</v>
          </cell>
          <cell r="E1786">
            <v>54081.25</v>
          </cell>
          <cell r="F1786">
            <v>55631.01</v>
          </cell>
          <cell r="G1786">
            <v>92012.47</v>
          </cell>
          <cell r="H1786">
            <v>424449.51</v>
          </cell>
        </row>
        <row r="1787">
          <cell r="A1787">
            <v>61708102</v>
          </cell>
          <cell r="B1787" t="str">
            <v>BANK CHARGE STAFF - OPERATING SYSTEM DEPT.</v>
          </cell>
          <cell r="C1787" t="str">
            <v>ค่าธรรมเนียมธนาคารพนักงาน ฝ่ายบริหารระบบงาน</v>
          </cell>
          <cell r="D1787">
            <v>1642.5</v>
          </cell>
          <cell r="E1787">
            <v>382.5</v>
          </cell>
          <cell r="F1787">
            <v>1012.5</v>
          </cell>
          <cell r="G1787">
            <v>1590</v>
          </cell>
          <cell r="H1787">
            <v>2190</v>
          </cell>
        </row>
        <row r="1788">
          <cell r="A1788">
            <v>61709902</v>
          </cell>
          <cell r="B1788" t="str">
            <v>SUBSCRIPTION EXP.- OPERATION SYSTEM MGT. DEPT.</v>
          </cell>
          <cell r="C1788" t="str">
            <v>ค่าสมาชิก</v>
          </cell>
          <cell r="D1788">
            <v>6503.6</v>
          </cell>
          <cell r="E1788">
            <v>1743.5</v>
          </cell>
          <cell r="F1788">
            <v>3750.94</v>
          </cell>
          <cell r="G1788">
            <v>5736.56</v>
          </cell>
          <cell r="H1788">
            <v>7722.18</v>
          </cell>
        </row>
        <row r="1789">
          <cell r="A1789">
            <v>61709904</v>
          </cell>
          <cell r="B1789" t="str">
            <v>PROMOTION</v>
          </cell>
          <cell r="C1789" t="str">
            <v>ค่าใช้จ่ายส่งเสริมและพัฒนา</v>
          </cell>
          <cell r="H1789">
            <v>167067.68</v>
          </cell>
        </row>
        <row r="1790">
          <cell r="A1790">
            <v>61801001</v>
          </cell>
          <cell r="B1790" t="str">
            <v>SALARY-HOTEL SYSTEM ADMINISTAION</v>
          </cell>
          <cell r="C1790" t="str">
            <v>เงินเดือน-บริหารระบบงานโรงแรม</v>
          </cell>
          <cell r="E1790">
            <v>366000</v>
          </cell>
          <cell r="F1790">
            <v>711000</v>
          </cell>
          <cell r="G1790">
            <v>1006249.47</v>
          </cell>
          <cell r="H1790">
            <v>1334603.8700000001</v>
          </cell>
        </row>
        <row r="1791">
          <cell r="A1791">
            <v>61801005</v>
          </cell>
          <cell r="B1791" t="str">
            <v>BONUS-HOTEL SYSTEM ADMINISTAION</v>
          </cell>
          <cell r="C1791" t="str">
            <v>โบนัส-บริหารระบบงานโรงแรม</v>
          </cell>
        </row>
        <row r="1792">
          <cell r="A1792">
            <v>61801006</v>
          </cell>
          <cell r="B1792" t="str">
            <v>MEAL ALLOWANCE EXECUTIVE EXPENSES</v>
          </cell>
          <cell r="C1792" t="str">
            <v>ค่าอาหาร</v>
          </cell>
          <cell r="E1792">
            <v>316.05</v>
          </cell>
          <cell r="F1792">
            <v>977.29</v>
          </cell>
          <cell r="G1792">
            <v>1960.42</v>
          </cell>
          <cell r="H1792">
            <v>2568.9499999999998</v>
          </cell>
        </row>
        <row r="1793">
          <cell r="A1793">
            <v>61801007</v>
          </cell>
          <cell r="B1793" t="str">
            <v>PROVIDENT FUND</v>
          </cell>
          <cell r="C1793" t="str">
            <v>เงินกองทุนสำรองเลี้ยงชีพสมทบบริษัท</v>
          </cell>
          <cell r="E1793">
            <v>10080</v>
          </cell>
          <cell r="F1793">
            <v>26480</v>
          </cell>
          <cell r="G1793">
            <v>38776.1</v>
          </cell>
          <cell r="H1793">
            <v>51100.85</v>
          </cell>
        </row>
        <row r="1794">
          <cell r="A1794">
            <v>61801008</v>
          </cell>
          <cell r="B1794" t="str">
            <v>SOCIAL-SECURITY EXP.HOTEL SYSTEM ADMINISTAION</v>
          </cell>
          <cell r="C1794" t="str">
            <v>ค่าเบี้ยประกันสังคม</v>
          </cell>
          <cell r="E1794">
            <v>4500</v>
          </cell>
          <cell r="F1794">
            <v>9000</v>
          </cell>
          <cell r="G1794">
            <v>12750</v>
          </cell>
          <cell r="H1794">
            <v>17250</v>
          </cell>
        </row>
        <row r="1795">
          <cell r="A1795">
            <v>61801009</v>
          </cell>
          <cell r="B1795" t="str">
            <v>MEDICAL EXP.HOTEL SYSTEM ADMINISTAION</v>
          </cell>
          <cell r="C1795" t="str">
            <v>ค่ารักษาพยาบาล</v>
          </cell>
          <cell r="E1795">
            <v>2665.7</v>
          </cell>
          <cell r="F1795">
            <v>7953.9</v>
          </cell>
          <cell r="G1795">
            <v>9282.4</v>
          </cell>
          <cell r="H1795">
            <v>15626.4</v>
          </cell>
        </row>
        <row r="1796">
          <cell r="A1796">
            <v>61801011</v>
          </cell>
          <cell r="B1796" t="str">
            <v>UNIFORM EXP.</v>
          </cell>
          <cell r="C1796" t="str">
            <v>ค่าเครื่องแบบ</v>
          </cell>
        </row>
        <row r="1797">
          <cell r="A1797">
            <v>61801501</v>
          </cell>
          <cell r="B1797" t="str">
            <v>STATIONARY EXP.- HOTEL SYSTEM ADMINISTRATION DEPT.</v>
          </cell>
          <cell r="C1797" t="str">
            <v>ค่าเครื่องเขียน ฝ่ายบริหารระบบงานโรงแรม</v>
          </cell>
        </row>
        <row r="1798">
          <cell r="A1798">
            <v>61801502</v>
          </cell>
          <cell r="B1798" t="str">
            <v>PRINTING EXP.- HOTEL SYSTEM ADMINISTRATION DEPT.</v>
          </cell>
          <cell r="C1798" t="str">
            <v>ค่าแบบพิมพ์ ฝ่ายบริหารระบบงานโรงแรม</v>
          </cell>
        </row>
        <row r="1799">
          <cell r="A1799">
            <v>61801503</v>
          </cell>
          <cell r="B1799" t="str">
            <v>COMPUTER EXP.HOTEL SYSTEM ADMINISTAION</v>
          </cell>
          <cell r="C1799" t="str">
            <v>ค่าใช้จ่ายคอมพิวเตอร์</v>
          </cell>
          <cell r="E1799">
            <v>4083.41</v>
          </cell>
          <cell r="F1799">
            <v>8166.83</v>
          </cell>
          <cell r="G1799">
            <v>8166.83</v>
          </cell>
          <cell r="H1799">
            <v>19583.810000000001</v>
          </cell>
        </row>
        <row r="1800">
          <cell r="A1800">
            <v>61801504</v>
          </cell>
          <cell r="B1800" t="str">
            <v>SUPPLIES EXP.- HOTEL SYSTEM ADMINISTAION</v>
          </cell>
          <cell r="C1800" t="str">
            <v>ค่าวัสดุสิ้นเปลือง-บริหารระบบงานโรงแรม</v>
          </cell>
          <cell r="G1800">
            <v>313.77999999999997</v>
          </cell>
          <cell r="H1800">
            <v>313.77999999999997</v>
          </cell>
        </row>
        <row r="1801">
          <cell r="A1801">
            <v>61801601</v>
          </cell>
          <cell r="B1801" t="str">
            <v>DIRECTORS CENTER EXPENSES</v>
          </cell>
          <cell r="C1801" t="str">
            <v>ค่ารับรอง-ผู้บริหาร</v>
          </cell>
          <cell r="H1801">
            <v>5374.55</v>
          </cell>
        </row>
        <row r="1802">
          <cell r="A1802">
            <v>61801701</v>
          </cell>
          <cell r="B1802" t="str">
            <v>ABROAD EXECUTIVE EXPENSES</v>
          </cell>
          <cell r="C1802" t="str">
            <v>ค่าใช้จ่ายในการเดินทาง-ต่างประเทศ</v>
          </cell>
          <cell r="G1802">
            <v>53680.98</v>
          </cell>
          <cell r="H1802">
            <v>53680.98</v>
          </cell>
        </row>
        <row r="1803">
          <cell r="A1803">
            <v>61801702</v>
          </cell>
          <cell r="B1803" t="str">
            <v>LOCAL CENTER EXPENSES</v>
          </cell>
          <cell r="C1803" t="str">
            <v>ค่าใช้จ่ายในการเดินทาง-ในประเทศ</v>
          </cell>
          <cell r="G1803">
            <v>7052</v>
          </cell>
          <cell r="H1803">
            <v>12572</v>
          </cell>
        </row>
        <row r="1804">
          <cell r="A1804">
            <v>61801802</v>
          </cell>
          <cell r="B1804" t="str">
            <v>TELPPHONE EXECUTIVE EXPENSES</v>
          </cell>
          <cell r="C1804" t="str">
            <v>โทรศัพท์</v>
          </cell>
        </row>
        <row r="1805">
          <cell r="A1805">
            <v>61801902</v>
          </cell>
          <cell r="B1805" t="str">
            <v>TRAINING CENTER EXPENSES</v>
          </cell>
          <cell r="C1805" t="str">
            <v>ค่าฝึกอบรมพนักงาน-ในประเทศ</v>
          </cell>
        </row>
        <row r="1806">
          <cell r="A1806">
            <v>61808102</v>
          </cell>
          <cell r="B1806" t="str">
            <v>BANK CHARGE HOTEL SYSTEM ADMINISTAION</v>
          </cell>
          <cell r="C1806" t="str">
            <v>ค่าธรรมเนียมธนาคาร-พนักงาน</v>
          </cell>
          <cell r="E1806">
            <v>90</v>
          </cell>
          <cell r="F1806">
            <v>172.5</v>
          </cell>
          <cell r="G1806">
            <v>247.5</v>
          </cell>
          <cell r="H1806">
            <v>337.5</v>
          </cell>
        </row>
        <row r="1807">
          <cell r="A1807">
            <v>61809904</v>
          </cell>
          <cell r="B1807" t="str">
            <v>PROMOTION</v>
          </cell>
          <cell r="C1807" t="str">
            <v>ค่าใช้จ่ายส่งเสริมและพัฒนา</v>
          </cell>
          <cell r="F1807">
            <v>1125</v>
          </cell>
          <cell r="G1807">
            <v>1125</v>
          </cell>
          <cell r="H1807">
            <v>1125</v>
          </cell>
        </row>
        <row r="1808">
          <cell r="A1808">
            <v>61809905</v>
          </cell>
          <cell r="B1808" t="str">
            <v>RESEACH AND DEVELOPMENT</v>
          </cell>
          <cell r="C1808" t="str">
            <v>ค่าวิจัยและพัฒนา</v>
          </cell>
        </row>
        <row r="1809">
          <cell r="A1809">
            <v>61901001</v>
          </cell>
          <cell r="B1809" t="str">
            <v>SALARY-RISK MANAGEMENT DIV.</v>
          </cell>
          <cell r="C1809" t="str">
            <v>เงินเดือน-บริหารความเสี่ยง</v>
          </cell>
          <cell r="E1809">
            <v>159875</v>
          </cell>
          <cell r="F1809">
            <v>159875</v>
          </cell>
          <cell r="G1809">
            <v>159875</v>
          </cell>
          <cell r="H1809">
            <v>159875</v>
          </cell>
        </row>
        <row r="1810">
          <cell r="A1810">
            <v>61901007</v>
          </cell>
          <cell r="B1810" t="str">
            <v>PROVIDENT FUND</v>
          </cell>
          <cell r="C1810" t="str">
            <v>เงินกองทุนสำรองเลี้ยงชีพสมทบบริษัท</v>
          </cell>
          <cell r="E1810">
            <v>6395</v>
          </cell>
          <cell r="F1810">
            <v>6395</v>
          </cell>
          <cell r="G1810">
            <v>6395</v>
          </cell>
          <cell r="H1810">
            <v>6395</v>
          </cell>
        </row>
        <row r="1811">
          <cell r="A1811">
            <v>61901008</v>
          </cell>
          <cell r="B1811" t="str">
            <v>SOCIAL-SECURITY EXP.RISK MANAGEMENT DIV.</v>
          </cell>
          <cell r="C1811" t="str">
            <v>ค่าเบี้ยประกันสังคม</v>
          </cell>
          <cell r="E1811">
            <v>4344</v>
          </cell>
          <cell r="F1811">
            <v>4344</v>
          </cell>
          <cell r="G1811">
            <v>4344</v>
          </cell>
          <cell r="H1811">
            <v>4344</v>
          </cell>
        </row>
        <row r="1812">
          <cell r="A1812">
            <v>61901009</v>
          </cell>
          <cell r="B1812" t="str">
            <v>MEDICAL EXPENSES - RISK MGT.DEPT.</v>
          </cell>
          <cell r="C1812" t="str">
            <v>ค่ารักษาพยาบาล ฝ่ายบริหารความเสี่ยง</v>
          </cell>
          <cell r="E1812">
            <v>1057</v>
          </cell>
          <cell r="F1812">
            <v>1057</v>
          </cell>
          <cell r="G1812">
            <v>1057</v>
          </cell>
          <cell r="H1812">
            <v>1057</v>
          </cell>
        </row>
        <row r="1813">
          <cell r="A1813">
            <v>61901501</v>
          </cell>
          <cell r="B1813" t="str">
            <v>STATIONARY EXP.- RISK MGT.DEPT.</v>
          </cell>
          <cell r="C1813" t="str">
            <v>ค่าเครื่องเขียน ฝ่ายบริหารความเสื่ยง</v>
          </cell>
          <cell r="D1813">
            <v>1022.27</v>
          </cell>
          <cell r="E1813">
            <v>202</v>
          </cell>
          <cell r="F1813">
            <v>202</v>
          </cell>
          <cell r="G1813">
            <v>202</v>
          </cell>
          <cell r="H1813">
            <v>202</v>
          </cell>
        </row>
        <row r="1814">
          <cell r="A1814">
            <v>61901503</v>
          </cell>
          <cell r="B1814" t="str">
            <v>COMPUTER EXP.- RISK MGT.DEPT.</v>
          </cell>
          <cell r="C1814" t="str">
            <v>ค่าใช้จ่ายเกี่ยวกับคอมพิวเตอร์ ฝ่ายบริหารความเสี่ยง</v>
          </cell>
          <cell r="E1814">
            <v>4083.42</v>
          </cell>
          <cell r="F1814">
            <v>4083.42</v>
          </cell>
          <cell r="G1814">
            <v>4083.42</v>
          </cell>
          <cell r="H1814">
            <v>4083.42</v>
          </cell>
        </row>
        <row r="1815">
          <cell r="A1815">
            <v>61901504</v>
          </cell>
          <cell r="B1815" t="str">
            <v>SUPPLIES USED EXP.- RISK MGT.DEPT.</v>
          </cell>
          <cell r="C1815" t="str">
            <v>ค่าวัสดุิสิ้นเปลือง ฝ่ายบริหารความเสื่ยง</v>
          </cell>
          <cell r="D1815">
            <v>46</v>
          </cell>
          <cell r="E1815">
            <v>32</v>
          </cell>
          <cell r="F1815">
            <v>32</v>
          </cell>
          <cell r="G1815">
            <v>32</v>
          </cell>
          <cell r="H1815">
            <v>32</v>
          </cell>
        </row>
        <row r="1816">
          <cell r="A1816">
            <v>61901902</v>
          </cell>
          <cell r="B1816" t="str">
            <v>TRAINING AMINISTRATION EXPENSES</v>
          </cell>
          <cell r="C1816" t="str">
            <v>ค่าฝึกอบรมพนักงาน-ในประเทศ</v>
          </cell>
          <cell r="E1816">
            <v>21600</v>
          </cell>
          <cell r="F1816">
            <v>21600</v>
          </cell>
          <cell r="G1816">
            <v>21600</v>
          </cell>
          <cell r="H1816">
            <v>21600</v>
          </cell>
        </row>
        <row r="1817">
          <cell r="A1817">
            <v>61908102</v>
          </cell>
          <cell r="B1817" t="str">
            <v>BANK CHARGE RISK MANAGEMENT DIV.</v>
          </cell>
          <cell r="C1817" t="str">
            <v>ค่าธรรมเนียมธนาคาร-พนักงาน</v>
          </cell>
          <cell r="E1817">
            <v>75</v>
          </cell>
          <cell r="F1817">
            <v>75</v>
          </cell>
          <cell r="G1817">
            <v>75</v>
          </cell>
          <cell r="H1817">
            <v>75</v>
          </cell>
        </row>
        <row r="1818">
          <cell r="A1818">
            <v>61909902</v>
          </cell>
          <cell r="B1818" t="str">
            <v>SUBSCRIPTION EXP.- ACCT&amp;BUDGET DEPT</v>
          </cell>
          <cell r="C1818" t="str">
            <v>ค่าสมาชิก</v>
          </cell>
          <cell r="D1818">
            <v>678.02</v>
          </cell>
          <cell r="E1818">
            <v>0</v>
          </cell>
          <cell r="F1818">
            <v>0</v>
          </cell>
          <cell r="G1818">
            <v>0</v>
          </cell>
          <cell r="H1818">
            <v>0</v>
          </cell>
        </row>
        <row r="1819">
          <cell r="A1819">
            <v>62001001</v>
          </cell>
          <cell r="B1819" t="str">
            <v>SALARY SECURITY EXPENSES</v>
          </cell>
          <cell r="C1819" t="str">
            <v>เงินเดือน</v>
          </cell>
        </row>
        <row r="1820">
          <cell r="A1820">
            <v>62001005</v>
          </cell>
          <cell r="B1820" t="str">
            <v>BONUS SECURITY EXPENSES</v>
          </cell>
          <cell r="C1820" t="str">
            <v>โบนัส</v>
          </cell>
        </row>
        <row r="1821">
          <cell r="A1821">
            <v>62001007</v>
          </cell>
          <cell r="B1821" t="str">
            <v>PROVIDENT FUND SECURITY EXPENSES</v>
          </cell>
          <cell r="C1821" t="str">
            <v>เงินกองทุนสะสม</v>
          </cell>
        </row>
        <row r="1822">
          <cell r="A1822">
            <v>62001008</v>
          </cell>
          <cell r="B1822" t="str">
            <v>SOCIAL-SECURITY EXP.</v>
          </cell>
          <cell r="C1822" t="str">
            <v>ค่าเบี้ยประกันสังคม</v>
          </cell>
        </row>
        <row r="1823">
          <cell r="A1823">
            <v>62001009</v>
          </cell>
          <cell r="B1823" t="str">
            <v>MEDICAL EXP.SECURITY EXPENSES</v>
          </cell>
          <cell r="C1823" t="str">
            <v>ค่ารักษาพยาบาล</v>
          </cell>
        </row>
        <row r="1824">
          <cell r="A1824">
            <v>62001011</v>
          </cell>
          <cell r="B1824" t="str">
            <v>UNIFORM EXP.</v>
          </cell>
          <cell r="C1824" t="str">
            <v>ค่าเครื่องแบบ</v>
          </cell>
        </row>
        <row r="1825">
          <cell r="A1825">
            <v>62001402</v>
          </cell>
          <cell r="B1825" t="str">
            <v>R &amp; M EQUIPMENT EXPENSES</v>
          </cell>
          <cell r="C1825" t="str">
            <v>ค่าซ่อมแซมและบำรุงรักษา-อุปกรณ์</v>
          </cell>
        </row>
        <row r="1826">
          <cell r="A1826">
            <v>62001503</v>
          </cell>
          <cell r="B1826" t="str">
            <v>COMPUTER EXPENSES</v>
          </cell>
          <cell r="C1826" t="str">
            <v>ค่าใช้จ่ายเกี่ยวกับคอมพิวเตอร์</v>
          </cell>
        </row>
        <row r="1827">
          <cell r="A1827">
            <v>62008102</v>
          </cell>
          <cell r="B1827" t="str">
            <v>BANK CHARGE - STAFF ENGINEERING EXPENSES</v>
          </cell>
          <cell r="C1827" t="str">
            <v>ค่าธรรมเนียมธนาคาร-พนักงาน</v>
          </cell>
        </row>
        <row r="1828">
          <cell r="A1828">
            <v>62008199</v>
          </cell>
          <cell r="B1828" t="str">
            <v>OTHER COMMISSION CHARGE</v>
          </cell>
          <cell r="C1828" t="str">
            <v>ค่านายหน้าและค่าธรรมเนียมอื่น ๆ</v>
          </cell>
        </row>
        <row r="1829">
          <cell r="A1829">
            <v>62101001</v>
          </cell>
          <cell r="B1829" t="str">
            <v>SALARY EXP.</v>
          </cell>
          <cell r="C1829" t="str">
            <v>เงินเดือน-แผนกกำกับ&amp;ดูแลการปฏิบัติการ(กก)</v>
          </cell>
        </row>
        <row r="1830">
          <cell r="A1830">
            <v>62101005</v>
          </cell>
          <cell r="B1830" t="str">
            <v>BONUS EXP.</v>
          </cell>
          <cell r="C1830" t="str">
            <v>โบนัส-แผนกกำกับ&amp;ดูแลการปฏิบัติการ(กก.)</v>
          </cell>
        </row>
        <row r="1831">
          <cell r="A1831">
            <v>62101007</v>
          </cell>
          <cell r="B1831" t="str">
            <v>PROVIDENT FUND</v>
          </cell>
          <cell r="C1831" t="str">
            <v>เงินกองทุนสะสม</v>
          </cell>
        </row>
        <row r="1832">
          <cell r="A1832">
            <v>62101008</v>
          </cell>
          <cell r="B1832" t="str">
            <v>SOCIAL SECURITY</v>
          </cell>
          <cell r="C1832" t="str">
            <v>ค่าเบี้ยประกันสังคม-แผนกกำกับ&amp;ดูแลการปฏิบัติการ(กก.)</v>
          </cell>
        </row>
        <row r="1833">
          <cell r="A1833">
            <v>62101009</v>
          </cell>
          <cell r="B1833" t="str">
            <v>MEDICAL EXP.</v>
          </cell>
          <cell r="C1833" t="str">
            <v>ค่ารักษาพยาบาล</v>
          </cell>
        </row>
        <row r="1834">
          <cell r="A1834">
            <v>62101011</v>
          </cell>
          <cell r="B1834" t="str">
            <v>UNIFORM EXP.</v>
          </cell>
          <cell r="C1834" t="str">
            <v>ค่าเครื่องแบบพนักงาน</v>
          </cell>
        </row>
        <row r="1835">
          <cell r="A1835">
            <v>62101902</v>
          </cell>
          <cell r="B1835" t="str">
            <v>TRAINING EXECUTIVE LOCAL  EXPENSES</v>
          </cell>
          <cell r="C1835" t="str">
            <v>ค่าฝึกอบรมพนักงาน-ในประเทศ</v>
          </cell>
        </row>
        <row r="1836">
          <cell r="A1836">
            <v>62108102</v>
          </cell>
          <cell r="B1836" t="str">
            <v>BANK CHARGE STAFF</v>
          </cell>
          <cell r="C1836" t="str">
            <v>ค่าธรรมเนียมธนาคารพนักงาน-แผนกกำกับ&amp;ดูแลการปฏิบัติการ(กก.)</v>
          </cell>
        </row>
        <row r="1837">
          <cell r="A1837">
            <v>71101101</v>
          </cell>
          <cell r="B1837" t="str">
            <v>ELECTRICAL OPERATING EXPENSES</v>
          </cell>
          <cell r="C1837" t="str">
            <v>ค่าไฟฟ้า</v>
          </cell>
          <cell r="D1837">
            <v>210695037.91</v>
          </cell>
          <cell r="E1837">
            <v>50590208.219999999</v>
          </cell>
          <cell r="F1837">
            <v>99773117.329999998</v>
          </cell>
          <cell r="G1837">
            <v>149195060.81</v>
          </cell>
          <cell r="H1837">
            <v>199226964.86000001</v>
          </cell>
        </row>
        <row r="1838">
          <cell r="A1838">
            <v>71101102</v>
          </cell>
          <cell r="B1838" t="str">
            <v>WATER OPERATING EXPENSES</v>
          </cell>
          <cell r="C1838" t="str">
            <v>ค่าน้ำประปา</v>
          </cell>
          <cell r="D1838">
            <v>12937699.970000001</v>
          </cell>
          <cell r="E1838">
            <v>3002896.09</v>
          </cell>
          <cell r="F1838">
            <v>6480111.25</v>
          </cell>
          <cell r="G1838">
            <v>9570886.3200000003</v>
          </cell>
          <cell r="H1838">
            <v>13007559.57</v>
          </cell>
        </row>
        <row r="1839">
          <cell r="A1839">
            <v>71101103</v>
          </cell>
          <cell r="B1839" t="str">
            <v>GAS OPERATING EXPENSES</v>
          </cell>
          <cell r="C1839" t="str">
            <v>ค่าแก๊ส</v>
          </cell>
          <cell r="D1839">
            <v>0</v>
          </cell>
          <cell r="E1839">
            <v>0</v>
          </cell>
          <cell r="F1839">
            <v>0</v>
          </cell>
          <cell r="G1839">
            <v>0</v>
          </cell>
          <cell r="H1839">
            <v>0</v>
          </cell>
        </row>
        <row r="1840">
          <cell r="A1840">
            <v>71101104</v>
          </cell>
          <cell r="B1840" t="str">
            <v>CHILLER OPERATING EXPENSES</v>
          </cell>
          <cell r="C1840" t="str">
            <v>ค่าน้ำเย็น</v>
          </cell>
          <cell r="D1840">
            <v>9799681.5999999996</v>
          </cell>
          <cell r="E1840">
            <v>4058329.35</v>
          </cell>
          <cell r="F1840">
            <v>6338028.9699999997</v>
          </cell>
          <cell r="G1840">
            <v>7168195.9299999997</v>
          </cell>
          <cell r="H1840">
            <v>10472733.65</v>
          </cell>
        </row>
        <row r="1841">
          <cell r="A1841">
            <v>71101201</v>
          </cell>
          <cell r="B1841" t="str">
            <v>PEST CONTROL OPERATING EXPENSES</v>
          </cell>
          <cell r="C1841" t="str">
            <v>ค่าบริการกำจัดแมลง,สัตว์ต่าง ๆ</v>
          </cell>
          <cell r="D1841">
            <v>125284.54</v>
          </cell>
          <cell r="E1841">
            <v>33000</v>
          </cell>
          <cell r="F1841">
            <v>422000</v>
          </cell>
          <cell r="G1841">
            <v>722000</v>
          </cell>
          <cell r="H1841">
            <v>1022000</v>
          </cell>
        </row>
        <row r="1842">
          <cell r="A1842">
            <v>71101202</v>
          </cell>
          <cell r="B1842" t="str">
            <v>CLEANING SERVICE EXP.OPERATING EXPENSES</v>
          </cell>
          <cell r="C1842" t="str">
            <v>ค่ารักษาความสะอาด</v>
          </cell>
          <cell r="D1842">
            <v>17962202.359999999</v>
          </cell>
          <cell r="E1842">
            <v>4699173.82</v>
          </cell>
          <cell r="F1842">
            <v>9199987.3000000007</v>
          </cell>
          <cell r="G1842">
            <v>13692609.4</v>
          </cell>
          <cell r="H1842">
            <v>18534627.739999998</v>
          </cell>
        </row>
        <row r="1843">
          <cell r="A1843">
            <v>71101203</v>
          </cell>
          <cell r="B1843" t="str">
            <v>WATER ANALYSIS OPERATING EXPENSES</v>
          </cell>
          <cell r="C1843" t="str">
            <v>ค่าวิเคราะห์น้ำเสีย</v>
          </cell>
          <cell r="D1843">
            <v>0</v>
          </cell>
          <cell r="E1843">
            <v>0</v>
          </cell>
          <cell r="F1843">
            <v>0</v>
          </cell>
          <cell r="G1843">
            <v>0</v>
          </cell>
          <cell r="H1843">
            <v>0</v>
          </cell>
        </row>
        <row r="1844">
          <cell r="A1844">
            <v>71101204</v>
          </cell>
          <cell r="B1844" t="str">
            <v>TRAFFIC SERVICE OPERATING EXPENSES</v>
          </cell>
          <cell r="C1844" t="str">
            <v>บริการจราจร</v>
          </cell>
          <cell r="D1844">
            <v>500000</v>
          </cell>
          <cell r="E1844">
            <v>132000</v>
          </cell>
          <cell r="F1844">
            <v>249000</v>
          </cell>
          <cell r="G1844">
            <v>397000</v>
          </cell>
          <cell r="H1844">
            <v>498000</v>
          </cell>
        </row>
        <row r="1845">
          <cell r="A1845">
            <v>71101205</v>
          </cell>
          <cell r="B1845" t="str">
            <v>PLANT TREATMENT OPERATING EXPENSES</v>
          </cell>
          <cell r="C1845" t="str">
            <v>ค่าบำรุงรักษาต้นไม้และดอกไม้</v>
          </cell>
          <cell r="D1845">
            <v>442346.1</v>
          </cell>
          <cell r="E1845">
            <v>101250</v>
          </cell>
          <cell r="F1845">
            <v>208480</v>
          </cell>
          <cell r="G1845">
            <v>311230</v>
          </cell>
          <cell r="H1845">
            <v>417980</v>
          </cell>
        </row>
        <row r="1846">
          <cell r="A1846">
            <v>71101206</v>
          </cell>
          <cell r="B1846" t="str">
            <v>POLICE MEAL ALLOWANCE OPERATING EXPENSES</v>
          </cell>
          <cell r="C1846" t="str">
            <v>ค่าโครงการอาหารกลางวันตำรวจ</v>
          </cell>
          <cell r="D1846">
            <v>120000</v>
          </cell>
          <cell r="E1846">
            <v>30000</v>
          </cell>
          <cell r="F1846">
            <v>60000</v>
          </cell>
          <cell r="G1846">
            <v>90000</v>
          </cell>
          <cell r="H1846">
            <v>120000</v>
          </cell>
        </row>
        <row r="1847">
          <cell r="A1847">
            <v>71101207</v>
          </cell>
          <cell r="B1847" t="str">
            <v>COMPUTER SERVICE EXPENSES</v>
          </cell>
          <cell r="C1847" t="str">
            <v>ค่าบริการเครื่องคอมพิวเตอร์</v>
          </cell>
          <cell r="D1847">
            <v>0</v>
          </cell>
          <cell r="E1847">
            <v>0</v>
          </cell>
          <cell r="F1847">
            <v>0</v>
          </cell>
          <cell r="G1847">
            <v>0</v>
          </cell>
          <cell r="H1847">
            <v>0</v>
          </cell>
        </row>
        <row r="1848">
          <cell r="A1848">
            <v>71101212</v>
          </cell>
          <cell r="B1848" t="str">
            <v>CONSULTATION FEE CENTER EXP.</v>
          </cell>
          <cell r="C1848" t="str">
            <v>ค่าที่ปรึกษาต่าง ๆ</v>
          </cell>
          <cell r="D1848">
            <v>0</v>
          </cell>
          <cell r="E1848">
            <v>0</v>
          </cell>
          <cell r="F1848">
            <v>0</v>
          </cell>
          <cell r="G1848">
            <v>0</v>
          </cell>
          <cell r="H1848">
            <v>0</v>
          </cell>
        </row>
        <row r="1849">
          <cell r="A1849">
            <v>71101213</v>
          </cell>
          <cell r="B1849" t="str">
            <v>SERVICE FEE - SANITARY</v>
          </cell>
          <cell r="C1849" t="str">
            <v>สัญญาค่าบริการ - เครื่องสุขภัณฑ์</v>
          </cell>
          <cell r="D1849">
            <v>5486547</v>
          </cell>
          <cell r="E1849">
            <v>1205671.3600000001</v>
          </cell>
          <cell r="F1849">
            <v>2388991.6800000002</v>
          </cell>
          <cell r="G1849">
            <v>3570622.31</v>
          </cell>
          <cell r="H1849">
            <v>5165581.2300000004</v>
          </cell>
        </row>
        <row r="1850">
          <cell r="A1850">
            <v>71101214</v>
          </cell>
          <cell r="B1850" t="str">
            <v>GUARD</v>
          </cell>
          <cell r="C1850" t="str">
            <v>ค่ารักษาความปลอดภัย</v>
          </cell>
          <cell r="D1850">
            <v>27964364.699999999</v>
          </cell>
          <cell r="E1850">
            <v>8420534.3300000001</v>
          </cell>
          <cell r="F1850">
            <v>16389872.970000001</v>
          </cell>
          <cell r="G1850">
            <v>24321889.640000001</v>
          </cell>
          <cell r="H1850">
            <v>30859470.309999999</v>
          </cell>
        </row>
        <row r="1851">
          <cell r="A1851">
            <v>71101215</v>
          </cell>
          <cell r="B1851" t="str">
            <v>MACHANICAL &amp; EQUIPMENT</v>
          </cell>
          <cell r="C1851" t="str">
            <v>ค่าบริการบำรุงรักษาเครื่องจักรและอุปกรณ์</v>
          </cell>
          <cell r="D1851">
            <v>2068690.9</v>
          </cell>
          <cell r="E1851">
            <v>521776.6</v>
          </cell>
          <cell r="F1851">
            <v>1047553.18</v>
          </cell>
          <cell r="G1851">
            <v>1579870.76</v>
          </cell>
          <cell r="H1851">
            <v>2106187</v>
          </cell>
        </row>
        <row r="1852">
          <cell r="A1852">
            <v>71101299</v>
          </cell>
          <cell r="B1852" t="str">
            <v>OTHERS OPERATING EXPENSES</v>
          </cell>
          <cell r="C1852" t="str">
            <v>ค่าบริการอื่นๆ</v>
          </cell>
          <cell r="D1852">
            <v>0</v>
          </cell>
          <cell r="E1852">
            <v>0</v>
          </cell>
          <cell r="F1852">
            <v>0</v>
          </cell>
          <cell r="G1852">
            <v>0</v>
          </cell>
          <cell r="H1852">
            <v>0</v>
          </cell>
        </row>
        <row r="1853">
          <cell r="A1853">
            <v>71101301</v>
          </cell>
          <cell r="B1853" t="str">
            <v>PERSONNEL STAFF OPERATING EXPENSES</v>
          </cell>
          <cell r="C1853" t="str">
            <v>ค่าเบี้ยประกัน-พนักงาน</v>
          </cell>
          <cell r="D1853">
            <v>451605.1</v>
          </cell>
          <cell r="E1853">
            <v>90518.8</v>
          </cell>
          <cell r="F1853">
            <v>181037.6</v>
          </cell>
          <cell r="G1853">
            <v>564106</v>
          </cell>
          <cell r="H1853">
            <v>702730.85</v>
          </cell>
        </row>
        <row r="1854">
          <cell r="A1854">
            <v>71101302</v>
          </cell>
          <cell r="B1854" t="str">
            <v>FIRE OPERATING EXPENSES</v>
          </cell>
          <cell r="C1854" t="str">
            <v>ค่าเบี้ยประกันไฟ</v>
          </cell>
          <cell r="D1854">
            <v>0</v>
          </cell>
          <cell r="E1854">
            <v>0</v>
          </cell>
          <cell r="F1854">
            <v>0</v>
          </cell>
          <cell r="G1854">
            <v>0</v>
          </cell>
          <cell r="H1854">
            <v>0</v>
          </cell>
        </row>
        <row r="1855">
          <cell r="A1855">
            <v>71101303</v>
          </cell>
          <cell r="B1855" t="str">
            <v>ALL RISK OPERATING EXPENSES</v>
          </cell>
          <cell r="C1855" t="str">
            <v>ค่าเบี้ยประกัน</v>
          </cell>
          <cell r="D1855">
            <v>6421797.1100000003</v>
          </cell>
          <cell r="E1855">
            <v>1573016.88</v>
          </cell>
          <cell r="F1855">
            <v>3129119.6</v>
          </cell>
          <cell r="G1855">
            <v>4668308.16</v>
          </cell>
          <cell r="H1855">
            <v>6190590.2599999998</v>
          </cell>
        </row>
        <row r="1856">
          <cell r="A1856">
            <v>71101304</v>
          </cell>
          <cell r="B1856" t="str">
            <v>GENERAL OPERATING EXPENSES</v>
          </cell>
          <cell r="C1856" t="str">
            <v>ค่าเบี้ยประกันทั่วไป</v>
          </cell>
          <cell r="D1856">
            <v>207536.03</v>
          </cell>
          <cell r="E1856">
            <v>52879.8</v>
          </cell>
          <cell r="F1856">
            <v>105191</v>
          </cell>
          <cell r="G1856">
            <v>156933.6</v>
          </cell>
          <cell r="H1856">
            <v>208109.11</v>
          </cell>
        </row>
        <row r="1857">
          <cell r="A1857">
            <v>71101305</v>
          </cell>
          <cell r="B1857" t="str">
            <v>CAR OPERTING EXPENSES</v>
          </cell>
          <cell r="C1857" t="str">
            <v>ค่าประกันภัย-รถยนต์</v>
          </cell>
          <cell r="D1857">
            <v>0</v>
          </cell>
          <cell r="E1857">
            <v>0</v>
          </cell>
          <cell r="F1857">
            <v>0</v>
          </cell>
          <cell r="G1857">
            <v>0</v>
          </cell>
          <cell r="H1857">
            <v>0</v>
          </cell>
        </row>
        <row r="1858">
          <cell r="A1858">
            <v>71101306</v>
          </cell>
          <cell r="B1858" t="str">
            <v>GLASS INSURANCE OPERATING EXPENSES</v>
          </cell>
          <cell r="C1858" t="str">
            <v>ค่าเบี้ยประกัน - กระจก</v>
          </cell>
          <cell r="D1858">
            <v>0</v>
          </cell>
          <cell r="E1858">
            <v>0</v>
          </cell>
          <cell r="F1858">
            <v>0</v>
          </cell>
          <cell r="G1858">
            <v>0</v>
          </cell>
          <cell r="H1858">
            <v>0</v>
          </cell>
        </row>
        <row r="1859">
          <cell r="A1859">
            <v>71101307</v>
          </cell>
          <cell r="B1859" t="str">
            <v>BUSINESS INTERRUPTION INSUARANCE</v>
          </cell>
          <cell r="C1859" t="str">
            <v>การประกันเนื่องจากธุรกิจหยุดชะงัก</v>
          </cell>
          <cell r="D1859">
            <v>2877812.73</v>
          </cell>
          <cell r="E1859">
            <v>757251.57</v>
          </cell>
          <cell r="F1859">
            <v>1506360.65</v>
          </cell>
          <cell r="G1859">
            <v>2247327.2400000002</v>
          </cell>
          <cell r="H1859">
            <v>2980154.73</v>
          </cell>
        </row>
        <row r="1860">
          <cell r="A1860">
            <v>71101308</v>
          </cell>
          <cell r="B1860" t="str">
            <v>MACHINERY INTERRUPTION EXPENSES</v>
          </cell>
          <cell r="C1860" t="str">
            <v>ค่าเบี้ยประกันภัยเครื่องจักรหยุดชะงัก</v>
          </cell>
          <cell r="D1860">
            <v>103773.52</v>
          </cell>
          <cell r="E1860">
            <v>26439.9</v>
          </cell>
          <cell r="F1860">
            <v>52595.5</v>
          </cell>
          <cell r="G1860">
            <v>78466.8</v>
          </cell>
          <cell r="H1860">
            <v>104054.57</v>
          </cell>
        </row>
        <row r="1861">
          <cell r="A1861">
            <v>71101309</v>
          </cell>
          <cell r="B1861" t="str">
            <v>NIHILISM INSURANCE</v>
          </cell>
          <cell r="C1861" t="str">
            <v>ค่าเบี้ยประกันภัยการก่อการร้าย</v>
          </cell>
          <cell r="D1861">
            <v>6348114.8399999999</v>
          </cell>
          <cell r="E1861">
            <v>1611322.96</v>
          </cell>
          <cell r="F1861">
            <v>3222644.57</v>
          </cell>
          <cell r="G1861">
            <v>4816453.1500000004</v>
          </cell>
          <cell r="H1861">
            <v>6410261.7300000004</v>
          </cell>
        </row>
        <row r="1862">
          <cell r="A1862">
            <v>71101399</v>
          </cell>
          <cell r="B1862" t="str">
            <v>OTHER INSURANCE EXPENSES</v>
          </cell>
          <cell r="C1862" t="str">
            <v>ค่าเบี้ยประกันภัย-อื่นๆ</v>
          </cell>
          <cell r="D1862">
            <v>0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</row>
        <row r="1863">
          <cell r="A1863">
            <v>71101401</v>
          </cell>
          <cell r="B1863" t="str">
            <v>R &amp; M CONSTRUCTION (BUILDING) OPREATING EXPENSES</v>
          </cell>
          <cell r="C1863" t="str">
            <v>ค่าซ่อมแซมและบำรุงรักษา-อาคาร</v>
          </cell>
          <cell r="D1863">
            <v>380498.95</v>
          </cell>
          <cell r="E1863">
            <v>124368</v>
          </cell>
          <cell r="F1863">
            <v>124368</v>
          </cell>
          <cell r="G1863">
            <v>165824</v>
          </cell>
          <cell r="H1863">
            <v>165824</v>
          </cell>
        </row>
        <row r="1864">
          <cell r="A1864">
            <v>71101402</v>
          </cell>
          <cell r="B1864" t="str">
            <v>R &amp; M EQUIPMENT OPERATING EXPENSES</v>
          </cell>
          <cell r="C1864" t="str">
            <v>ค่าซ่อมแซมบำรุงรักษาเครื่องใช้สำน้กงาน</v>
          </cell>
          <cell r="D1864">
            <v>0</v>
          </cell>
          <cell r="E1864">
            <v>0</v>
          </cell>
          <cell r="F1864">
            <v>0</v>
          </cell>
          <cell r="G1864">
            <v>0</v>
          </cell>
          <cell r="H1864">
            <v>0</v>
          </cell>
        </row>
        <row r="1865">
          <cell r="A1865">
            <v>71101404</v>
          </cell>
          <cell r="B1865" t="str">
            <v>R &amp; M MANCHANICAL OPERATING EXPENSES</v>
          </cell>
          <cell r="C1865" t="str">
            <v>ค่าซ่อมแซมบำรุงรักษา - เครื่องมือ</v>
          </cell>
          <cell r="D1865">
            <v>0</v>
          </cell>
          <cell r="E1865">
            <v>0</v>
          </cell>
          <cell r="F1865">
            <v>0</v>
          </cell>
          <cell r="G1865">
            <v>0</v>
          </cell>
          <cell r="H1865">
            <v>0</v>
          </cell>
        </row>
        <row r="1866">
          <cell r="A1866">
            <v>71101499</v>
          </cell>
          <cell r="B1866" t="str">
            <v>R &amp; M OTHER CENTER EXPENSES</v>
          </cell>
          <cell r="C1866" t="str">
            <v>ค่าซ่อมแซมและบำรุงรักษา-อื่นๆ</v>
          </cell>
          <cell r="D1866">
            <v>97344.2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</row>
        <row r="1867">
          <cell r="A1867">
            <v>71101502</v>
          </cell>
          <cell r="B1867" t="str">
            <v>PRINTING OPERATING EXP.</v>
          </cell>
          <cell r="C1867" t="str">
            <v>ค่าแบบพิมพ์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</row>
        <row r="1868">
          <cell r="A1868">
            <v>71101503</v>
          </cell>
          <cell r="B1868" t="str">
            <v>COMPUTER EXPENSES OPERATING EXP</v>
          </cell>
          <cell r="C1868" t="str">
            <v>ค่าใช้จ่ายเกี่ยวกับคอมพิวเตอร์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</row>
        <row r="1869">
          <cell r="A1869">
            <v>71101504</v>
          </cell>
          <cell r="B1869" t="str">
            <v>SUPPLLES USED OPERATING EXPENSES</v>
          </cell>
          <cell r="C1869" t="str">
            <v>ค่าวัสดุสิ้นเปลือง</v>
          </cell>
          <cell r="D1869">
            <v>-3834.25</v>
          </cell>
          <cell r="E1869">
            <v>0</v>
          </cell>
          <cell r="F1869">
            <v>0</v>
          </cell>
          <cell r="G1869">
            <v>-467.29</v>
          </cell>
          <cell r="H1869">
            <v>-467.29</v>
          </cell>
        </row>
        <row r="1870">
          <cell r="A1870">
            <v>71101599</v>
          </cell>
          <cell r="B1870" t="str">
            <v>OTHERS - OFFICE EXP.</v>
          </cell>
          <cell r="C1870" t="str">
            <v>ค่าใช้จ่ายอื่น ๆ</v>
          </cell>
          <cell r="D1870">
            <v>6.73</v>
          </cell>
          <cell r="E1870">
            <v>0</v>
          </cell>
          <cell r="F1870">
            <v>0</v>
          </cell>
          <cell r="G1870">
            <v>0</v>
          </cell>
          <cell r="H1870">
            <v>0</v>
          </cell>
        </row>
        <row r="1871">
          <cell r="A1871">
            <v>71101808</v>
          </cell>
          <cell r="B1871" t="str">
            <v>INSTALL TELEPHONE EXPENSES</v>
          </cell>
          <cell r="C1871" t="str">
            <v>ค่าใช้จ่ายติดตั้งโทรศัพท์</v>
          </cell>
          <cell r="D1871">
            <v>0</v>
          </cell>
          <cell r="E1871">
            <v>0</v>
          </cell>
          <cell r="F1871">
            <v>0</v>
          </cell>
          <cell r="G1871">
            <v>0</v>
          </cell>
          <cell r="H1871">
            <v>0</v>
          </cell>
        </row>
        <row r="1872">
          <cell r="A1872">
            <v>71102099</v>
          </cell>
          <cell r="B1872" t="str">
            <v>OTHER LICENCE FEE</v>
          </cell>
          <cell r="C1872" t="str">
            <v>ค่าธรรมเนียมอื่นๆ</v>
          </cell>
          <cell r="D1872">
            <v>3850</v>
          </cell>
          <cell r="E1872">
            <v>0</v>
          </cell>
          <cell r="F1872">
            <v>0</v>
          </cell>
          <cell r="G1872">
            <v>0</v>
          </cell>
          <cell r="H1872">
            <v>738805.62</v>
          </cell>
        </row>
        <row r="1873">
          <cell r="A1873">
            <v>71102103</v>
          </cell>
          <cell r="B1873" t="str">
            <v>LAND TAX/PROPERTY TAX OPERATING EXPENSES</v>
          </cell>
          <cell r="C1873" t="str">
            <v>ภาษีโรงเรือน</v>
          </cell>
          <cell r="D1873">
            <v>11856267.689999999</v>
          </cell>
          <cell r="E1873">
            <v>3510000</v>
          </cell>
          <cell r="F1873">
            <v>7020000</v>
          </cell>
          <cell r="G1873">
            <v>10530000</v>
          </cell>
          <cell r="H1873">
            <v>11973227.43</v>
          </cell>
        </row>
        <row r="1874">
          <cell r="A1874">
            <v>71102104</v>
          </cell>
          <cell r="B1874" t="str">
            <v>TAX LICENCE OPERATING EXPENSES</v>
          </cell>
          <cell r="C1874" t="str">
            <v>ภาษีป้าย</v>
          </cell>
          <cell r="D1874">
            <v>116730</v>
          </cell>
          <cell r="E1874">
            <v>0</v>
          </cell>
          <cell r="F1874">
            <v>0</v>
          </cell>
          <cell r="G1874">
            <v>-4470</v>
          </cell>
          <cell r="H1874">
            <v>211450</v>
          </cell>
        </row>
        <row r="1875">
          <cell r="A1875">
            <v>71102201</v>
          </cell>
          <cell r="B1875" t="str">
            <v>DEPRECIATION - CONSTRUCTION OPERATING EXPENSES</v>
          </cell>
          <cell r="C1875" t="str">
            <v>ค่าเสื่อมราคา - อาคาร</v>
          </cell>
          <cell r="D1875">
            <v>53199131.75</v>
          </cell>
          <cell r="E1875">
            <v>14657651.6</v>
          </cell>
          <cell r="F1875">
            <v>29315303.199999999</v>
          </cell>
          <cell r="G1875">
            <v>43813632.5</v>
          </cell>
          <cell r="H1875">
            <v>58311961.799999997</v>
          </cell>
        </row>
        <row r="1876">
          <cell r="A1876">
            <v>71102202</v>
          </cell>
          <cell r="B1876" t="str">
            <v>DEPRECIATION - MACHANICAL OPERATING EXPENSES</v>
          </cell>
          <cell r="C1876" t="str">
            <v>ค่าเสื่อมราคา-เครื่องมือ</v>
          </cell>
          <cell r="D1876">
            <v>15450141.539999999</v>
          </cell>
          <cell r="E1876">
            <v>3464186.59</v>
          </cell>
          <cell r="F1876">
            <v>6833054.79</v>
          </cell>
          <cell r="G1876">
            <v>10146826.16</v>
          </cell>
          <cell r="H1876">
            <v>13472885.33</v>
          </cell>
        </row>
        <row r="1877">
          <cell r="A1877">
            <v>71102203</v>
          </cell>
          <cell r="B1877" t="str">
            <v>DEPRECIATION - FINISHING OPERATING EXPENSES</v>
          </cell>
          <cell r="C1877" t="str">
            <v>ค่าเสื่อมราคา-ส่วนประกอบ</v>
          </cell>
          <cell r="D1877">
            <v>34686091.229999997</v>
          </cell>
          <cell r="E1877">
            <v>9167445.8399999999</v>
          </cell>
          <cell r="F1877">
            <v>18511123.23</v>
          </cell>
          <cell r="G1877">
            <v>27822276.780000001</v>
          </cell>
          <cell r="H1877">
            <v>37195993.920000002</v>
          </cell>
        </row>
        <row r="1878">
          <cell r="A1878">
            <v>71102204</v>
          </cell>
          <cell r="B1878" t="str">
            <v>DEPRECIATION - OFFICE EQUIPMENT OPERATING EXPENSES</v>
          </cell>
          <cell r="C1878" t="str">
            <v>ค่าเสื่อมราคา-อุปกรณ์</v>
          </cell>
          <cell r="D1878">
            <v>672525.31</v>
          </cell>
          <cell r="E1878">
            <v>169241.18</v>
          </cell>
          <cell r="F1878">
            <v>343514.29</v>
          </cell>
          <cell r="G1878">
            <v>523162.85</v>
          </cell>
          <cell r="H1878">
            <v>702811.41</v>
          </cell>
        </row>
        <row r="1879">
          <cell r="A1879">
            <v>71102205</v>
          </cell>
          <cell r="B1879" t="str">
            <v>DEPRECIATION - FURNITURE&amp;FIXTURE OPERATING EXP</v>
          </cell>
          <cell r="C1879" t="str">
            <v>ค่าเสื่อมราคา - เครื่องตกแต่งสำนักงาน</v>
          </cell>
          <cell r="D1879">
            <v>80147.31</v>
          </cell>
          <cell r="E1879">
            <v>3861.43</v>
          </cell>
          <cell r="F1879">
            <v>6800.83</v>
          </cell>
          <cell r="G1879">
            <v>9708.2800000000007</v>
          </cell>
          <cell r="H1879">
            <v>12615.73</v>
          </cell>
        </row>
        <row r="1880">
          <cell r="A1880">
            <v>71102206</v>
          </cell>
          <cell r="B1880" t="str">
            <v>DEPRECIATION - VEHICLES OPERATING EXPENSES</v>
          </cell>
          <cell r="C1880" t="str">
            <v>ค่าเสื่อมราคา-รถยนต์</v>
          </cell>
          <cell r="D1880">
            <v>0</v>
          </cell>
          <cell r="E1880">
            <v>0</v>
          </cell>
          <cell r="F1880">
            <v>0</v>
          </cell>
          <cell r="G1880">
            <v>0</v>
          </cell>
          <cell r="H1880">
            <v>0</v>
          </cell>
        </row>
        <row r="1881">
          <cell r="A1881">
            <v>71102207</v>
          </cell>
          <cell r="B1881" t="str">
            <v>DEPRECIATION - BUILDINGS</v>
          </cell>
          <cell r="C1881" t="str">
            <v>ค่าเสื่อมราคา-ตึก</v>
          </cell>
          <cell r="D1881">
            <v>0</v>
          </cell>
          <cell r="E1881">
            <v>0</v>
          </cell>
          <cell r="F1881">
            <v>0</v>
          </cell>
          <cell r="G1881">
            <v>0</v>
          </cell>
          <cell r="H1881">
            <v>0</v>
          </cell>
        </row>
        <row r="1882">
          <cell r="A1882">
            <v>71102209</v>
          </cell>
          <cell r="B1882" t="str">
            <v>DEPRECIATION - OTHER FIXED ASSET OPERATING EXPENSE</v>
          </cell>
          <cell r="C1882" t="str">
            <v>ค่าเสื่อมราคา-ทรัพย์สินถาวร</v>
          </cell>
          <cell r="D1882">
            <v>320503.38</v>
          </cell>
          <cell r="E1882">
            <v>69316.3</v>
          </cell>
          <cell r="F1882">
            <v>136593.94</v>
          </cell>
          <cell r="G1882">
            <v>202051.15</v>
          </cell>
          <cell r="H1882">
            <v>267097.02</v>
          </cell>
        </row>
        <row r="1883">
          <cell r="A1883">
            <v>71102211</v>
          </cell>
          <cell r="B1883" t="str">
            <v>DEPRECIATION - OTHER DIRECT EXPENSES HOTEL (FIN)</v>
          </cell>
          <cell r="C1883" t="str">
            <v>ค่าเสื่อมราคา - ค่าใช้จ่ายทางการเงินปทุมวันปริ๊นเซส</v>
          </cell>
          <cell r="D1883">
            <v>956609.53</v>
          </cell>
          <cell r="E1883">
            <v>241118.2</v>
          </cell>
          <cell r="F1883">
            <v>482236.4</v>
          </cell>
          <cell r="G1883">
            <v>720733.75</v>
          </cell>
          <cell r="H1883">
            <v>959231.1</v>
          </cell>
        </row>
        <row r="1884">
          <cell r="A1884">
            <v>71102212</v>
          </cell>
          <cell r="B1884" t="str">
            <v>DEPRECIATION - LEASEHOLD RIGHT FOR HOTEL</v>
          </cell>
          <cell r="C1884" t="str">
            <v>ค่าเสื่อมราคา-สัญญาเช่าของโรงแรม</v>
          </cell>
          <cell r="D1884">
            <v>2873467.42</v>
          </cell>
          <cell r="E1884">
            <v>724270.92</v>
          </cell>
          <cell r="F1884">
            <v>1448541.84</v>
          </cell>
          <cell r="G1884">
            <v>2164940.25</v>
          </cell>
          <cell r="H1884">
            <v>2881338.66</v>
          </cell>
        </row>
        <row r="1885">
          <cell r="A1885">
            <v>71102301</v>
          </cell>
          <cell r="B1885" t="str">
            <v>AMORT - PREOPERATING EXPENSES OPERATING EXPENSES</v>
          </cell>
          <cell r="C1885" t="str">
            <v>ค่าใช้จ่ายก่อนการดำเนินการ</v>
          </cell>
          <cell r="D1885">
            <v>0</v>
          </cell>
          <cell r="E1885">
            <v>0</v>
          </cell>
          <cell r="F1885">
            <v>0</v>
          </cell>
          <cell r="G1885">
            <v>0</v>
          </cell>
          <cell r="H1885">
            <v>0</v>
          </cell>
        </row>
        <row r="1886">
          <cell r="A1886">
            <v>71102302</v>
          </cell>
          <cell r="B1886" t="str">
            <v>LEASEHOLD CU-LAND OPERATING EXPENSES</v>
          </cell>
          <cell r="C1886" t="str">
            <v>ค่าสิทธิการเช่า-ที่ดินจุฬา</v>
          </cell>
          <cell r="D1886">
            <v>50000000</v>
          </cell>
          <cell r="E1886">
            <v>12500000.01</v>
          </cell>
          <cell r="F1886">
            <v>25000000.02</v>
          </cell>
          <cell r="G1886">
            <v>37500000.030000001</v>
          </cell>
          <cell r="H1886">
            <v>50000000</v>
          </cell>
        </row>
        <row r="1887">
          <cell r="A1887">
            <v>71102303</v>
          </cell>
          <cell r="B1887" t="str">
            <v>LEASEHOLD CU - TRANFORMER OPERATING EXPENSES</v>
          </cell>
          <cell r="C1887" t="str">
            <v>ค่าสิทธิการเช่า-หม้อแปลงไฟฟ้า</v>
          </cell>
          <cell r="D1887">
            <v>140125</v>
          </cell>
          <cell r="E1887">
            <v>17531.25</v>
          </cell>
          <cell r="F1887">
            <v>35062.5</v>
          </cell>
          <cell r="G1887">
            <v>52593.75</v>
          </cell>
          <cell r="H1887">
            <v>140125</v>
          </cell>
        </row>
        <row r="1888">
          <cell r="A1888">
            <v>71102304</v>
          </cell>
          <cell r="B1888" t="str">
            <v>LEASEHOLD CU - ESCALATOR OPERATING EXPENSES</v>
          </cell>
          <cell r="C1888" t="str">
            <v>ค่าสิทธิการเช่า-บันไดเลื่อนจุฬา</v>
          </cell>
          <cell r="D1888">
            <v>306250</v>
          </cell>
          <cell r="E1888">
            <v>51562.5</v>
          </cell>
          <cell r="F1888">
            <v>103125</v>
          </cell>
          <cell r="G1888">
            <v>154687.5</v>
          </cell>
          <cell r="H1888">
            <v>306250</v>
          </cell>
        </row>
        <row r="1889">
          <cell r="A1889">
            <v>71102305</v>
          </cell>
          <cell r="B1889" t="str">
            <v>EXP.FOR INCREASE IN SHARE CAPITAL OPERAT EXP.</v>
          </cell>
          <cell r="C1889" t="str">
            <v>ค่าใช้จ่ายในการเพิ่มทุนหุ้นสามัญ</v>
          </cell>
          <cell r="D1889">
            <v>0</v>
          </cell>
          <cell r="E1889">
            <v>0</v>
          </cell>
          <cell r="F1889">
            <v>0</v>
          </cell>
          <cell r="G1889">
            <v>0</v>
          </cell>
          <cell r="H1889">
            <v>0</v>
          </cell>
        </row>
        <row r="1890">
          <cell r="A1890">
            <v>71102306</v>
          </cell>
          <cell r="B1890" t="str">
            <v>LEASEHOLD RIGHT - CU.SOI 12</v>
          </cell>
          <cell r="C1890" t="str">
            <v>ค่าใช้จ่ายตัดจ่าย-สัญญาเช่าที่ดินจุฬา ซอย 12</v>
          </cell>
          <cell r="D1890">
            <v>1108500</v>
          </cell>
          <cell r="E1890">
            <v>255000</v>
          </cell>
          <cell r="F1890">
            <v>517245.91</v>
          </cell>
          <cell r="G1890">
            <v>811032.84</v>
          </cell>
          <cell r="H1890">
            <v>1104819.77</v>
          </cell>
        </row>
        <row r="1891">
          <cell r="A1891">
            <v>71102307</v>
          </cell>
          <cell r="B1891" t="str">
            <v>ค่าตอบแทนพื้นที่เช่าป้ายโฆษณา</v>
          </cell>
          <cell r="C1891" t="str">
            <v>ค่าตอบแทนพื้นที่เช่าป้ายโฆษณา</v>
          </cell>
          <cell r="D1891">
            <v>0</v>
          </cell>
          <cell r="E1891">
            <v>0</v>
          </cell>
          <cell r="F1891">
            <v>0</v>
          </cell>
          <cell r="G1891">
            <v>0</v>
          </cell>
          <cell r="H1891">
            <v>7150225.6799999997</v>
          </cell>
        </row>
        <row r="1892">
          <cell r="A1892">
            <v>71102502</v>
          </cell>
          <cell r="B1892" t="str">
            <v>COST OF SALE</v>
          </cell>
          <cell r="C1892" t="str">
            <v>ต้นทุนในการดำเนินงาน</v>
          </cell>
          <cell r="D1892">
            <v>0</v>
          </cell>
          <cell r="E1892">
            <v>0</v>
          </cell>
          <cell r="F1892">
            <v>0</v>
          </cell>
          <cell r="G1892">
            <v>0</v>
          </cell>
          <cell r="H1892">
            <v>0</v>
          </cell>
        </row>
        <row r="1893">
          <cell r="A1893">
            <v>71102504</v>
          </cell>
          <cell r="B1893" t="str">
            <v>COST OF PHONE CARD</v>
          </cell>
          <cell r="C1893" t="str">
            <v>ต้นทุน-บัตรโทรศัพท์</v>
          </cell>
          <cell r="D1893">
            <v>0</v>
          </cell>
          <cell r="E1893">
            <v>0</v>
          </cell>
          <cell r="F1893">
            <v>0</v>
          </cell>
          <cell r="G1893">
            <v>0</v>
          </cell>
          <cell r="H1893">
            <v>0</v>
          </cell>
        </row>
        <row r="1894">
          <cell r="A1894">
            <v>71102505</v>
          </cell>
          <cell r="B1894" t="str">
            <v>COST OF SALE-MBK SOUVENIR</v>
          </cell>
          <cell r="C1894" t="str">
            <v>ต้นทุนขายสินค้า-MBK SOUVENIR</v>
          </cell>
          <cell r="D1894">
            <v>157035</v>
          </cell>
          <cell r="E1894">
            <v>0</v>
          </cell>
          <cell r="F1894">
            <v>0</v>
          </cell>
          <cell r="G1894">
            <v>0</v>
          </cell>
          <cell r="H1894">
            <v>0</v>
          </cell>
        </row>
        <row r="1895">
          <cell r="A1895">
            <v>71109902</v>
          </cell>
          <cell r="B1895" t="str">
            <v>SUBSCRIPTION OPERATING EXPENSES</v>
          </cell>
          <cell r="C1895" t="str">
            <v>ค่าสมาชิก</v>
          </cell>
          <cell r="D1895">
            <v>0</v>
          </cell>
          <cell r="E1895">
            <v>0</v>
          </cell>
          <cell r="F1895">
            <v>0</v>
          </cell>
          <cell r="G1895">
            <v>0</v>
          </cell>
          <cell r="H1895">
            <v>0</v>
          </cell>
        </row>
        <row r="1896">
          <cell r="A1896">
            <v>71109903</v>
          </cell>
          <cell r="B1896" t="str">
            <v>ADVESTING OPERATING EXPENSES</v>
          </cell>
          <cell r="C1896" t="str">
            <v>ค่าโฆษณา</v>
          </cell>
          <cell r="D1896">
            <v>0</v>
          </cell>
          <cell r="E1896">
            <v>0</v>
          </cell>
          <cell r="F1896">
            <v>0</v>
          </cell>
          <cell r="G1896">
            <v>0</v>
          </cell>
          <cell r="H1896">
            <v>0</v>
          </cell>
        </row>
        <row r="1897">
          <cell r="A1897">
            <v>71109999</v>
          </cell>
          <cell r="B1897" t="str">
            <v>OTHERS OPERATING EXPENSES</v>
          </cell>
          <cell r="C1897" t="str">
            <v>ค่าใช้จ่ายอื่นๆ</v>
          </cell>
          <cell r="D1897">
            <v>4004</v>
          </cell>
          <cell r="E1897">
            <v>28355</v>
          </cell>
          <cell r="F1897">
            <v>28355</v>
          </cell>
          <cell r="G1897">
            <v>28355</v>
          </cell>
          <cell r="H1897">
            <v>28355</v>
          </cell>
        </row>
        <row r="1898">
          <cell r="A1898">
            <v>72101001</v>
          </cell>
          <cell r="B1898" t="str">
            <v>SALARY SECURITY EXPENSES</v>
          </cell>
          <cell r="C1898" t="str">
            <v>เงินเดือน รปภ.</v>
          </cell>
          <cell r="D1898">
            <v>13718102.25</v>
          </cell>
          <cell r="E1898">
            <v>3501981.1</v>
          </cell>
          <cell r="F1898">
            <v>7002579.0700000003</v>
          </cell>
          <cell r="G1898">
            <v>10593412.779999999</v>
          </cell>
          <cell r="H1898">
            <v>14298883.960000001</v>
          </cell>
        </row>
        <row r="1899">
          <cell r="A1899">
            <v>72101002</v>
          </cell>
          <cell r="B1899" t="str">
            <v>WAGES SECURITY EXPENSES</v>
          </cell>
          <cell r="C1899" t="str">
            <v>ค่าจ้าง</v>
          </cell>
          <cell r="D1899">
            <v>0</v>
          </cell>
          <cell r="E1899">
            <v>0</v>
          </cell>
          <cell r="F1899">
            <v>0</v>
          </cell>
          <cell r="G1899">
            <v>0</v>
          </cell>
          <cell r="H1899">
            <v>0</v>
          </cell>
        </row>
        <row r="1900">
          <cell r="A1900">
            <v>72101003</v>
          </cell>
          <cell r="B1900" t="str">
            <v>OT - SALARY SECURITY EXPENSES</v>
          </cell>
          <cell r="C1900" t="str">
            <v>ค่าล่วงเวลา-เงินเดือน</v>
          </cell>
          <cell r="D1900">
            <v>4305702.84</v>
          </cell>
          <cell r="E1900">
            <v>1092309.29</v>
          </cell>
          <cell r="F1900">
            <v>2171799.61</v>
          </cell>
          <cell r="G1900">
            <v>3341363.84</v>
          </cell>
          <cell r="H1900">
            <v>4657654.8</v>
          </cell>
        </row>
        <row r="1901">
          <cell r="A1901">
            <v>72101004</v>
          </cell>
          <cell r="B1901" t="str">
            <v>OT - SALARY SECURITY EXPENSES</v>
          </cell>
          <cell r="C1901" t="str">
            <v>ค่าล่วงเวลา-เงินเดือน</v>
          </cell>
        </row>
        <row r="1902">
          <cell r="A1902">
            <v>72101005</v>
          </cell>
          <cell r="B1902" t="str">
            <v>BONUS SECURITY EXPENSES</v>
          </cell>
          <cell r="C1902" t="str">
            <v>โบนัส</v>
          </cell>
          <cell r="D1902">
            <v>6241375</v>
          </cell>
          <cell r="E1902">
            <v>1542841</v>
          </cell>
          <cell r="F1902">
            <v>3179291</v>
          </cell>
          <cell r="G1902">
            <v>4769962</v>
          </cell>
          <cell r="H1902">
            <v>6407668</v>
          </cell>
        </row>
        <row r="1903">
          <cell r="A1903">
            <v>72101006</v>
          </cell>
          <cell r="B1903" t="str">
            <v>MEAL ALLOWANCE SECURITY EXPENSES</v>
          </cell>
          <cell r="C1903" t="str">
            <v>ค่าอาหาร</v>
          </cell>
          <cell r="D1903">
            <v>1286.5999999999999</v>
          </cell>
          <cell r="E1903">
            <v>0</v>
          </cell>
          <cell r="F1903">
            <v>0</v>
          </cell>
          <cell r="G1903">
            <v>2288.4499999999998</v>
          </cell>
          <cell r="H1903">
            <v>2602.66</v>
          </cell>
        </row>
        <row r="1904">
          <cell r="A1904">
            <v>72101007</v>
          </cell>
          <cell r="B1904" t="str">
            <v>PROVIDENT FUND SECURITY EXPENSES</v>
          </cell>
          <cell r="C1904" t="str">
            <v>เงินกองทุนสะสม</v>
          </cell>
          <cell r="D1904">
            <v>1125450.81</v>
          </cell>
          <cell r="E1904">
            <v>304137.5</v>
          </cell>
          <cell r="F1904">
            <v>594853.1</v>
          </cell>
          <cell r="G1904">
            <v>903188.26</v>
          </cell>
          <cell r="H1904">
            <v>1215001.3600000001</v>
          </cell>
        </row>
        <row r="1905">
          <cell r="A1905">
            <v>72101008</v>
          </cell>
          <cell r="B1905" t="str">
            <v>SOCIAL-SECURITY EXP.</v>
          </cell>
          <cell r="C1905" t="str">
            <v>ค่าเบี้ยประกันสังคม</v>
          </cell>
          <cell r="D1905">
            <v>654112</v>
          </cell>
          <cell r="E1905">
            <v>172238</v>
          </cell>
          <cell r="F1905">
            <v>337826</v>
          </cell>
          <cell r="G1905">
            <v>505397</v>
          </cell>
          <cell r="H1905">
            <v>676575</v>
          </cell>
        </row>
        <row r="1906">
          <cell r="A1906">
            <v>72101009</v>
          </cell>
          <cell r="B1906" t="str">
            <v>MEDICAL EXP.SECURITY EXPENSES</v>
          </cell>
          <cell r="C1906" t="str">
            <v>ค่ารักษาพยาบาล</v>
          </cell>
          <cell r="D1906">
            <v>1056118.26</v>
          </cell>
          <cell r="E1906">
            <v>-22086.18</v>
          </cell>
          <cell r="F1906">
            <v>146847.56</v>
          </cell>
          <cell r="G1906">
            <v>375303.2</v>
          </cell>
          <cell r="H1906">
            <v>559376.06000000006</v>
          </cell>
        </row>
        <row r="1907">
          <cell r="A1907">
            <v>72101010</v>
          </cell>
          <cell r="B1907" t="str">
            <v>COMPENSATION SECURITY EXPENSES</v>
          </cell>
          <cell r="C1907" t="str">
            <v>เงินกองทุนทดแทน</v>
          </cell>
          <cell r="D1907">
            <v>0</v>
          </cell>
          <cell r="E1907">
            <v>0</v>
          </cell>
          <cell r="F1907">
            <v>0</v>
          </cell>
          <cell r="G1907">
            <v>0</v>
          </cell>
          <cell r="H1907">
            <v>0</v>
          </cell>
        </row>
        <row r="1908">
          <cell r="A1908">
            <v>72101011</v>
          </cell>
          <cell r="B1908" t="str">
            <v>UNIFORM SECURITY EXPENSES</v>
          </cell>
          <cell r="C1908" t="str">
            <v>ค่าเครื่องแบบ</v>
          </cell>
          <cell r="D1908">
            <v>275807.84000000003</v>
          </cell>
          <cell r="E1908">
            <v>11405.76</v>
          </cell>
          <cell r="F1908">
            <v>548762.5</v>
          </cell>
          <cell r="G1908">
            <v>572130.6</v>
          </cell>
          <cell r="H1908">
            <v>572130.6</v>
          </cell>
        </row>
        <row r="1909">
          <cell r="A1909">
            <v>72101012</v>
          </cell>
          <cell r="B1909" t="str">
            <v>REWARD SECURITY EXPENSES</v>
          </cell>
          <cell r="C1909" t="str">
            <v>ค่ารางวัลพนักงาน</v>
          </cell>
          <cell r="D1909">
            <v>0</v>
          </cell>
          <cell r="E1909">
            <v>0</v>
          </cell>
          <cell r="F1909">
            <v>0</v>
          </cell>
          <cell r="G1909">
            <v>0</v>
          </cell>
          <cell r="H1909">
            <v>0</v>
          </cell>
        </row>
        <row r="1910">
          <cell r="A1910">
            <v>72101013</v>
          </cell>
          <cell r="B1910" t="str">
            <v>REWARD SECURITY EXPENSES</v>
          </cell>
          <cell r="C1910" t="str">
            <v>ค่ารางวัลพนักงาน</v>
          </cell>
        </row>
        <row r="1911">
          <cell r="A1911">
            <v>72101014</v>
          </cell>
          <cell r="B1911" t="str">
            <v>REWARD SECURITY EXPENSES</v>
          </cell>
          <cell r="C1911" t="str">
            <v>ค่ารางวัลพนักงาน</v>
          </cell>
        </row>
        <row r="1912">
          <cell r="A1912">
            <v>72101015</v>
          </cell>
          <cell r="B1912" t="str">
            <v>MEETING ALLOWANCE SECURITY EXPENSES</v>
          </cell>
          <cell r="C1912" t="str">
            <v>ค่าเบี้ยประชุม</v>
          </cell>
          <cell r="D1912">
            <v>0</v>
          </cell>
          <cell r="E1912">
            <v>0</v>
          </cell>
          <cell r="F1912">
            <v>0</v>
          </cell>
          <cell r="G1912">
            <v>0</v>
          </cell>
          <cell r="H1912">
            <v>0</v>
          </cell>
        </row>
        <row r="1913">
          <cell r="A1913">
            <v>72101016</v>
          </cell>
          <cell r="B1913" t="str">
            <v>WELLFARE SECURITY EXPENSES</v>
          </cell>
          <cell r="C1913" t="str">
            <v>สวัสดิการ</v>
          </cell>
          <cell r="D1913">
            <v>0</v>
          </cell>
          <cell r="E1913">
            <v>15000</v>
          </cell>
          <cell r="F1913">
            <v>25000</v>
          </cell>
          <cell r="G1913">
            <v>25000</v>
          </cell>
          <cell r="H1913">
            <v>25000</v>
          </cell>
        </row>
        <row r="1914">
          <cell r="A1914">
            <v>72101099</v>
          </cell>
          <cell r="B1914" t="str">
            <v>OTHER - EXPENSES SECURITY EXPENSES</v>
          </cell>
          <cell r="C1914" t="str">
            <v>ค่าใช้จ่ายอื่นๆ</v>
          </cell>
          <cell r="D1914">
            <v>0</v>
          </cell>
          <cell r="E1914">
            <v>0</v>
          </cell>
          <cell r="F1914">
            <v>0</v>
          </cell>
          <cell r="G1914">
            <v>0</v>
          </cell>
          <cell r="H1914">
            <v>0</v>
          </cell>
        </row>
        <row r="1915">
          <cell r="A1915">
            <v>72101101</v>
          </cell>
          <cell r="B1915" t="str">
            <v>OTHER - EXPENSES SECURITY EXPENSES</v>
          </cell>
          <cell r="C1915" t="str">
            <v>ค่าใช้จ่ายอื่นๆ</v>
          </cell>
        </row>
        <row r="1916">
          <cell r="A1916">
            <v>72101102</v>
          </cell>
          <cell r="B1916" t="str">
            <v>OTHER - EXPENSES SECURITY EXPENSES</v>
          </cell>
          <cell r="C1916" t="str">
            <v>ค่าใช้จ่ายอื่นๆ</v>
          </cell>
        </row>
        <row r="1917">
          <cell r="A1917">
            <v>72101103</v>
          </cell>
          <cell r="B1917" t="str">
            <v>OTHER - EXPENSES SECURITY EXPENSES</v>
          </cell>
          <cell r="C1917" t="str">
            <v>ค่าใช้จ่ายอื่นๆ</v>
          </cell>
        </row>
        <row r="1918">
          <cell r="A1918">
            <v>72101199</v>
          </cell>
          <cell r="B1918" t="str">
            <v>OTHER - EXPENSES SECURITY EXPENSES</v>
          </cell>
          <cell r="C1918" t="str">
            <v>ค่าใช้จ่ายอื่นๆ</v>
          </cell>
        </row>
        <row r="1919">
          <cell r="A1919">
            <v>72101201</v>
          </cell>
          <cell r="B1919" t="str">
            <v>OTHER - EXPENSES SECURITY EXPENSES</v>
          </cell>
          <cell r="C1919" t="str">
            <v>ค่าใช้จ่ายอื่นๆ</v>
          </cell>
        </row>
        <row r="1920">
          <cell r="A1920">
            <v>72101202</v>
          </cell>
          <cell r="B1920" t="str">
            <v>OTHER - EXPENSES SECURITY EXPENSES</v>
          </cell>
          <cell r="C1920" t="str">
            <v>ค่าใช้จ่ายอื่นๆ</v>
          </cell>
        </row>
        <row r="1921">
          <cell r="A1921">
            <v>72101203</v>
          </cell>
          <cell r="B1921" t="str">
            <v>OTHER - EXPENSES SECURITY EXPENSES</v>
          </cell>
          <cell r="C1921" t="str">
            <v>ค่าใช้จ่ายอื่นๆ</v>
          </cell>
        </row>
        <row r="1922">
          <cell r="A1922">
            <v>72101204</v>
          </cell>
          <cell r="B1922" t="str">
            <v>GUARD &amp; TRAFFIC SECURITY EXPENSES</v>
          </cell>
          <cell r="C1922" t="str">
            <v>ค่ารักษาความปลอดภัย &amp; การจราจร</v>
          </cell>
          <cell r="D1922">
            <v>15000</v>
          </cell>
          <cell r="E1922">
            <v>49938.89</v>
          </cell>
          <cell r="F1922">
            <v>168938.89</v>
          </cell>
          <cell r="G1922">
            <v>292038.89</v>
          </cell>
          <cell r="H1922">
            <v>470338.89</v>
          </cell>
        </row>
        <row r="1923">
          <cell r="A1923">
            <v>72101205</v>
          </cell>
          <cell r="B1923" t="str">
            <v>GUARD &amp; TRAFFIC SECURITY EXPENSES</v>
          </cell>
          <cell r="C1923" t="str">
            <v>ค่ารักษาความปลอดภัย &amp; การจราจร</v>
          </cell>
        </row>
        <row r="1924">
          <cell r="A1924">
            <v>72101206</v>
          </cell>
          <cell r="B1924" t="str">
            <v>GUARD &amp; TRAFFIC SECURITY EXPENSES</v>
          </cell>
          <cell r="C1924" t="str">
            <v>ค่ารักษาความปลอดภัย &amp; การจราจร</v>
          </cell>
        </row>
        <row r="1925">
          <cell r="A1925">
            <v>72101207</v>
          </cell>
          <cell r="B1925" t="str">
            <v>CUMPUTER SECURITY EXPENSES</v>
          </cell>
          <cell r="C1925" t="str">
            <v>ค่าบริการเครื่องคอมพิวเตอร์</v>
          </cell>
          <cell r="D1925">
            <v>0</v>
          </cell>
          <cell r="E1925">
            <v>1300</v>
          </cell>
          <cell r="F1925">
            <v>11900</v>
          </cell>
          <cell r="G1925">
            <v>11900</v>
          </cell>
          <cell r="H1925">
            <v>11900</v>
          </cell>
        </row>
        <row r="1926">
          <cell r="A1926">
            <v>72101208</v>
          </cell>
          <cell r="B1926" t="str">
            <v>PHOTOCOPY SECURITY EXPENSES</v>
          </cell>
          <cell r="C1926" t="str">
            <v>ค่าใช้จ่ายเกี่ยวกับการถ่ายภาพ</v>
          </cell>
          <cell r="D1926">
            <v>0</v>
          </cell>
          <cell r="E1926">
            <v>0</v>
          </cell>
          <cell r="F1926">
            <v>0</v>
          </cell>
          <cell r="G1926">
            <v>0</v>
          </cell>
          <cell r="H1926">
            <v>0</v>
          </cell>
        </row>
        <row r="1927">
          <cell r="A1927">
            <v>72101209</v>
          </cell>
          <cell r="B1927" t="str">
            <v>TYPE WRITER SECURITY EXPENSES</v>
          </cell>
          <cell r="C1927" t="str">
            <v>ค่าบำรุงรักษา เครื่องพิมพ์ดีด</v>
          </cell>
          <cell r="D1927">
            <v>4974.72</v>
          </cell>
          <cell r="E1927">
            <v>835.36</v>
          </cell>
          <cell r="F1927">
            <v>1670.72</v>
          </cell>
          <cell r="G1927">
            <v>2497</v>
          </cell>
          <cell r="H1927">
            <v>3316.48</v>
          </cell>
        </row>
        <row r="1928">
          <cell r="A1928">
            <v>72101212</v>
          </cell>
          <cell r="B1928" t="str">
            <v>CONSULTATION FEE CENTER EXP.</v>
          </cell>
          <cell r="C1928" t="str">
            <v>ค่าที่ปรึกษาต่าง ๆ</v>
          </cell>
        </row>
        <row r="1929">
          <cell r="A1929">
            <v>72101213</v>
          </cell>
          <cell r="B1929" t="str">
            <v>SERVICE FEE - SANITARY</v>
          </cell>
          <cell r="C1929" t="str">
            <v>สัญญาค่าบริการ - เครื่องสุขภัณฑ์</v>
          </cell>
        </row>
        <row r="1930">
          <cell r="A1930">
            <v>72101214</v>
          </cell>
          <cell r="B1930" t="str">
            <v>SECURITY GUARD EXPENSES</v>
          </cell>
          <cell r="C1930" t="str">
            <v>ค่ารักษาความปลอดภัย</v>
          </cell>
          <cell r="H1930">
            <v>1606218.41</v>
          </cell>
        </row>
        <row r="1931">
          <cell r="A1931">
            <v>72101305</v>
          </cell>
          <cell r="B1931" t="str">
            <v>CAR INSURANCE EXPENSES  - SECURITY DEPT.</v>
          </cell>
          <cell r="C1931" t="str">
            <v>ค่าเบี้ยประกันรถยนต์</v>
          </cell>
          <cell r="D1931">
            <v>0</v>
          </cell>
          <cell r="E1931">
            <v>0</v>
          </cell>
          <cell r="F1931">
            <v>0</v>
          </cell>
          <cell r="G1931">
            <v>0</v>
          </cell>
          <cell r="H1931">
            <v>0</v>
          </cell>
        </row>
        <row r="1932">
          <cell r="A1932">
            <v>72101401</v>
          </cell>
          <cell r="B1932" t="str">
            <v>R &amp; M CONSTRUCTION (BUILDING)</v>
          </cell>
          <cell r="C1932" t="str">
            <v>ค่าซ่อมแซม และ บำรุงรักษาอาคาร</v>
          </cell>
          <cell r="D1932">
            <v>22844.99</v>
          </cell>
          <cell r="E1932">
            <v>540</v>
          </cell>
          <cell r="F1932">
            <v>540</v>
          </cell>
          <cell r="G1932">
            <v>27525.78</v>
          </cell>
          <cell r="H1932">
            <v>35123.64</v>
          </cell>
        </row>
        <row r="1933">
          <cell r="A1933">
            <v>72101402</v>
          </cell>
          <cell r="B1933" t="str">
            <v>R &amp; M EQUIPMENT SECURITY EXPENSES</v>
          </cell>
          <cell r="C1933" t="str">
            <v>ค่าซ่อมแซมและบำรุงรักษา-อุปกรณ์</v>
          </cell>
          <cell r="D1933">
            <v>381407.14</v>
          </cell>
          <cell r="E1933">
            <v>146872.70000000001</v>
          </cell>
          <cell r="F1933">
            <v>187662.39</v>
          </cell>
          <cell r="G1933">
            <v>304168.90000000002</v>
          </cell>
          <cell r="H1933">
            <v>473280.43</v>
          </cell>
        </row>
        <row r="1934">
          <cell r="A1934">
            <v>72101403</v>
          </cell>
          <cell r="B1934" t="str">
            <v>R &amp; M VEHICLE SECURITY EXP.</v>
          </cell>
          <cell r="C1934" t="str">
            <v>ค่าซ่อมแซมบำรุงรักษา-ยานพาหนะ</v>
          </cell>
          <cell r="D1934">
            <v>2000</v>
          </cell>
          <cell r="E1934">
            <v>560</v>
          </cell>
          <cell r="F1934">
            <v>560</v>
          </cell>
          <cell r="G1934">
            <v>2519</v>
          </cell>
          <cell r="H1934">
            <v>2519</v>
          </cell>
        </row>
        <row r="1935">
          <cell r="A1935">
            <v>72101499</v>
          </cell>
          <cell r="B1935" t="str">
            <v>R &amp; M OTHER SECURITY EXPENSES</v>
          </cell>
          <cell r="C1935" t="str">
            <v>ค่่าซ่อมแซมและบำรุงรักษา-อื่นๆ</v>
          </cell>
          <cell r="D1935">
            <v>3850</v>
          </cell>
          <cell r="E1935">
            <v>37383.18</v>
          </cell>
          <cell r="F1935">
            <v>37383.18</v>
          </cell>
          <cell r="G1935">
            <v>37383.18</v>
          </cell>
          <cell r="H1935">
            <v>37383.18</v>
          </cell>
        </row>
        <row r="1936">
          <cell r="A1936">
            <v>72101501</v>
          </cell>
          <cell r="B1936" t="str">
            <v>STATIONERY SECURITY EXPENSES</v>
          </cell>
          <cell r="C1936" t="str">
            <v>ค่าเครื่องเขียน</v>
          </cell>
          <cell r="D1936">
            <v>22881.96</v>
          </cell>
          <cell r="E1936">
            <v>8756.17</v>
          </cell>
          <cell r="F1936">
            <v>16985.169999999998</v>
          </cell>
          <cell r="G1936">
            <v>20239.2</v>
          </cell>
          <cell r="H1936">
            <v>30994.71</v>
          </cell>
        </row>
        <row r="1937">
          <cell r="A1937">
            <v>72101502</v>
          </cell>
          <cell r="B1937" t="str">
            <v>PRINTING SECURITY EXPENSES</v>
          </cell>
          <cell r="C1937" t="str">
            <v>ค่าแบบพิมพ์</v>
          </cell>
          <cell r="D1937">
            <v>232254.2</v>
          </cell>
          <cell r="E1937">
            <v>49717.599999999999</v>
          </cell>
          <cell r="F1937">
            <v>61856.4</v>
          </cell>
          <cell r="G1937">
            <v>62043.6</v>
          </cell>
          <cell r="H1937">
            <v>201086.4</v>
          </cell>
        </row>
        <row r="1938">
          <cell r="A1938">
            <v>72101503</v>
          </cell>
          <cell r="B1938" t="str">
            <v>COMPUTER EXPENSES SECURITY EXPENSES</v>
          </cell>
          <cell r="C1938" t="str">
            <v>ค่าใช้จ่ายเกี่ยวกบคอมพิวเตอร์</v>
          </cell>
          <cell r="D1938">
            <v>164289.10999999999</v>
          </cell>
          <cell r="E1938">
            <v>38900.29</v>
          </cell>
          <cell r="F1938">
            <v>59427.23</v>
          </cell>
          <cell r="G1938">
            <v>107831.47</v>
          </cell>
          <cell r="H1938">
            <v>169554.1</v>
          </cell>
        </row>
        <row r="1939">
          <cell r="A1939">
            <v>72101504</v>
          </cell>
          <cell r="B1939" t="str">
            <v>SUPPLIES USED SECURITY EXPENSES</v>
          </cell>
          <cell r="C1939" t="str">
            <v>ค่าวัสดุสิ้นเปลือง</v>
          </cell>
          <cell r="D1939">
            <v>265873.51</v>
          </cell>
          <cell r="E1939">
            <v>75667.929999999993</v>
          </cell>
          <cell r="F1939">
            <v>149240.34</v>
          </cell>
          <cell r="G1939">
            <v>236696.95999999999</v>
          </cell>
          <cell r="H1939">
            <v>319322.39</v>
          </cell>
        </row>
        <row r="1940">
          <cell r="A1940">
            <v>72101599</v>
          </cell>
          <cell r="B1940" t="str">
            <v>OTHER - OFFICE EQUIPMENT SECURITY EXPENSES</v>
          </cell>
          <cell r="C1940" t="str">
            <v>ค่าใช้จ่ายสำนักงาน-อื่นๆ</v>
          </cell>
          <cell r="D1940">
            <v>48411.85</v>
          </cell>
          <cell r="E1940">
            <v>4239.18</v>
          </cell>
          <cell r="F1940">
            <v>20620.86</v>
          </cell>
          <cell r="G1940">
            <v>36170.089999999997</v>
          </cell>
          <cell r="H1940">
            <v>41007.089999999997</v>
          </cell>
        </row>
        <row r="1941">
          <cell r="A1941">
            <v>72101601</v>
          </cell>
          <cell r="B1941" t="str">
            <v>ENTERTAIN - DIRECTOR EXPENSE</v>
          </cell>
          <cell r="C1941" t="str">
            <v>ค่ารับรอง</v>
          </cell>
          <cell r="D1941">
            <v>7284</v>
          </cell>
          <cell r="E1941">
            <v>3140.25</v>
          </cell>
          <cell r="F1941">
            <v>10633.94</v>
          </cell>
          <cell r="G1941">
            <v>16451.82</v>
          </cell>
          <cell r="H1941">
            <v>22074.05</v>
          </cell>
        </row>
        <row r="1942">
          <cell r="A1942">
            <v>72101602</v>
          </cell>
          <cell r="B1942" t="str">
            <v>ENTERTAIN - STAFF SECURITY EXPENSES</v>
          </cell>
          <cell r="C1942" t="str">
            <v>ค่ารับรอง-พนักงาน</v>
          </cell>
          <cell r="D1942">
            <v>0</v>
          </cell>
          <cell r="E1942">
            <v>0</v>
          </cell>
          <cell r="F1942">
            <v>0</v>
          </cell>
          <cell r="G1942">
            <v>0</v>
          </cell>
          <cell r="H1942">
            <v>0</v>
          </cell>
        </row>
        <row r="1943">
          <cell r="A1943">
            <v>72101702</v>
          </cell>
          <cell r="B1943" t="str">
            <v>LOCAL SECURITY EXPENSES</v>
          </cell>
          <cell r="C1943" t="str">
            <v>ค่าใช้จ่ายในการเดินทาง-ในประเทศ</v>
          </cell>
          <cell r="D1943">
            <v>150</v>
          </cell>
          <cell r="E1943">
            <v>0</v>
          </cell>
          <cell r="F1943">
            <v>0</v>
          </cell>
          <cell r="G1943">
            <v>100</v>
          </cell>
          <cell r="H1943">
            <v>200</v>
          </cell>
        </row>
        <row r="1944">
          <cell r="A1944">
            <v>72101703</v>
          </cell>
          <cell r="B1944" t="str">
            <v>FUEL SECURITY EXPENSES</v>
          </cell>
          <cell r="C1944" t="str">
            <v>ค่าใช้จ่ายในการเดินทาง-ค่าน้ำมัน</v>
          </cell>
          <cell r="D1944">
            <v>39110</v>
          </cell>
          <cell r="E1944">
            <v>16770</v>
          </cell>
          <cell r="F1944">
            <v>31665</v>
          </cell>
          <cell r="G1944">
            <v>47187</v>
          </cell>
          <cell r="H1944">
            <v>66962</v>
          </cell>
        </row>
        <row r="1945">
          <cell r="A1945">
            <v>72101802</v>
          </cell>
          <cell r="B1945" t="str">
            <v>TELPPHONE EXECUTIVE EXPENSES</v>
          </cell>
          <cell r="C1945" t="str">
            <v>โทรศัพท์</v>
          </cell>
          <cell r="D1945">
            <v>8851.4500000000007</v>
          </cell>
          <cell r="E1945">
            <v>2399.63</v>
          </cell>
          <cell r="F1945">
            <v>6251.91</v>
          </cell>
          <cell r="G1945">
            <v>9239.3700000000008</v>
          </cell>
          <cell r="H1945">
            <v>11469.78</v>
          </cell>
        </row>
        <row r="1946">
          <cell r="A1946">
            <v>72101805</v>
          </cell>
          <cell r="B1946" t="str">
            <v>POSTAGES SECURITY EXPENSES</v>
          </cell>
          <cell r="C1946" t="str">
            <v>ค่าแสตมป์</v>
          </cell>
          <cell r="D1946">
            <v>10000</v>
          </cell>
          <cell r="E1946">
            <v>10000</v>
          </cell>
          <cell r="F1946">
            <v>15000</v>
          </cell>
          <cell r="G1946">
            <v>15000</v>
          </cell>
          <cell r="H1946">
            <v>15000</v>
          </cell>
        </row>
        <row r="1947">
          <cell r="A1947">
            <v>72101807</v>
          </cell>
          <cell r="B1947" t="str">
            <v>WALKY TALKY SECURITY EXPENSES</v>
          </cell>
          <cell r="C1947" t="str">
            <v>วิทยุมือถือ</v>
          </cell>
          <cell r="D1947">
            <v>0</v>
          </cell>
          <cell r="E1947">
            <v>0</v>
          </cell>
          <cell r="F1947">
            <v>0</v>
          </cell>
          <cell r="G1947">
            <v>0</v>
          </cell>
          <cell r="H1947">
            <v>0</v>
          </cell>
        </row>
        <row r="1948">
          <cell r="A1948">
            <v>72101899</v>
          </cell>
          <cell r="B1948" t="str">
            <v>OTHER SECURITY EXPENSES</v>
          </cell>
          <cell r="C1948" t="str">
            <v>ค่าใช้จ่ายอื่นๆ</v>
          </cell>
          <cell r="D1948">
            <v>0</v>
          </cell>
          <cell r="E1948">
            <v>0</v>
          </cell>
          <cell r="F1948">
            <v>0</v>
          </cell>
          <cell r="G1948">
            <v>0</v>
          </cell>
          <cell r="H1948">
            <v>0</v>
          </cell>
        </row>
        <row r="1949">
          <cell r="A1949">
            <v>72101901</v>
          </cell>
          <cell r="B1949" t="str">
            <v>OTHER SECURITY EXPENSES</v>
          </cell>
          <cell r="C1949" t="str">
            <v>ค่าใช้จ่ายอื่นๆ</v>
          </cell>
        </row>
        <row r="1950">
          <cell r="A1950">
            <v>72101902</v>
          </cell>
          <cell r="B1950" t="str">
            <v>TRANING SECURITY EXPENSES</v>
          </cell>
          <cell r="C1950" t="str">
            <v>ค่าฝึกอบรมพนักงาน-ในประเทศ</v>
          </cell>
          <cell r="D1950">
            <v>64441.58</v>
          </cell>
          <cell r="E1950">
            <v>49537.4</v>
          </cell>
          <cell r="F1950">
            <v>67652.399999999994</v>
          </cell>
          <cell r="G1950">
            <v>70813.399999999994</v>
          </cell>
          <cell r="H1950">
            <v>155339.35</v>
          </cell>
        </row>
        <row r="1951">
          <cell r="A1951">
            <v>72102001</v>
          </cell>
          <cell r="B1951" t="str">
            <v>CAR - LICENCE FEE SECURITY EXPENSES</v>
          </cell>
          <cell r="C1951" t="str">
            <v>ค่าธรรมเนียม</v>
          </cell>
          <cell r="D1951">
            <v>100</v>
          </cell>
          <cell r="E1951">
            <v>100</v>
          </cell>
          <cell r="F1951">
            <v>100</v>
          </cell>
          <cell r="G1951">
            <v>100</v>
          </cell>
          <cell r="H1951">
            <v>100</v>
          </cell>
        </row>
        <row r="1952">
          <cell r="A1952">
            <v>72102099</v>
          </cell>
          <cell r="B1952" t="str">
            <v>OTHER - LICENCE FEE SECURITY EXPENSES</v>
          </cell>
          <cell r="C1952" t="str">
            <v>ค่าใช้จ่ายอื่นๆ</v>
          </cell>
          <cell r="D1952">
            <v>0</v>
          </cell>
          <cell r="E1952">
            <v>0</v>
          </cell>
          <cell r="F1952">
            <v>0</v>
          </cell>
          <cell r="G1952">
            <v>0</v>
          </cell>
          <cell r="H1952">
            <v>0</v>
          </cell>
        </row>
        <row r="1953">
          <cell r="A1953">
            <v>72102206</v>
          </cell>
          <cell r="B1953" t="str">
            <v>DEPRECIATION-VEHICLES SECURITY EXPENSES</v>
          </cell>
          <cell r="C1953" t="str">
            <v>ค่าเสื่อมราคา-รถจักรยานยนต์</v>
          </cell>
          <cell r="D1953">
            <v>7046.4</v>
          </cell>
          <cell r="E1953">
            <v>1808.72</v>
          </cell>
          <cell r="F1953">
            <v>3617.44</v>
          </cell>
          <cell r="G1953">
            <v>5406.5</v>
          </cell>
          <cell r="H1953">
            <v>7195.56</v>
          </cell>
        </row>
        <row r="1954">
          <cell r="A1954">
            <v>72102402</v>
          </cell>
          <cell r="B1954" t="str">
            <v>SUPPLY USE SECURITY EXPENSES</v>
          </cell>
          <cell r="C1954" t="str">
            <v>ค่าใช้จ่ายสิ้นเปลือง</v>
          </cell>
          <cell r="D1954">
            <v>0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</row>
        <row r="1955">
          <cell r="A1955">
            <v>72108102</v>
          </cell>
          <cell r="B1955" t="str">
            <v>BANK CHARGE - STAFF SECURITY EXPENSES</v>
          </cell>
          <cell r="C1955" t="str">
            <v>ค่าธรรมเนียมธนาคาร-พนักงาน</v>
          </cell>
          <cell r="D1955">
            <v>15420</v>
          </cell>
          <cell r="E1955">
            <v>3780</v>
          </cell>
          <cell r="F1955">
            <v>8560</v>
          </cell>
          <cell r="G1955">
            <v>12340</v>
          </cell>
          <cell r="H1955">
            <v>16120</v>
          </cell>
        </row>
        <row r="1956">
          <cell r="A1956">
            <v>72109902</v>
          </cell>
          <cell r="B1956" t="str">
            <v>SUBSCRIPTION SECURITY EXPENSES</v>
          </cell>
          <cell r="C1956" t="str">
            <v>สมาชิก</v>
          </cell>
          <cell r="D1956">
            <v>0</v>
          </cell>
          <cell r="E1956">
            <v>0</v>
          </cell>
          <cell r="F1956">
            <v>0</v>
          </cell>
          <cell r="G1956">
            <v>0</v>
          </cell>
          <cell r="H1956">
            <v>0</v>
          </cell>
        </row>
        <row r="1957">
          <cell r="A1957">
            <v>72109903</v>
          </cell>
          <cell r="B1957" t="str">
            <v>ADVESTING SECURITY EXPENSES</v>
          </cell>
          <cell r="C1957" t="str">
            <v>ค่าโฆษณา</v>
          </cell>
          <cell r="D1957">
            <v>0</v>
          </cell>
          <cell r="E1957">
            <v>0</v>
          </cell>
          <cell r="F1957">
            <v>0</v>
          </cell>
          <cell r="G1957">
            <v>0</v>
          </cell>
          <cell r="H1957">
            <v>0</v>
          </cell>
        </row>
        <row r="1958">
          <cell r="A1958">
            <v>72109904</v>
          </cell>
          <cell r="B1958" t="str">
            <v>PROMOTION EXPENSES</v>
          </cell>
          <cell r="C1958" t="str">
            <v>ค่าใช้จ่ายส่งเสริมและพัฒนา</v>
          </cell>
          <cell r="H1958">
            <v>4600</v>
          </cell>
        </row>
        <row r="1959">
          <cell r="A1959">
            <v>72109999</v>
          </cell>
          <cell r="B1959" t="str">
            <v>OTHER EXPENSES SECURITY EXPENSES</v>
          </cell>
          <cell r="C1959" t="str">
            <v>ค่าใช้จ่ายอื่นๆ</v>
          </cell>
          <cell r="D1959">
            <v>0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</row>
        <row r="1960">
          <cell r="A1960">
            <v>72201001</v>
          </cell>
          <cell r="B1960" t="str">
            <v>SALARY SERVICE EXPENSES</v>
          </cell>
          <cell r="C1960" t="str">
            <v>เงินเดือน บริการ</v>
          </cell>
          <cell r="D1960">
            <v>2528205.08</v>
          </cell>
          <cell r="E1960">
            <v>784399.22</v>
          </cell>
          <cell r="F1960">
            <v>1499515.46</v>
          </cell>
          <cell r="G1960">
            <v>2304091.5299999998</v>
          </cell>
          <cell r="H1960">
            <v>3142730.94</v>
          </cell>
        </row>
        <row r="1961">
          <cell r="A1961">
            <v>72201002</v>
          </cell>
          <cell r="B1961" t="str">
            <v>WAGES SERVICE EXPENSES</v>
          </cell>
          <cell r="C1961" t="str">
            <v>ค่าแรง</v>
          </cell>
          <cell r="D1961">
            <v>19905.900000000001</v>
          </cell>
          <cell r="E1961">
            <v>0</v>
          </cell>
          <cell r="F1961">
            <v>13498</v>
          </cell>
          <cell r="G1961">
            <v>33598</v>
          </cell>
          <cell r="H1961">
            <v>33598</v>
          </cell>
        </row>
        <row r="1962">
          <cell r="A1962">
            <v>72201003</v>
          </cell>
          <cell r="B1962" t="str">
            <v>OT-SALARY SERVICE EXPENSES</v>
          </cell>
          <cell r="C1962" t="str">
            <v>ค่าล่วงเวลา-เงินเดือน</v>
          </cell>
          <cell r="D1962">
            <v>159698.76999999999</v>
          </cell>
          <cell r="E1962">
            <v>38892.160000000003</v>
          </cell>
          <cell r="F1962">
            <v>87389.01</v>
          </cell>
          <cell r="G1962">
            <v>129819.24</v>
          </cell>
          <cell r="H1962">
            <v>167435.39000000001</v>
          </cell>
        </row>
        <row r="1963">
          <cell r="A1963">
            <v>72201004</v>
          </cell>
          <cell r="B1963" t="str">
            <v>OT-WAGE SERVICE EXPENSES</v>
          </cell>
          <cell r="C1963" t="str">
            <v>ค่าล่วงเวลาค่าแรง</v>
          </cell>
          <cell r="D1963">
            <v>0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</row>
        <row r="1964">
          <cell r="A1964">
            <v>72201005</v>
          </cell>
          <cell r="B1964" t="str">
            <v>BONUS SERVICE EXPENSES</v>
          </cell>
          <cell r="C1964" t="str">
            <v>โบนัส</v>
          </cell>
          <cell r="D1964">
            <v>1186776</v>
          </cell>
          <cell r="E1964">
            <v>300164</v>
          </cell>
          <cell r="F1964">
            <v>618541</v>
          </cell>
          <cell r="G1964">
            <v>928011</v>
          </cell>
          <cell r="H1964">
            <v>1246632</v>
          </cell>
        </row>
        <row r="1965">
          <cell r="A1965">
            <v>72201006</v>
          </cell>
          <cell r="B1965" t="str">
            <v>MEAL ALLOWANCE SERVICE EXPENSES</v>
          </cell>
          <cell r="C1965" t="str">
            <v>ค่าอาหาร</v>
          </cell>
          <cell r="D1965">
            <v>543.38</v>
          </cell>
          <cell r="E1965">
            <v>0</v>
          </cell>
          <cell r="F1965">
            <v>1129.46</v>
          </cell>
          <cell r="G1965">
            <v>1638.19</v>
          </cell>
          <cell r="H1965">
            <v>1638.19</v>
          </cell>
        </row>
        <row r="1966">
          <cell r="A1966">
            <v>72201007</v>
          </cell>
          <cell r="B1966" t="str">
            <v>PROVIDENT FUND SEVICE EXPENSES</v>
          </cell>
          <cell r="C1966" t="str">
            <v>เงินกองทุนสะสม</v>
          </cell>
          <cell r="D1966">
            <v>143318.26999999999</v>
          </cell>
          <cell r="E1966">
            <v>29028.55</v>
          </cell>
          <cell r="F1966">
            <v>74824.45</v>
          </cell>
          <cell r="G1966">
            <v>124514.18</v>
          </cell>
          <cell r="H1966">
            <v>174837.38</v>
          </cell>
        </row>
        <row r="1967">
          <cell r="A1967">
            <v>72201008</v>
          </cell>
          <cell r="B1967" t="str">
            <v>SOCIAL - SECURITY EXP.SERVICE EXPENSES</v>
          </cell>
          <cell r="C1967" t="str">
            <v>ค่าเบี้ยประกันสังคม</v>
          </cell>
          <cell r="D1967">
            <v>98186</v>
          </cell>
          <cell r="E1967">
            <v>23979</v>
          </cell>
          <cell r="F1967">
            <v>51587</v>
          </cell>
          <cell r="G1967">
            <v>82167</v>
          </cell>
          <cell r="H1967">
            <v>116084</v>
          </cell>
        </row>
        <row r="1968">
          <cell r="A1968">
            <v>72201009</v>
          </cell>
          <cell r="B1968" t="str">
            <v>MEDICAL EXP.SERVICE EXPENSES</v>
          </cell>
          <cell r="C1968" t="str">
            <v>ค่ารักษาพยาบาล</v>
          </cell>
          <cell r="D1968">
            <v>66178.2</v>
          </cell>
          <cell r="E1968">
            <v>13520</v>
          </cell>
          <cell r="F1968">
            <v>40678.74</v>
          </cell>
          <cell r="G1968">
            <v>63688.160000000003</v>
          </cell>
          <cell r="H1968">
            <v>70950.600000000006</v>
          </cell>
        </row>
        <row r="1969">
          <cell r="A1969">
            <v>72201010</v>
          </cell>
          <cell r="B1969" t="str">
            <v>MEDICAL EXP.SERVICE EXPENSES</v>
          </cell>
          <cell r="C1969" t="str">
            <v>ค่ารักษาพยาบาล</v>
          </cell>
        </row>
        <row r="1970">
          <cell r="A1970">
            <v>72201011</v>
          </cell>
          <cell r="B1970" t="str">
            <v>UNIFORM SERVICE EXPENSES</v>
          </cell>
          <cell r="C1970" t="str">
            <v>ค่าเครื่องแบบ</v>
          </cell>
          <cell r="D1970">
            <v>20845</v>
          </cell>
          <cell r="E1970">
            <v>0</v>
          </cell>
          <cell r="F1970">
            <v>1200</v>
          </cell>
          <cell r="G1970">
            <v>4200</v>
          </cell>
          <cell r="H1970">
            <v>4200</v>
          </cell>
        </row>
        <row r="1971">
          <cell r="A1971">
            <v>72201012</v>
          </cell>
          <cell r="B1971" t="str">
            <v>UNIFORM SERVICE EXPENSES</v>
          </cell>
          <cell r="C1971" t="str">
            <v>ค่าเครื่องแบบ</v>
          </cell>
        </row>
        <row r="1972">
          <cell r="A1972">
            <v>72201013</v>
          </cell>
          <cell r="B1972" t="str">
            <v>UNIFORM SERVICE EXPENSES</v>
          </cell>
          <cell r="C1972" t="str">
            <v>ค่าเครื่องแบบ</v>
          </cell>
        </row>
        <row r="1973">
          <cell r="A1973">
            <v>72201014</v>
          </cell>
          <cell r="B1973" t="str">
            <v>UNIFORM SERVICE EXPENSES</v>
          </cell>
          <cell r="C1973" t="str">
            <v>ค่าเครื่องแบบ</v>
          </cell>
        </row>
        <row r="1974">
          <cell r="A1974">
            <v>72201015</v>
          </cell>
          <cell r="B1974" t="str">
            <v>MEETING ALLOWANCE SERVICE EXPENSES</v>
          </cell>
          <cell r="C1974" t="str">
            <v>ค่าเบี้ยประชุม</v>
          </cell>
          <cell r="D1974">
            <v>0</v>
          </cell>
          <cell r="E1974">
            <v>0</v>
          </cell>
          <cell r="F1974">
            <v>0</v>
          </cell>
          <cell r="G1974">
            <v>0</v>
          </cell>
          <cell r="H1974">
            <v>0</v>
          </cell>
        </row>
        <row r="1975">
          <cell r="A1975">
            <v>72201016</v>
          </cell>
          <cell r="B1975" t="str">
            <v>WELLFARE SERVICE EXPENSES</v>
          </cell>
          <cell r="C1975" t="str">
            <v>สวัสดิการ</v>
          </cell>
          <cell r="D1975">
            <v>0</v>
          </cell>
          <cell r="E1975">
            <v>0</v>
          </cell>
          <cell r="F1975">
            <v>0</v>
          </cell>
          <cell r="G1975">
            <v>5000</v>
          </cell>
          <cell r="H1975">
            <v>5000</v>
          </cell>
        </row>
        <row r="1976">
          <cell r="A1976">
            <v>72201099</v>
          </cell>
          <cell r="B1976" t="str">
            <v>WELLFARE SERVICE EXPENSES</v>
          </cell>
          <cell r="C1976" t="str">
            <v>สวัสดิการ</v>
          </cell>
        </row>
        <row r="1977">
          <cell r="A1977">
            <v>72201101</v>
          </cell>
          <cell r="B1977" t="str">
            <v>WELLFARE SERVICE EXPENSES</v>
          </cell>
          <cell r="C1977" t="str">
            <v>สวัสดิการ</v>
          </cell>
        </row>
        <row r="1978">
          <cell r="A1978">
            <v>72201102</v>
          </cell>
          <cell r="B1978" t="str">
            <v>WELLFARE SERVICE EXPENSES</v>
          </cell>
          <cell r="C1978" t="str">
            <v>สวัสดิการ</v>
          </cell>
        </row>
        <row r="1979">
          <cell r="A1979">
            <v>72201103</v>
          </cell>
          <cell r="B1979" t="str">
            <v>WELLFARE SERVICE EXPENSES</v>
          </cell>
          <cell r="C1979" t="str">
            <v>สวัสดิการ</v>
          </cell>
        </row>
        <row r="1980">
          <cell r="A1980">
            <v>72201199</v>
          </cell>
          <cell r="B1980" t="str">
            <v>WELLFARE SERVICE EXPENSES</v>
          </cell>
          <cell r="C1980" t="str">
            <v>สวัสดิการ</v>
          </cell>
        </row>
        <row r="1981">
          <cell r="A1981">
            <v>72201201</v>
          </cell>
          <cell r="B1981" t="str">
            <v>PEST CONTROL SERVICE EXPENSES</v>
          </cell>
          <cell r="C1981" t="str">
            <v>ค่าบริการกำจัดแมลง,สัตว์ต่างๆ</v>
          </cell>
          <cell r="D1981">
            <v>0</v>
          </cell>
          <cell r="E1981">
            <v>0</v>
          </cell>
          <cell r="F1981">
            <v>0</v>
          </cell>
          <cell r="G1981">
            <v>0</v>
          </cell>
          <cell r="H1981">
            <v>0</v>
          </cell>
        </row>
        <row r="1982">
          <cell r="A1982">
            <v>72201202</v>
          </cell>
          <cell r="B1982" t="str">
            <v>CLEANING SERVICE EXPENSES</v>
          </cell>
          <cell r="C1982" t="str">
            <v>ค่ารักษาความสะอาด</v>
          </cell>
          <cell r="D1982">
            <v>0</v>
          </cell>
          <cell r="E1982">
            <v>0</v>
          </cell>
          <cell r="F1982">
            <v>0</v>
          </cell>
          <cell r="G1982">
            <v>0</v>
          </cell>
          <cell r="H1982">
            <v>0</v>
          </cell>
        </row>
        <row r="1983">
          <cell r="A1983">
            <v>72201203</v>
          </cell>
          <cell r="B1983" t="str">
            <v>CLEANING SERVICE EXPENSES</v>
          </cell>
          <cell r="C1983" t="str">
            <v>ค่ารักษาความสะอาด</v>
          </cell>
        </row>
        <row r="1984">
          <cell r="A1984">
            <v>72201204</v>
          </cell>
          <cell r="B1984" t="str">
            <v>TRAFFIC  SERVICE SERVICE EXPENSES</v>
          </cell>
          <cell r="C1984" t="str">
            <v>บริการจราจร</v>
          </cell>
          <cell r="D1984">
            <v>0</v>
          </cell>
          <cell r="E1984">
            <v>0</v>
          </cell>
          <cell r="F1984">
            <v>0</v>
          </cell>
          <cell r="G1984">
            <v>0</v>
          </cell>
          <cell r="H1984">
            <v>0</v>
          </cell>
        </row>
        <row r="1985">
          <cell r="A1985">
            <v>72201205</v>
          </cell>
          <cell r="B1985" t="str">
            <v>PLANT &amp; FLOWER SERVICE EXPENSES</v>
          </cell>
          <cell r="C1985" t="str">
            <v>ค่าบำรุงรักษาต้นไม้ &amp; ดอกไม้</v>
          </cell>
          <cell r="D1985">
            <v>0</v>
          </cell>
          <cell r="E1985">
            <v>0</v>
          </cell>
          <cell r="F1985">
            <v>0</v>
          </cell>
          <cell r="G1985">
            <v>0</v>
          </cell>
          <cell r="H1985">
            <v>0</v>
          </cell>
        </row>
        <row r="1986">
          <cell r="A1986">
            <v>72201206</v>
          </cell>
          <cell r="B1986" t="str">
            <v>POLICE MEAL ALLOWANCE SERVICE EXPENSES</v>
          </cell>
          <cell r="C1986" t="str">
            <v>ค่าโครงการอาหารกลางวันตำรวจ</v>
          </cell>
          <cell r="D1986">
            <v>0</v>
          </cell>
          <cell r="E1986">
            <v>0</v>
          </cell>
          <cell r="F1986">
            <v>0</v>
          </cell>
          <cell r="G1986">
            <v>0</v>
          </cell>
          <cell r="H1986">
            <v>0</v>
          </cell>
        </row>
        <row r="1987">
          <cell r="A1987">
            <v>72201207</v>
          </cell>
          <cell r="B1987" t="str">
            <v>CUMPUTER SERVICE EXPENSES</v>
          </cell>
          <cell r="C1987" t="str">
            <v>ค่าบริการเครื่องคอมพิวเตอร์</v>
          </cell>
          <cell r="D1987">
            <v>0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</row>
        <row r="1988">
          <cell r="A1988">
            <v>72201208</v>
          </cell>
          <cell r="B1988" t="str">
            <v>PHOTOCOPY SERVICE EXPENSES</v>
          </cell>
          <cell r="C1988" t="str">
            <v>ค่าใช้จ่ายเกี่ยวกับการถ่ายภาพ</v>
          </cell>
          <cell r="D1988">
            <v>0</v>
          </cell>
          <cell r="E1988">
            <v>0</v>
          </cell>
          <cell r="F1988">
            <v>0</v>
          </cell>
          <cell r="G1988">
            <v>0</v>
          </cell>
          <cell r="H1988">
            <v>0</v>
          </cell>
        </row>
        <row r="1989">
          <cell r="A1989">
            <v>72201209</v>
          </cell>
          <cell r="B1989" t="str">
            <v>TYPE WRITER SERVICE EXPENSES</v>
          </cell>
          <cell r="C1989" t="str">
            <v>ค่าบำรุงรักษา เครื่องพิมพ์ดีด</v>
          </cell>
          <cell r="D1989">
            <v>829.12</v>
          </cell>
          <cell r="E1989">
            <v>208.84</v>
          </cell>
          <cell r="F1989">
            <v>417.68</v>
          </cell>
          <cell r="G1989">
            <v>624.25</v>
          </cell>
          <cell r="H1989">
            <v>829.12</v>
          </cell>
        </row>
        <row r="1990">
          <cell r="A1990">
            <v>72201210</v>
          </cell>
          <cell r="B1990" t="str">
            <v>TYPE WRITER SERVICE EXPENSES</v>
          </cell>
          <cell r="C1990" t="str">
            <v>ค่าบำรุงรักษา เครื่องพิมพ์ดีด</v>
          </cell>
        </row>
        <row r="1991">
          <cell r="A1991">
            <v>72201211</v>
          </cell>
          <cell r="B1991" t="str">
            <v>AT TORNEY SERVICE EXPENSES</v>
          </cell>
          <cell r="C1991" t="str">
            <v>ค่าใช้จ่ายเกี่ยวกับคดีความ</v>
          </cell>
          <cell r="D1991">
            <v>0</v>
          </cell>
          <cell r="E1991">
            <v>0</v>
          </cell>
          <cell r="F1991">
            <v>0</v>
          </cell>
          <cell r="G1991">
            <v>0</v>
          </cell>
          <cell r="H1991">
            <v>0</v>
          </cell>
        </row>
        <row r="1992">
          <cell r="A1992">
            <v>72201213</v>
          </cell>
          <cell r="B1992" t="str">
            <v>SERVICE FEE - SANITARY</v>
          </cell>
          <cell r="C1992" t="str">
            <v>สัญญาค่าบริการ - เครื่องสุขภัณฑ์</v>
          </cell>
        </row>
        <row r="1993">
          <cell r="A1993">
            <v>72201299</v>
          </cell>
          <cell r="B1993" t="str">
            <v>OTHER - SERVICE FEE SERVICE EXPENSES</v>
          </cell>
          <cell r="C1993" t="str">
            <v>ค่าบริการอื่นๆ</v>
          </cell>
          <cell r="D1993">
            <v>0</v>
          </cell>
          <cell r="E1993">
            <v>0</v>
          </cell>
          <cell r="F1993">
            <v>0</v>
          </cell>
          <cell r="G1993">
            <v>0</v>
          </cell>
          <cell r="H1993">
            <v>0</v>
          </cell>
        </row>
        <row r="1994">
          <cell r="A1994">
            <v>72201401</v>
          </cell>
          <cell r="B1994" t="str">
            <v>R &amp; M CONSTRUCTION (BUILDING) SERVICE EXPENSES</v>
          </cell>
          <cell r="C1994" t="str">
            <v>ค่าซ่อมแซมและบำรุงรักษา-อาคาร</v>
          </cell>
          <cell r="D1994">
            <v>1100</v>
          </cell>
          <cell r="E1994">
            <v>0</v>
          </cell>
          <cell r="F1994">
            <v>0</v>
          </cell>
          <cell r="G1994">
            <v>0</v>
          </cell>
          <cell r="H1994">
            <v>104608.6</v>
          </cell>
        </row>
        <row r="1995">
          <cell r="A1995">
            <v>72201402</v>
          </cell>
          <cell r="B1995" t="str">
            <v>R &amp; M EQUIPMENT SERVICE EXPENSES</v>
          </cell>
          <cell r="C1995" t="str">
            <v>ค่าซ่อมแซมและบำรุงรักษา-อุปกรณ์</v>
          </cell>
          <cell r="D1995">
            <v>34466.94</v>
          </cell>
          <cell r="E1995">
            <v>3656.82</v>
          </cell>
          <cell r="F1995">
            <v>10393.42</v>
          </cell>
          <cell r="G1995">
            <v>18995.54</v>
          </cell>
          <cell r="H1995">
            <v>27970.76</v>
          </cell>
        </row>
        <row r="1996">
          <cell r="A1996">
            <v>72201403</v>
          </cell>
          <cell r="B1996" t="str">
            <v>R &amp; M VEHICLE SERVICE EXPENSES</v>
          </cell>
          <cell r="C1996" t="str">
            <v>ค่าซ่อมแซมบำรุงรักษา-ยานพาหนะ</v>
          </cell>
          <cell r="D1996">
            <v>0</v>
          </cell>
          <cell r="E1996">
            <v>0</v>
          </cell>
          <cell r="F1996">
            <v>0</v>
          </cell>
          <cell r="G1996">
            <v>0</v>
          </cell>
          <cell r="H1996">
            <v>0</v>
          </cell>
        </row>
        <row r="1997">
          <cell r="A1997">
            <v>72201404</v>
          </cell>
          <cell r="B1997" t="str">
            <v>R &amp; M MECHANICAL SERVICE EXPENSES</v>
          </cell>
          <cell r="C1997" t="str">
            <v>ค่าซ่อมแซมบำรุงรักษา-เครื่องมือ</v>
          </cell>
          <cell r="D1997">
            <v>0</v>
          </cell>
          <cell r="E1997">
            <v>0</v>
          </cell>
          <cell r="F1997">
            <v>0</v>
          </cell>
          <cell r="G1997">
            <v>0</v>
          </cell>
          <cell r="H1997">
            <v>0</v>
          </cell>
        </row>
        <row r="1998">
          <cell r="A1998">
            <v>72201405</v>
          </cell>
          <cell r="B1998" t="str">
            <v>R &amp; M MECHANICAL SERVICE EXPENSES</v>
          </cell>
          <cell r="C1998" t="str">
            <v>ค่าซ่อมแซมบำรุงรักษา-เครื่องมือ</v>
          </cell>
        </row>
        <row r="1999">
          <cell r="A1999">
            <v>72201406</v>
          </cell>
          <cell r="B1999" t="str">
            <v>R &amp; M MECHANICAL SERVICE EXPENSES</v>
          </cell>
          <cell r="C1999" t="str">
            <v>ค่าซ่อมแซมบำรุงรักษา-เครื่องมือ</v>
          </cell>
        </row>
        <row r="2000">
          <cell r="A2000">
            <v>72201407</v>
          </cell>
          <cell r="B2000" t="str">
            <v>R &amp; M MECHANICAL SERVICE EXPENSES</v>
          </cell>
          <cell r="C2000" t="str">
            <v>ค่าซ่อมแซมบำรุงรักษา-เครื่องมือ</v>
          </cell>
        </row>
        <row r="2001">
          <cell r="A2001">
            <v>72201408</v>
          </cell>
          <cell r="B2001" t="str">
            <v>R &amp; M MECHANICAL SERVICE EXPENSES</v>
          </cell>
          <cell r="C2001" t="str">
            <v>ค่าซ่อมแซมบำรุงรักษา-เครื่องมือ</v>
          </cell>
        </row>
        <row r="2002">
          <cell r="A2002">
            <v>72201409</v>
          </cell>
          <cell r="B2002" t="str">
            <v>R &amp; M MECHANICAL SERVICE EXPENSES</v>
          </cell>
          <cell r="C2002" t="str">
            <v>ค่าซ่อมแซมบำรุงรักษา-เครื่องมือ</v>
          </cell>
        </row>
        <row r="2003">
          <cell r="A2003">
            <v>72201499</v>
          </cell>
          <cell r="B2003" t="str">
            <v>R &amp; M OTHER SERVICE EXPENSES</v>
          </cell>
          <cell r="C2003" t="str">
            <v>ค่าซ่อมแซมและบำรุงรักษา-อื่นๆ</v>
          </cell>
          <cell r="D2003">
            <v>2140.94</v>
          </cell>
          <cell r="E2003">
            <v>650.47</v>
          </cell>
          <cell r="F2003">
            <v>1300.94</v>
          </cell>
          <cell r="G2003">
            <v>1300.94</v>
          </cell>
          <cell r="H2003">
            <v>1973.84</v>
          </cell>
        </row>
        <row r="2004">
          <cell r="A2004">
            <v>72201501</v>
          </cell>
          <cell r="B2004" t="str">
            <v>STATIONERY SERVICE EXPENSES</v>
          </cell>
          <cell r="C2004" t="str">
            <v>ค่าเครื่องเขียน</v>
          </cell>
          <cell r="D2004">
            <v>15892.73</v>
          </cell>
          <cell r="E2004">
            <v>1612.04</v>
          </cell>
          <cell r="F2004">
            <v>4520.58</v>
          </cell>
          <cell r="G2004">
            <v>10047.15</v>
          </cell>
          <cell r="H2004">
            <v>13524.73</v>
          </cell>
        </row>
        <row r="2005">
          <cell r="A2005">
            <v>72201502</v>
          </cell>
          <cell r="B2005" t="str">
            <v>PRINTING SERVICE EXPENSES</v>
          </cell>
          <cell r="C2005" t="str">
            <v>ค่าแบบพิมพ์</v>
          </cell>
          <cell r="D2005">
            <v>18887.5</v>
          </cell>
          <cell r="E2005">
            <v>120764</v>
          </cell>
          <cell r="F2005">
            <v>127755</v>
          </cell>
          <cell r="G2005">
            <v>134772</v>
          </cell>
          <cell r="H2005">
            <v>141402.20000000001</v>
          </cell>
        </row>
        <row r="2006">
          <cell r="A2006">
            <v>72201503</v>
          </cell>
          <cell r="B2006" t="str">
            <v>COMPUTER EXPENSES SERVICE EXPENSES</v>
          </cell>
          <cell r="C2006" t="str">
            <v>ค่าใช้จ่ายเกี่ยวกับคอมพิวเตอร์</v>
          </cell>
          <cell r="D2006">
            <v>237477.4</v>
          </cell>
          <cell r="E2006">
            <v>111126.84</v>
          </cell>
          <cell r="F2006">
            <v>131111.01999999999</v>
          </cell>
          <cell r="G2006">
            <v>149289.09</v>
          </cell>
          <cell r="H2006">
            <v>161646.74</v>
          </cell>
        </row>
        <row r="2007">
          <cell r="A2007">
            <v>72201504</v>
          </cell>
          <cell r="B2007" t="str">
            <v>SUPPLIES USED SERVICE EXPENSES</v>
          </cell>
          <cell r="C2007" t="str">
            <v>ค่าวัสดุสิ้นเปลือง</v>
          </cell>
          <cell r="D2007">
            <v>261127.55</v>
          </cell>
          <cell r="E2007">
            <v>71611.710000000006</v>
          </cell>
          <cell r="F2007">
            <v>87926.03</v>
          </cell>
          <cell r="G2007">
            <v>102437.9</v>
          </cell>
          <cell r="H2007">
            <v>135245.44</v>
          </cell>
        </row>
        <row r="2008">
          <cell r="A2008">
            <v>72201599</v>
          </cell>
          <cell r="B2008" t="str">
            <v>OTHER SERVICE EXPENSES</v>
          </cell>
          <cell r="C2008" t="str">
            <v>ค่าใช้จ่ายสำนักงาน-อื่นๆ</v>
          </cell>
          <cell r="D2008">
            <v>14915.11</v>
          </cell>
          <cell r="E2008">
            <v>509.61</v>
          </cell>
          <cell r="F2008">
            <v>946.07</v>
          </cell>
          <cell r="G2008">
            <v>1097.3399999999999</v>
          </cell>
          <cell r="H2008">
            <v>5339.82</v>
          </cell>
        </row>
        <row r="2009">
          <cell r="A2009">
            <v>72201601</v>
          </cell>
          <cell r="B2009" t="str">
            <v>OTHER SERVICE EXPENSES</v>
          </cell>
          <cell r="C2009" t="str">
            <v>ค่าใช้จ่ายสำนักงาน-อื่นๆ</v>
          </cell>
        </row>
        <row r="2010">
          <cell r="A2010">
            <v>72201602</v>
          </cell>
          <cell r="B2010" t="str">
            <v>ENTERTAIN - STAFF SERVICE EXPENSES</v>
          </cell>
          <cell r="C2010" t="str">
            <v>ค่ารับรอง-พนักงาน</v>
          </cell>
          <cell r="D2010">
            <v>0</v>
          </cell>
          <cell r="E2010">
            <v>0</v>
          </cell>
          <cell r="F2010">
            <v>0</v>
          </cell>
          <cell r="G2010">
            <v>0</v>
          </cell>
          <cell r="H2010">
            <v>0</v>
          </cell>
        </row>
        <row r="2011">
          <cell r="A2011">
            <v>72201699</v>
          </cell>
          <cell r="B2011" t="str">
            <v>ENTERTAIN - STAFF SERVICE EXPENSES</v>
          </cell>
          <cell r="C2011" t="str">
            <v>ค่ารับรอง-พนักงาน</v>
          </cell>
        </row>
        <row r="2012">
          <cell r="A2012">
            <v>72201701</v>
          </cell>
          <cell r="B2012" t="str">
            <v>ENTERTAIN - STAFF SERVICE EXPENSES</v>
          </cell>
          <cell r="C2012" t="str">
            <v>ค่ารับรอง-พนักงาน</v>
          </cell>
        </row>
        <row r="2013">
          <cell r="A2013">
            <v>72201702</v>
          </cell>
          <cell r="B2013" t="str">
            <v>LOCAL SERVICE EXPENSES</v>
          </cell>
          <cell r="C2013" t="str">
            <v>ค่าใช้จ่ายในการเดินทาง-ในประเทศ</v>
          </cell>
          <cell r="D2013">
            <v>0</v>
          </cell>
          <cell r="E2013">
            <v>0</v>
          </cell>
          <cell r="F2013">
            <v>0</v>
          </cell>
          <cell r="G2013">
            <v>0</v>
          </cell>
          <cell r="H2013">
            <v>0</v>
          </cell>
        </row>
        <row r="2014">
          <cell r="A2014">
            <v>72201703</v>
          </cell>
          <cell r="B2014" t="str">
            <v>FUEL SERVICE EXPENSES</v>
          </cell>
          <cell r="C2014" t="str">
            <v>ค่าใช้จ่ายในการเดินทาง-ค่าน้ำมัน</v>
          </cell>
          <cell r="D2014">
            <v>60000</v>
          </cell>
          <cell r="E2014">
            <v>16222</v>
          </cell>
          <cell r="F2014">
            <v>33582</v>
          </cell>
          <cell r="G2014">
            <v>48452</v>
          </cell>
          <cell r="H2014">
            <v>63000</v>
          </cell>
        </row>
        <row r="2015">
          <cell r="A2015">
            <v>72201799</v>
          </cell>
          <cell r="B2015" t="str">
            <v>OTHER SERVICE EXPENSES</v>
          </cell>
          <cell r="C2015" t="str">
            <v>ค่าใช้จ่ายในการเดินทาง-อื่นๆ</v>
          </cell>
          <cell r="D2015">
            <v>0</v>
          </cell>
          <cell r="E2015">
            <v>0</v>
          </cell>
          <cell r="F2015">
            <v>0</v>
          </cell>
          <cell r="G2015">
            <v>0</v>
          </cell>
          <cell r="H2015">
            <v>0</v>
          </cell>
        </row>
        <row r="2016">
          <cell r="A2016">
            <v>72201802</v>
          </cell>
          <cell r="B2016" t="str">
            <v>TELEPHONE CENTER EXPENSES</v>
          </cell>
          <cell r="C2016" t="str">
            <v>โทรศัพท์</v>
          </cell>
          <cell r="D2016">
            <v>12416.6</v>
          </cell>
          <cell r="E2016">
            <v>2127.2199999999998</v>
          </cell>
          <cell r="F2016">
            <v>5661.19</v>
          </cell>
          <cell r="G2016">
            <v>8635.27</v>
          </cell>
          <cell r="H2016">
            <v>10208.370000000001</v>
          </cell>
        </row>
        <row r="2017">
          <cell r="A2017">
            <v>72201805</v>
          </cell>
          <cell r="B2017" t="str">
            <v>POSTAGES</v>
          </cell>
          <cell r="C2017" t="str">
            <v>แสตมป์</v>
          </cell>
          <cell r="D2017">
            <v>0</v>
          </cell>
          <cell r="E2017">
            <v>0</v>
          </cell>
          <cell r="F2017">
            <v>0</v>
          </cell>
          <cell r="G2017">
            <v>0</v>
          </cell>
          <cell r="H2017">
            <v>0</v>
          </cell>
        </row>
        <row r="2018">
          <cell r="A2018">
            <v>72201808</v>
          </cell>
          <cell r="B2018" t="str">
            <v>INSTALL TEL SERVICE EXPENSES</v>
          </cell>
          <cell r="C2018" t="str">
            <v>ค่าใช้จ่ายในการติดตั้งโทรศัพท์</v>
          </cell>
          <cell r="D2018">
            <v>0</v>
          </cell>
          <cell r="E2018">
            <v>0</v>
          </cell>
          <cell r="F2018">
            <v>0</v>
          </cell>
          <cell r="G2018">
            <v>0</v>
          </cell>
          <cell r="H2018">
            <v>0</v>
          </cell>
        </row>
        <row r="2019">
          <cell r="A2019">
            <v>72201899</v>
          </cell>
          <cell r="B2019" t="str">
            <v>INSTALL TEL SERVICE EXPENSES</v>
          </cell>
          <cell r="C2019" t="str">
            <v>ค่าใช้จ่ายในการติดตั้งโทรศัพท์</v>
          </cell>
        </row>
        <row r="2020">
          <cell r="A2020">
            <v>72201901</v>
          </cell>
          <cell r="B2020" t="str">
            <v>INSTALL TEL SERVICE EXPENSES</v>
          </cell>
          <cell r="C2020" t="str">
            <v>ค่าใช้จ่ายในการติดตั้งโทรศัพท์</v>
          </cell>
        </row>
        <row r="2021">
          <cell r="A2021">
            <v>72201902</v>
          </cell>
          <cell r="B2021" t="str">
            <v>LOCAL SERVICE EXPENSES</v>
          </cell>
          <cell r="C2021" t="str">
            <v>ค่าฝึกอบรมพนักงาน-ในประเทศ</v>
          </cell>
          <cell r="D2021">
            <v>37265.040000000001</v>
          </cell>
          <cell r="E2021">
            <v>20800.55</v>
          </cell>
          <cell r="F2021">
            <v>24065.21</v>
          </cell>
          <cell r="G2021">
            <v>24065.21</v>
          </cell>
          <cell r="H2021">
            <v>77673.45</v>
          </cell>
        </row>
        <row r="2022">
          <cell r="A2022">
            <v>72201999</v>
          </cell>
          <cell r="B2022" t="str">
            <v>LOCAL SERVICE EXPENSES</v>
          </cell>
          <cell r="C2022" t="str">
            <v>ค่าฝึกอบรมพนักงาน-ในประเทศ</v>
          </cell>
        </row>
        <row r="2023">
          <cell r="A2023">
            <v>72202103</v>
          </cell>
          <cell r="B2023" t="str">
            <v>LAND TAX/PROPERTY TAX SERVICE EXPENSES</v>
          </cell>
          <cell r="C2023" t="str">
            <v>ภาษีโรงเรือน</v>
          </cell>
          <cell r="D2023">
            <v>0</v>
          </cell>
          <cell r="E2023">
            <v>0</v>
          </cell>
          <cell r="F2023">
            <v>0</v>
          </cell>
          <cell r="G2023">
            <v>0</v>
          </cell>
          <cell r="H2023">
            <v>0</v>
          </cell>
        </row>
        <row r="2024">
          <cell r="A2024">
            <v>72202104</v>
          </cell>
          <cell r="B2024" t="str">
            <v>SIGN BOARD TAX SERVICE EXPENSES</v>
          </cell>
          <cell r="C2024" t="str">
            <v>ภาษีป้าย</v>
          </cell>
          <cell r="D2024">
            <v>0</v>
          </cell>
          <cell r="E2024">
            <v>0</v>
          </cell>
          <cell r="F2024">
            <v>0</v>
          </cell>
          <cell r="G2024">
            <v>0</v>
          </cell>
          <cell r="H2024">
            <v>0</v>
          </cell>
        </row>
        <row r="2025">
          <cell r="A2025">
            <v>72202201</v>
          </cell>
          <cell r="B2025" t="str">
            <v>DEPECIATION SERVICE EXPENSES</v>
          </cell>
          <cell r="C2025" t="str">
            <v>ค่าซ่อมแซมและบำรุงรักษา</v>
          </cell>
          <cell r="D2025">
            <v>0</v>
          </cell>
          <cell r="E2025">
            <v>0</v>
          </cell>
          <cell r="F2025">
            <v>0</v>
          </cell>
          <cell r="G2025">
            <v>0</v>
          </cell>
          <cell r="H2025">
            <v>0</v>
          </cell>
        </row>
        <row r="2026">
          <cell r="A2026">
            <v>72202401</v>
          </cell>
          <cell r="B2026" t="str">
            <v>DECORATION SERVICE EXPENSES</v>
          </cell>
          <cell r="C2026" t="str">
            <v>ค่าใช้จ่ายในการตกแต่ง</v>
          </cell>
          <cell r="D2026">
            <v>0</v>
          </cell>
          <cell r="E2026">
            <v>0</v>
          </cell>
          <cell r="F2026">
            <v>0</v>
          </cell>
          <cell r="G2026">
            <v>0</v>
          </cell>
          <cell r="H2026">
            <v>0</v>
          </cell>
        </row>
        <row r="2027">
          <cell r="A2027">
            <v>72202402</v>
          </cell>
          <cell r="B2027" t="str">
            <v>SUPPLY USE SERVICE EXPENSES</v>
          </cell>
          <cell r="C2027" t="str">
            <v>ค่าใช้จ่ายสิ้นเปลือง</v>
          </cell>
          <cell r="D2027">
            <v>190.5</v>
          </cell>
          <cell r="E2027">
            <v>0</v>
          </cell>
          <cell r="F2027">
            <v>0</v>
          </cell>
          <cell r="G2027">
            <v>0</v>
          </cell>
          <cell r="H2027">
            <v>0</v>
          </cell>
        </row>
        <row r="2028">
          <cell r="A2028">
            <v>72208102</v>
          </cell>
          <cell r="B2028" t="str">
            <v>BANK CHARGE - STAFF SERVICE EXPENSES</v>
          </cell>
          <cell r="C2028" t="str">
            <v>ค่าธรรมเนียมธนาคาร-พนักงาน</v>
          </cell>
          <cell r="D2028">
            <v>2182.5</v>
          </cell>
          <cell r="E2028">
            <v>660</v>
          </cell>
          <cell r="F2028">
            <v>1275</v>
          </cell>
          <cell r="G2028">
            <v>1950</v>
          </cell>
          <cell r="H2028">
            <v>2700</v>
          </cell>
        </row>
        <row r="2029">
          <cell r="A2029">
            <v>72209902</v>
          </cell>
          <cell r="B2029" t="str">
            <v>SUBSCRIPTION SERVICE EXPENSES</v>
          </cell>
          <cell r="C2029" t="str">
            <v>สมาชิก</v>
          </cell>
          <cell r="D2029">
            <v>9800</v>
          </cell>
          <cell r="E2029">
            <v>2476</v>
          </cell>
          <cell r="F2029">
            <v>4156</v>
          </cell>
          <cell r="G2029">
            <v>7396</v>
          </cell>
          <cell r="H2029">
            <v>8996</v>
          </cell>
        </row>
        <row r="2030">
          <cell r="A2030">
            <v>72209903</v>
          </cell>
          <cell r="B2030" t="str">
            <v>ADVESTING SERVICE EXPENSES</v>
          </cell>
          <cell r="C2030" t="str">
            <v>ค่าโฆษณา</v>
          </cell>
          <cell r="D2030">
            <v>0</v>
          </cell>
          <cell r="E2030">
            <v>0</v>
          </cell>
          <cell r="F2030">
            <v>0</v>
          </cell>
          <cell r="G2030">
            <v>0</v>
          </cell>
          <cell r="H2030">
            <v>0</v>
          </cell>
        </row>
        <row r="2031">
          <cell r="A2031">
            <v>72209999</v>
          </cell>
          <cell r="B2031" t="str">
            <v>OTHER EXPENSES SERVICE EXPENSES</v>
          </cell>
          <cell r="C2031" t="str">
            <v>ค่าใช้จ่ายอื่นๆ</v>
          </cell>
          <cell r="D2031">
            <v>0</v>
          </cell>
          <cell r="E2031">
            <v>0</v>
          </cell>
          <cell r="F2031">
            <v>0</v>
          </cell>
          <cell r="G2031">
            <v>0</v>
          </cell>
          <cell r="H2031">
            <v>0</v>
          </cell>
        </row>
        <row r="2032">
          <cell r="A2032">
            <v>72301001</v>
          </cell>
          <cell r="B2032" t="str">
            <v>SALARY ENGINEERING EXPENSES</v>
          </cell>
          <cell r="C2032" t="str">
            <v>เงินเดือน วิศวกรรม</v>
          </cell>
          <cell r="D2032">
            <v>16957485.219999999</v>
          </cell>
          <cell r="E2032">
            <v>4392442.2300000004</v>
          </cell>
          <cell r="F2032">
            <v>8804695.2699999996</v>
          </cell>
          <cell r="G2032">
            <v>13520038.26</v>
          </cell>
          <cell r="H2032">
            <v>18326805.280000001</v>
          </cell>
        </row>
        <row r="2033">
          <cell r="A2033">
            <v>72301002</v>
          </cell>
          <cell r="B2033" t="str">
            <v>SALARY ENGINEERING EXPENSES</v>
          </cell>
          <cell r="C2033" t="str">
            <v>เงินเดือน วิศวกรรม</v>
          </cell>
        </row>
        <row r="2034">
          <cell r="A2034">
            <v>72301003</v>
          </cell>
          <cell r="B2034" t="str">
            <v>OT - SALARY ENGINEERING EXPENSES</v>
          </cell>
          <cell r="C2034" t="str">
            <v>ค่าล่วงเวลา-เงินเดือน</v>
          </cell>
          <cell r="D2034">
            <v>3848288.8</v>
          </cell>
          <cell r="E2034">
            <v>1031508.17</v>
          </cell>
          <cell r="F2034">
            <v>1958576.71</v>
          </cell>
          <cell r="G2034">
            <v>2878625.32</v>
          </cell>
          <cell r="H2034">
            <v>3749070.13</v>
          </cell>
        </row>
        <row r="2035">
          <cell r="A2035">
            <v>72301004</v>
          </cell>
          <cell r="B2035" t="str">
            <v>OT WAGE ENGINEERING EXPENSES</v>
          </cell>
          <cell r="C2035" t="str">
            <v>ค่าแรง</v>
          </cell>
          <cell r="D2035">
            <v>0</v>
          </cell>
          <cell r="E2035">
            <v>0</v>
          </cell>
          <cell r="F2035">
            <v>0</v>
          </cell>
          <cell r="G2035">
            <v>0</v>
          </cell>
          <cell r="H2035">
            <v>0</v>
          </cell>
        </row>
        <row r="2036">
          <cell r="A2036">
            <v>72301005</v>
          </cell>
          <cell r="B2036" t="str">
            <v>BONUS ENGINEERING EXPENSES</v>
          </cell>
          <cell r="C2036" t="str">
            <v>โบนัส</v>
          </cell>
          <cell r="D2036">
            <v>7641539</v>
          </cell>
          <cell r="E2036">
            <v>1920531</v>
          </cell>
          <cell r="F2036">
            <v>3957587</v>
          </cell>
          <cell r="G2036">
            <v>5937657</v>
          </cell>
          <cell r="H2036">
            <v>7976275</v>
          </cell>
        </row>
        <row r="2037">
          <cell r="A2037">
            <v>72301006</v>
          </cell>
          <cell r="B2037" t="str">
            <v>MEAL ALLOWANCE ENGINEERING EXPENSES</v>
          </cell>
          <cell r="C2037" t="str">
            <v>ค่าอาหาร</v>
          </cell>
          <cell r="D2037">
            <v>7150.28</v>
          </cell>
          <cell r="E2037">
            <v>475.13</v>
          </cell>
          <cell r="F2037">
            <v>1030.8399999999999</v>
          </cell>
          <cell r="G2037">
            <v>4089.75</v>
          </cell>
          <cell r="H2037">
            <v>13231.88</v>
          </cell>
        </row>
        <row r="2038">
          <cell r="A2038">
            <v>72301007</v>
          </cell>
          <cell r="B2038" t="str">
            <v>PROVIDENT FUND ENGINEERING EXPENSES</v>
          </cell>
          <cell r="C2038" t="str">
            <v>เงินกองทุนสะสม</v>
          </cell>
          <cell r="D2038">
            <v>1206385.8999999999</v>
          </cell>
          <cell r="E2038">
            <v>326232.2</v>
          </cell>
          <cell r="F2038">
            <v>656685.19999999995</v>
          </cell>
          <cell r="G2038">
            <v>1008093.23</v>
          </cell>
          <cell r="H2038">
            <v>1362258.01</v>
          </cell>
        </row>
        <row r="2039">
          <cell r="A2039">
            <v>72301008</v>
          </cell>
          <cell r="B2039" t="str">
            <v>SOCIAL - SECURITY EXP.ENGINEERING EXPENSES</v>
          </cell>
          <cell r="C2039" t="str">
            <v>ค่าเบี้ยประกันสังคม</v>
          </cell>
          <cell r="D2039">
            <v>592557</v>
          </cell>
          <cell r="E2039">
            <v>155432</v>
          </cell>
          <cell r="F2039">
            <v>311985</v>
          </cell>
          <cell r="G2039">
            <v>473056</v>
          </cell>
          <cell r="H2039">
            <v>635557</v>
          </cell>
        </row>
        <row r="2040">
          <cell r="A2040">
            <v>72301009</v>
          </cell>
          <cell r="B2040" t="str">
            <v>MEDICAL EXP.ENGINEERING EXPENSES</v>
          </cell>
          <cell r="C2040" t="str">
            <v>ค่ารักษาพยาบาล</v>
          </cell>
          <cell r="D2040">
            <v>882903.5</v>
          </cell>
          <cell r="E2040">
            <v>33671.58</v>
          </cell>
          <cell r="F2040">
            <v>208109.51</v>
          </cell>
          <cell r="G2040">
            <v>456521.52</v>
          </cell>
          <cell r="H2040">
            <v>644125.81000000006</v>
          </cell>
        </row>
        <row r="2041">
          <cell r="A2041">
            <v>72301010</v>
          </cell>
          <cell r="B2041" t="str">
            <v>COMPENSATION ENGINEERING EXPNESES</v>
          </cell>
          <cell r="C2041" t="str">
            <v>เงินกองทุนทดแทน</v>
          </cell>
          <cell r="D2041">
            <v>0</v>
          </cell>
          <cell r="E2041">
            <v>0</v>
          </cell>
          <cell r="F2041">
            <v>0</v>
          </cell>
          <cell r="G2041">
            <v>0</v>
          </cell>
          <cell r="H2041">
            <v>0</v>
          </cell>
        </row>
        <row r="2042">
          <cell r="A2042">
            <v>72301011</v>
          </cell>
          <cell r="B2042" t="str">
            <v>UNIFORM ENGINEERING EXPENSES</v>
          </cell>
          <cell r="C2042" t="str">
            <v>ค่าเครื่องแบบ</v>
          </cell>
          <cell r="D2042">
            <v>138591.71</v>
          </cell>
          <cell r="E2042">
            <v>36960</v>
          </cell>
          <cell r="F2042">
            <v>36960</v>
          </cell>
          <cell r="G2042">
            <v>36960</v>
          </cell>
          <cell r="H2042">
            <v>36960</v>
          </cell>
        </row>
        <row r="2043">
          <cell r="A2043">
            <v>72301012</v>
          </cell>
          <cell r="B2043" t="str">
            <v>UNIFORM ENGINEERING EXPENSES</v>
          </cell>
          <cell r="C2043" t="str">
            <v>ค่าเครื่องแบบ</v>
          </cell>
        </row>
        <row r="2044">
          <cell r="A2044">
            <v>72301013</v>
          </cell>
          <cell r="B2044" t="str">
            <v>UNIFORM ENGINEERING EXPENSES</v>
          </cell>
          <cell r="C2044" t="str">
            <v>ค่าเครื่องแบบ</v>
          </cell>
        </row>
        <row r="2045">
          <cell r="A2045">
            <v>72301014</v>
          </cell>
          <cell r="B2045" t="str">
            <v>UNIFORM ENGINEERING EXPENSES</v>
          </cell>
          <cell r="C2045" t="str">
            <v>ค่าเครื่องแบบ</v>
          </cell>
        </row>
        <row r="2046">
          <cell r="A2046">
            <v>72301015</v>
          </cell>
          <cell r="B2046" t="str">
            <v>UNIFORM ENGINEERING EXPENSES</v>
          </cell>
          <cell r="C2046" t="str">
            <v>ค่าเครื่องแบบ</v>
          </cell>
        </row>
        <row r="2047">
          <cell r="A2047">
            <v>72301016</v>
          </cell>
          <cell r="B2047" t="str">
            <v>WELLFARE ENSINEERING EXPENSES</v>
          </cell>
          <cell r="C2047" t="str">
            <v>สวัสดิการ</v>
          </cell>
          <cell r="D2047">
            <v>5000</v>
          </cell>
          <cell r="E2047">
            <v>0</v>
          </cell>
          <cell r="F2047">
            <v>6000</v>
          </cell>
          <cell r="G2047">
            <v>16000</v>
          </cell>
          <cell r="H2047">
            <v>16000</v>
          </cell>
        </row>
        <row r="2048">
          <cell r="A2048">
            <v>72301099</v>
          </cell>
          <cell r="B2048" t="str">
            <v>OTHERS EXPENSES ENGINEERING EXPENSES</v>
          </cell>
          <cell r="C2048" t="str">
            <v>สวัดิการช่วยค่าทำศพ</v>
          </cell>
          <cell r="D2048">
            <v>0</v>
          </cell>
          <cell r="E2048">
            <v>0</v>
          </cell>
          <cell r="F2048">
            <v>0</v>
          </cell>
          <cell r="G2048">
            <v>0</v>
          </cell>
          <cell r="H2048">
            <v>0</v>
          </cell>
        </row>
        <row r="2049">
          <cell r="A2049">
            <v>72301101</v>
          </cell>
          <cell r="B2049" t="str">
            <v>ELECTRICITY ENGINEERING EXPENSES</v>
          </cell>
          <cell r="C2049" t="str">
            <v>ค่าไฟฟ้า</v>
          </cell>
          <cell r="D2049">
            <v>0</v>
          </cell>
          <cell r="E2049">
            <v>0</v>
          </cell>
          <cell r="F2049">
            <v>0</v>
          </cell>
          <cell r="G2049">
            <v>0</v>
          </cell>
          <cell r="H2049">
            <v>0</v>
          </cell>
        </row>
        <row r="2050">
          <cell r="A2050">
            <v>72301102</v>
          </cell>
          <cell r="B2050" t="str">
            <v>WATER ENGINEERING EXPENSES</v>
          </cell>
          <cell r="C2050" t="str">
            <v>ค่าน้ำ</v>
          </cell>
          <cell r="D2050">
            <v>0</v>
          </cell>
          <cell r="E2050">
            <v>0</v>
          </cell>
          <cell r="F2050">
            <v>0</v>
          </cell>
          <cell r="G2050">
            <v>0</v>
          </cell>
          <cell r="H2050">
            <v>0</v>
          </cell>
        </row>
        <row r="2051">
          <cell r="A2051">
            <v>72301103</v>
          </cell>
          <cell r="B2051" t="str">
            <v>GAS ENGINEERING EXPENSES</v>
          </cell>
          <cell r="C2051" t="str">
            <v>ค่าแก๊ส</v>
          </cell>
          <cell r="D2051">
            <v>0</v>
          </cell>
          <cell r="E2051">
            <v>0</v>
          </cell>
          <cell r="F2051">
            <v>0</v>
          </cell>
          <cell r="G2051">
            <v>0</v>
          </cell>
          <cell r="H2051">
            <v>0</v>
          </cell>
        </row>
        <row r="2052">
          <cell r="A2052">
            <v>72301104</v>
          </cell>
          <cell r="B2052" t="str">
            <v>CLEANING AIR CONDITION</v>
          </cell>
          <cell r="C2052" t="str">
            <v>ค่าจ้างทำความสะอาดเครื่องปรับอากาศ</v>
          </cell>
          <cell r="E2052">
            <v>75795</v>
          </cell>
          <cell r="F2052">
            <v>419113.88</v>
          </cell>
          <cell r="G2052">
            <v>831371.08</v>
          </cell>
          <cell r="H2052">
            <v>1303394.45</v>
          </cell>
        </row>
        <row r="2053">
          <cell r="A2053">
            <v>72301202</v>
          </cell>
          <cell r="B2053" t="str">
            <v>CLEANING ENGINEERING EXPENSES</v>
          </cell>
          <cell r="C2053" t="str">
            <v>ค่ารักษาความสะอาด</v>
          </cell>
          <cell r="D2053">
            <v>467486.43</v>
          </cell>
          <cell r="E2053">
            <v>36500</v>
          </cell>
          <cell r="F2053">
            <v>76500</v>
          </cell>
          <cell r="G2053">
            <v>156046.39000000001</v>
          </cell>
          <cell r="H2053">
            <v>326324.74</v>
          </cell>
        </row>
        <row r="2054">
          <cell r="A2054">
            <v>72301203</v>
          </cell>
          <cell r="B2054" t="str">
            <v>WATER ANALYSIS ENGINEERING EXPENSES</v>
          </cell>
          <cell r="C2054" t="str">
            <v>ค่าวิเคราะห์น้ำ</v>
          </cell>
          <cell r="D2054">
            <v>41300</v>
          </cell>
          <cell r="E2054">
            <v>25100</v>
          </cell>
          <cell r="F2054">
            <v>36200</v>
          </cell>
          <cell r="G2054">
            <v>44800</v>
          </cell>
          <cell r="H2054">
            <v>72000</v>
          </cell>
        </row>
        <row r="2055">
          <cell r="A2055">
            <v>72301207</v>
          </cell>
          <cell r="B2055" t="str">
            <v>COMPUTER ENGINEERING EXPENSES</v>
          </cell>
          <cell r="C2055" t="str">
            <v>ค่าบริการเครื่องคอมพิวเตอร์</v>
          </cell>
          <cell r="D2055">
            <v>0</v>
          </cell>
          <cell r="E2055">
            <v>0</v>
          </cell>
          <cell r="F2055">
            <v>0</v>
          </cell>
          <cell r="G2055">
            <v>0</v>
          </cell>
          <cell r="H2055">
            <v>0</v>
          </cell>
        </row>
        <row r="2056">
          <cell r="A2056">
            <v>72301208</v>
          </cell>
          <cell r="B2056" t="str">
            <v>PHOTOCOPY ENGINEERING EXPENSES</v>
          </cell>
          <cell r="C2056" t="str">
            <v>ค่าใช้จ่ายเกี่ยวกับการถ่ายภาพ</v>
          </cell>
          <cell r="D2056">
            <v>93626.8</v>
          </cell>
          <cell r="E2056">
            <v>23835.27</v>
          </cell>
          <cell r="F2056">
            <v>46796.14</v>
          </cell>
          <cell r="G2056">
            <v>73653</v>
          </cell>
          <cell r="H2056">
            <v>97851.07</v>
          </cell>
        </row>
        <row r="2057">
          <cell r="A2057">
            <v>72301209</v>
          </cell>
          <cell r="B2057" t="str">
            <v>TYPE WRITER ENGINEERING EXPENSES</v>
          </cell>
          <cell r="C2057" t="str">
            <v>ค่าบำรุงรักษา เครื่องพิมพ์ดีด</v>
          </cell>
          <cell r="D2057">
            <v>829.12</v>
          </cell>
          <cell r="E2057">
            <v>0</v>
          </cell>
          <cell r="F2057">
            <v>0</v>
          </cell>
          <cell r="G2057">
            <v>0</v>
          </cell>
          <cell r="H2057">
            <v>0</v>
          </cell>
        </row>
        <row r="2058">
          <cell r="A2058">
            <v>72301212</v>
          </cell>
          <cell r="B2058" t="str">
            <v>CONSULTATION FEE CENTER EXPENSES</v>
          </cell>
          <cell r="C2058" t="str">
            <v>ค่าที่ปรึกษาต่างๆ</v>
          </cell>
          <cell r="H2058">
            <v>222826</v>
          </cell>
        </row>
        <row r="2059">
          <cell r="A2059">
            <v>72301215</v>
          </cell>
          <cell r="B2059" t="str">
            <v>MACHANICAL &amp; EQUIPMENT</v>
          </cell>
          <cell r="C2059" t="str">
            <v>ค่าบริการบำรุงรักษาเครื่องจักรและอุปกรณ์</v>
          </cell>
        </row>
        <row r="2060">
          <cell r="A2060">
            <v>72301299</v>
          </cell>
          <cell r="B2060" t="str">
            <v>OTHER ENGINEERING EXPENSES</v>
          </cell>
          <cell r="C2060" t="str">
            <v>ค่าบริการอื่นๆ</v>
          </cell>
          <cell r="D2060">
            <v>0</v>
          </cell>
          <cell r="E2060">
            <v>0</v>
          </cell>
          <cell r="F2060">
            <v>0</v>
          </cell>
          <cell r="G2060">
            <v>0</v>
          </cell>
          <cell r="H2060">
            <v>0</v>
          </cell>
        </row>
        <row r="2061">
          <cell r="A2061">
            <v>72301305</v>
          </cell>
          <cell r="B2061" t="str">
            <v>CAR ENGEENER EXP.</v>
          </cell>
          <cell r="C2061" t="str">
            <v>ค่าเบี้ยประกันรถยนต์</v>
          </cell>
          <cell r="D2061">
            <v>0</v>
          </cell>
          <cell r="E2061">
            <v>0</v>
          </cell>
          <cell r="F2061">
            <v>0</v>
          </cell>
          <cell r="G2061">
            <v>0</v>
          </cell>
          <cell r="H2061">
            <v>0</v>
          </cell>
        </row>
        <row r="2062">
          <cell r="A2062">
            <v>72301306</v>
          </cell>
          <cell r="B2062" t="str">
            <v>GLASS INSURANCE ENGINEERING EXPENSES</v>
          </cell>
          <cell r="C2062" t="str">
            <v>ค่าเบี้ยประกัน - กระจก</v>
          </cell>
          <cell r="D2062">
            <v>0</v>
          </cell>
          <cell r="E2062">
            <v>0</v>
          </cell>
          <cell r="F2062">
            <v>0</v>
          </cell>
          <cell r="G2062">
            <v>0</v>
          </cell>
          <cell r="H2062">
            <v>0</v>
          </cell>
        </row>
        <row r="2063">
          <cell r="A2063">
            <v>72301399</v>
          </cell>
          <cell r="B2063" t="str">
            <v>GLASS INSURANCE ENGINEERING EXPENSES</v>
          </cell>
          <cell r="C2063" t="str">
            <v>ค่าเบี้ยประกัน - กระจก</v>
          </cell>
        </row>
        <row r="2064">
          <cell r="A2064">
            <v>72301401</v>
          </cell>
          <cell r="B2064" t="str">
            <v>R &amp; M CONSTRUCTION (BUILDING) ENGINEERING EXPENSES</v>
          </cell>
          <cell r="C2064" t="str">
            <v>ค่าซ่อมแซมและบำรุงรักษา-อาคาร</v>
          </cell>
          <cell r="D2064">
            <v>3345770.68</v>
          </cell>
          <cell r="E2064">
            <v>931605.08</v>
          </cell>
          <cell r="F2064">
            <v>1514289.96</v>
          </cell>
          <cell r="G2064">
            <v>2480387.64</v>
          </cell>
          <cell r="H2064">
            <v>3446899.11</v>
          </cell>
        </row>
        <row r="2065">
          <cell r="A2065">
            <v>72301402</v>
          </cell>
          <cell r="B2065" t="str">
            <v>R &amp; M EQUIPMENT ENGINEERING EXPENSES</v>
          </cell>
          <cell r="C2065" t="str">
            <v>ค่าซ่อมแซมและบำรุงรักษาอุปกรณ์</v>
          </cell>
          <cell r="D2065">
            <v>7451739.0700000003</v>
          </cell>
          <cell r="E2065">
            <v>1424583.13</v>
          </cell>
          <cell r="F2065">
            <v>4372418.3</v>
          </cell>
          <cell r="G2065">
            <v>6308906.29</v>
          </cell>
          <cell r="H2065">
            <v>8690345.3200000003</v>
          </cell>
        </row>
        <row r="2066">
          <cell r="A2066">
            <v>72301403</v>
          </cell>
          <cell r="B2066" t="str">
            <v>R &amp; M VEHICLE ENGINEERING EXPENSES</v>
          </cell>
          <cell r="C2066" t="str">
            <v>ค่าซ่อมแซมบำรุงรักษา-ยานพาหนะ</v>
          </cell>
          <cell r="D2066">
            <v>0</v>
          </cell>
          <cell r="E2066">
            <v>0</v>
          </cell>
          <cell r="F2066">
            <v>0</v>
          </cell>
          <cell r="G2066">
            <v>0</v>
          </cell>
          <cell r="H2066">
            <v>0</v>
          </cell>
        </row>
        <row r="2067">
          <cell r="A2067">
            <v>72301404</v>
          </cell>
          <cell r="B2067" t="str">
            <v>R &amp; M MANCHANICAL ENGINEERING EXPENSES</v>
          </cell>
          <cell r="C2067" t="str">
            <v>ค่าซ่อมแซมบำรุงรักษา-เครื่องมือ</v>
          </cell>
          <cell r="D2067">
            <v>16179982.060000001</v>
          </cell>
          <cell r="E2067">
            <v>3378558.15</v>
          </cell>
          <cell r="F2067">
            <v>5841997.8300000001</v>
          </cell>
          <cell r="G2067">
            <v>10954753.619999999</v>
          </cell>
          <cell r="H2067">
            <v>14557927.4</v>
          </cell>
        </row>
        <row r="2068">
          <cell r="A2068">
            <v>72301406</v>
          </cell>
          <cell r="B2068" t="str">
            <v>R &amp; M CHAIN CONVEYOR(SRIRACHA)ENGINEERING EXPENSES</v>
          </cell>
          <cell r="C2068" t="str">
            <v>ค่าซ่อมแซมบำรุงรักษา-โซ่</v>
          </cell>
          <cell r="D2068">
            <v>0</v>
          </cell>
          <cell r="E2068">
            <v>0</v>
          </cell>
          <cell r="F2068">
            <v>0</v>
          </cell>
          <cell r="G2068">
            <v>0</v>
          </cell>
          <cell r="H2068">
            <v>0</v>
          </cell>
        </row>
        <row r="2069">
          <cell r="A2069">
            <v>72301499</v>
          </cell>
          <cell r="B2069" t="str">
            <v>R &amp; M OTHER ENGINEERING EXPENSES</v>
          </cell>
          <cell r="C2069" t="str">
            <v>ค่าซ่อมแซมและบำรุงรักษา-อื่นๆ</v>
          </cell>
          <cell r="D2069">
            <v>34006.720000000001</v>
          </cell>
          <cell r="E2069">
            <v>181642.73</v>
          </cell>
          <cell r="F2069">
            <v>242125.46</v>
          </cell>
          <cell r="G2069">
            <v>242322.32</v>
          </cell>
          <cell r="H2069">
            <v>269712.32</v>
          </cell>
        </row>
        <row r="2070">
          <cell r="A2070">
            <v>72301501</v>
          </cell>
          <cell r="B2070" t="str">
            <v>STATIONERY ENGINEERING EXPENSES</v>
          </cell>
          <cell r="C2070" t="str">
            <v>ค่าเครื่องเขียน</v>
          </cell>
          <cell r="D2070">
            <v>17009.97</v>
          </cell>
          <cell r="E2070">
            <v>3886.8</v>
          </cell>
          <cell r="F2070">
            <v>7221.82</v>
          </cell>
          <cell r="G2070">
            <v>11712.35</v>
          </cell>
          <cell r="H2070">
            <v>19035.580000000002</v>
          </cell>
        </row>
        <row r="2071">
          <cell r="A2071">
            <v>72301502</v>
          </cell>
          <cell r="B2071" t="str">
            <v>PRINTING ENGINEER EXPENSES</v>
          </cell>
          <cell r="C2071" t="str">
            <v>ค่าแบบพิมพ์</v>
          </cell>
          <cell r="D2071">
            <v>1889</v>
          </cell>
          <cell r="E2071">
            <v>845</v>
          </cell>
          <cell r="F2071">
            <v>1394</v>
          </cell>
          <cell r="G2071">
            <v>1868</v>
          </cell>
          <cell r="H2071">
            <v>2387.8000000000002</v>
          </cell>
        </row>
        <row r="2072">
          <cell r="A2072">
            <v>72301503</v>
          </cell>
          <cell r="B2072" t="str">
            <v>COMPUTER EXPENSES ENGINEERING EXPENSES</v>
          </cell>
          <cell r="C2072" t="str">
            <v>ค่าใช้จ่ายเกี่ยวกับคอมพิวเตอร์</v>
          </cell>
          <cell r="D2072">
            <v>105523.98</v>
          </cell>
          <cell r="E2072">
            <v>24135.48</v>
          </cell>
          <cell r="F2072">
            <v>53821.39</v>
          </cell>
          <cell r="G2072">
            <v>84197.4</v>
          </cell>
          <cell r="H2072">
            <v>108018.56</v>
          </cell>
        </row>
        <row r="2073">
          <cell r="A2073">
            <v>72301504</v>
          </cell>
          <cell r="B2073" t="str">
            <v>SUPPLIES USED ENGINEERING EXPENSES</v>
          </cell>
          <cell r="C2073" t="str">
            <v>ค่าวัสดุสิ้นเปลือง</v>
          </cell>
          <cell r="D2073">
            <v>43458.25</v>
          </cell>
          <cell r="E2073">
            <v>18569.900000000001</v>
          </cell>
          <cell r="F2073">
            <v>26941.82</v>
          </cell>
          <cell r="G2073">
            <v>36208.639999999999</v>
          </cell>
          <cell r="H2073">
            <v>53922.6</v>
          </cell>
        </row>
        <row r="2074">
          <cell r="A2074">
            <v>72301599</v>
          </cell>
          <cell r="B2074" t="str">
            <v>OTHER - OFFICE EXPENSES ENGINEERING ENPENSES</v>
          </cell>
          <cell r="C2074" t="str">
            <v>ค่าใช้จ่ายสำนักงาน-อื่นๆ</v>
          </cell>
          <cell r="D2074">
            <v>40390.22</v>
          </cell>
          <cell r="E2074">
            <v>6909.39</v>
          </cell>
          <cell r="F2074">
            <v>14581.62</v>
          </cell>
          <cell r="G2074">
            <v>42637.26</v>
          </cell>
          <cell r="H2074">
            <v>50850.14</v>
          </cell>
        </row>
        <row r="2075">
          <cell r="A2075">
            <v>72301601</v>
          </cell>
          <cell r="B2075" t="str">
            <v>DIRECTOR EXPENSE</v>
          </cell>
          <cell r="C2075" t="str">
            <v>ค่ารับรอง - ผู้บริหาร</v>
          </cell>
          <cell r="D2075">
            <v>0</v>
          </cell>
          <cell r="E2075">
            <v>7689.63</v>
          </cell>
          <cell r="F2075">
            <v>7689.63</v>
          </cell>
          <cell r="G2075">
            <v>7689.63</v>
          </cell>
          <cell r="H2075">
            <v>17656.96</v>
          </cell>
        </row>
        <row r="2076">
          <cell r="A2076">
            <v>72301602</v>
          </cell>
          <cell r="B2076" t="str">
            <v>ENTERTAIN - STAFF ENGINEERING EXPENSES</v>
          </cell>
          <cell r="C2076" t="str">
            <v>ค่ารับรอง-พนักงาน</v>
          </cell>
          <cell r="D2076">
            <v>0</v>
          </cell>
          <cell r="E2076">
            <v>0</v>
          </cell>
          <cell r="F2076">
            <v>0</v>
          </cell>
          <cell r="G2076">
            <v>0</v>
          </cell>
          <cell r="H2076">
            <v>0</v>
          </cell>
        </row>
        <row r="2077">
          <cell r="A2077">
            <v>72301702</v>
          </cell>
          <cell r="B2077" t="str">
            <v>LOCAL ENGINEERING EXPENSES</v>
          </cell>
          <cell r="C2077" t="str">
            <v>ค่าใช้จ่ายในการเดินทาง-ในประเทศ</v>
          </cell>
          <cell r="D2077">
            <v>0</v>
          </cell>
          <cell r="E2077">
            <v>600</v>
          </cell>
          <cell r="F2077">
            <v>600</v>
          </cell>
          <cell r="G2077">
            <v>1430</v>
          </cell>
          <cell r="H2077">
            <v>1490</v>
          </cell>
        </row>
        <row r="2078">
          <cell r="A2078">
            <v>72301703</v>
          </cell>
          <cell r="B2078" t="str">
            <v>FUEL ENGINEERING EXPENSES</v>
          </cell>
          <cell r="C2078" t="str">
            <v>ค่าใช้จ่ายในการเดินทาง-ค่าน้ำมัน</v>
          </cell>
          <cell r="D2078">
            <v>11772</v>
          </cell>
          <cell r="E2078">
            <v>14691</v>
          </cell>
          <cell r="F2078">
            <v>31216</v>
          </cell>
          <cell r="G2078">
            <v>47456</v>
          </cell>
          <cell r="H2078">
            <v>63000</v>
          </cell>
        </row>
        <row r="2079">
          <cell r="A2079">
            <v>72301799</v>
          </cell>
          <cell r="B2079" t="str">
            <v>OTHER ENGINEERING EXPENSES</v>
          </cell>
          <cell r="C2079" t="str">
            <v>ค่าใช้จ่ายในการเดินทาง-อื่นๆ</v>
          </cell>
          <cell r="D2079">
            <v>0</v>
          </cell>
          <cell r="E2079">
            <v>0</v>
          </cell>
          <cell r="F2079">
            <v>0</v>
          </cell>
          <cell r="G2079">
            <v>0</v>
          </cell>
          <cell r="H2079">
            <v>0</v>
          </cell>
        </row>
        <row r="2080">
          <cell r="A2080">
            <v>72301802</v>
          </cell>
          <cell r="B2080" t="str">
            <v>TELEPHONE CENTER EXPENSES</v>
          </cell>
          <cell r="C2080" t="str">
            <v>โทรศัพท์</v>
          </cell>
          <cell r="D2080">
            <v>37979.660000000003</v>
          </cell>
          <cell r="E2080">
            <v>7397.34</v>
          </cell>
          <cell r="F2080">
            <v>13679.62</v>
          </cell>
          <cell r="G2080">
            <v>22980.55</v>
          </cell>
          <cell r="H2080">
            <v>30350.9</v>
          </cell>
        </row>
        <row r="2081">
          <cell r="A2081">
            <v>72301805</v>
          </cell>
          <cell r="B2081" t="str">
            <v>POSTAGES ENGINEERING EXPNESES</v>
          </cell>
          <cell r="C2081" t="str">
            <v>แสตมป์</v>
          </cell>
          <cell r="D2081">
            <v>0</v>
          </cell>
          <cell r="E2081">
            <v>0</v>
          </cell>
          <cell r="F2081">
            <v>0</v>
          </cell>
          <cell r="G2081">
            <v>0</v>
          </cell>
          <cell r="H2081">
            <v>0</v>
          </cell>
        </row>
        <row r="2082">
          <cell r="A2082">
            <v>72301902</v>
          </cell>
          <cell r="B2082" t="str">
            <v>LOCAL</v>
          </cell>
          <cell r="C2082" t="str">
            <v>ค่าอบรม - ในประเทศ</v>
          </cell>
          <cell r="D2082">
            <v>180082.73</v>
          </cell>
          <cell r="E2082">
            <v>31415.58</v>
          </cell>
          <cell r="F2082">
            <v>51932.97</v>
          </cell>
          <cell r="G2082">
            <v>85614.76</v>
          </cell>
          <cell r="H2082">
            <v>114486.81</v>
          </cell>
        </row>
        <row r="2083">
          <cell r="A2083">
            <v>72302001</v>
          </cell>
          <cell r="B2083" t="str">
            <v>LICENCE FEE - VEHICLES</v>
          </cell>
          <cell r="C2083" t="str">
            <v>ค่าธรรมเนียม - ยานพาหนะ</v>
          </cell>
          <cell r="D2083">
            <v>0</v>
          </cell>
          <cell r="E2083">
            <v>0</v>
          </cell>
          <cell r="F2083">
            <v>0</v>
          </cell>
          <cell r="G2083">
            <v>0</v>
          </cell>
          <cell r="H2083">
            <v>0</v>
          </cell>
        </row>
        <row r="2084">
          <cell r="A2084">
            <v>72302099</v>
          </cell>
          <cell r="B2084" t="str">
            <v>OTHER ENGINEERNG EXPNESES</v>
          </cell>
          <cell r="C2084" t="str">
            <v>ค่าใช้จ่ายอื่นๆ</v>
          </cell>
          <cell r="D2084">
            <v>0</v>
          </cell>
          <cell r="E2084">
            <v>0</v>
          </cell>
          <cell r="F2084">
            <v>0</v>
          </cell>
          <cell r="G2084">
            <v>0</v>
          </cell>
          <cell r="H2084">
            <v>0</v>
          </cell>
        </row>
        <row r="2085">
          <cell r="A2085">
            <v>72302201</v>
          </cell>
          <cell r="B2085" t="str">
            <v>DEPRECIATION - CONSTRUCTION ENGINEERING EXPENSES</v>
          </cell>
          <cell r="C2085" t="str">
            <v>ค่าเสื่อมราคา-อาคาร</v>
          </cell>
          <cell r="D2085">
            <v>0</v>
          </cell>
          <cell r="E2085">
            <v>0</v>
          </cell>
          <cell r="F2085">
            <v>0</v>
          </cell>
          <cell r="G2085">
            <v>0</v>
          </cell>
          <cell r="H2085">
            <v>0</v>
          </cell>
        </row>
        <row r="2086">
          <cell r="A2086">
            <v>72302202</v>
          </cell>
          <cell r="B2086" t="str">
            <v>DEPRECIATION - MACHANICAL ENGINEERING EXPENSES</v>
          </cell>
          <cell r="C2086" t="str">
            <v>ค่าเสื่อมราคา-เครื่องมือ</v>
          </cell>
          <cell r="D2086">
            <v>0</v>
          </cell>
          <cell r="E2086">
            <v>0</v>
          </cell>
          <cell r="F2086">
            <v>0</v>
          </cell>
          <cell r="G2086">
            <v>0</v>
          </cell>
          <cell r="H2086">
            <v>0</v>
          </cell>
        </row>
        <row r="2087">
          <cell r="A2087">
            <v>72302203</v>
          </cell>
          <cell r="B2087" t="str">
            <v>DEPRECIATION - FINISHING ENGINEERING EXPEMSES</v>
          </cell>
          <cell r="C2087" t="str">
            <v>ค่าเสื่อมราคา-ส่วนประกอบอาคาร</v>
          </cell>
          <cell r="D2087">
            <v>0</v>
          </cell>
          <cell r="E2087">
            <v>0</v>
          </cell>
          <cell r="F2087">
            <v>0</v>
          </cell>
          <cell r="G2087">
            <v>0</v>
          </cell>
          <cell r="H2087">
            <v>0</v>
          </cell>
        </row>
        <row r="2088">
          <cell r="A2088">
            <v>72302204</v>
          </cell>
          <cell r="B2088" t="str">
            <v>DEPRECIATION-OFFICE EQUIPMENT ENGINEERING EXPENSES</v>
          </cell>
          <cell r="C2088" t="str">
            <v>ค่าเสื่อมราคา-อุปกรณ์</v>
          </cell>
          <cell r="D2088">
            <v>0</v>
          </cell>
          <cell r="E2088">
            <v>0</v>
          </cell>
          <cell r="F2088">
            <v>0</v>
          </cell>
          <cell r="G2088">
            <v>0</v>
          </cell>
          <cell r="H2088">
            <v>0</v>
          </cell>
        </row>
        <row r="2089">
          <cell r="A2089">
            <v>72302205</v>
          </cell>
          <cell r="B2089" t="str">
            <v>DEPRECIATION-FURNITURE&amp;FIXTURE ENGINEERING EXP.</v>
          </cell>
          <cell r="C2089" t="str">
            <v>ค่่าเสื่อมราคา-เครื่องตกแต่งสำนักงาน</v>
          </cell>
          <cell r="D2089">
            <v>0</v>
          </cell>
          <cell r="E2089">
            <v>0</v>
          </cell>
          <cell r="F2089">
            <v>0</v>
          </cell>
          <cell r="G2089">
            <v>0</v>
          </cell>
          <cell r="H2089">
            <v>0</v>
          </cell>
        </row>
        <row r="2090">
          <cell r="A2090">
            <v>72302206</v>
          </cell>
          <cell r="B2090" t="str">
            <v>DEPRECIATION-VEHICLES ENGINEERING EXPENSES</v>
          </cell>
          <cell r="C2090" t="str">
            <v>ค่าเสื่อมราคา-รถยนต์</v>
          </cell>
          <cell r="D2090">
            <v>0</v>
          </cell>
          <cell r="E2090">
            <v>0</v>
          </cell>
          <cell r="F2090">
            <v>0</v>
          </cell>
          <cell r="G2090">
            <v>0</v>
          </cell>
          <cell r="H2090">
            <v>0</v>
          </cell>
        </row>
        <row r="2091">
          <cell r="A2091">
            <v>72302207</v>
          </cell>
          <cell r="B2091" t="str">
            <v>DEPRECIATION-VEHICLES ENGINEERING EXPENSES</v>
          </cell>
          <cell r="C2091" t="str">
            <v>ค่าเสื่อมราคา-รถยนต์</v>
          </cell>
        </row>
        <row r="2092">
          <cell r="A2092">
            <v>72302208</v>
          </cell>
          <cell r="B2092" t="str">
            <v>DEPRECIATION - ROAD ENGINEERING EXPENSES</v>
          </cell>
          <cell r="C2092" t="str">
            <v>ค่าเสื่อราคา-ถนน</v>
          </cell>
          <cell r="D2092">
            <v>0</v>
          </cell>
          <cell r="E2092">
            <v>0</v>
          </cell>
          <cell r="F2092">
            <v>0</v>
          </cell>
          <cell r="G2092">
            <v>0</v>
          </cell>
          <cell r="H2092">
            <v>0</v>
          </cell>
        </row>
        <row r="2093">
          <cell r="A2093">
            <v>72302209</v>
          </cell>
          <cell r="B2093" t="str">
            <v>DEPRECIATION-OTHER FIXED ASSET ENGINEERINGE EXP.</v>
          </cell>
          <cell r="C2093" t="str">
            <v>ค่าเสื่อมราคา-ทรัพย์สินถาวร</v>
          </cell>
          <cell r="D2093">
            <v>0</v>
          </cell>
          <cell r="E2093">
            <v>0</v>
          </cell>
          <cell r="F2093">
            <v>0</v>
          </cell>
          <cell r="G2093">
            <v>0</v>
          </cell>
          <cell r="H2093">
            <v>0</v>
          </cell>
        </row>
        <row r="2094">
          <cell r="A2094">
            <v>72302299</v>
          </cell>
          <cell r="B2094" t="str">
            <v>DEPRECIATION-OTHER FIXED ASSET ENGINEERINGE EXP.</v>
          </cell>
          <cell r="C2094" t="str">
            <v>ค่าเสื่อมราคา-ทรัพย์สินถาวร</v>
          </cell>
        </row>
        <row r="2095">
          <cell r="A2095">
            <v>72302301</v>
          </cell>
          <cell r="B2095" t="str">
            <v>DEPRECIATION-OTHER FIXED ASSET ENGINEERINGE EXP.</v>
          </cell>
          <cell r="C2095" t="str">
            <v>ค่าเสื่อมราคา-ทรัพย์สินถาวร</v>
          </cell>
        </row>
        <row r="2096">
          <cell r="A2096">
            <v>72302302</v>
          </cell>
          <cell r="B2096" t="str">
            <v>LEASEHOLD CU - LAND ENGINEERING EXPENSES</v>
          </cell>
          <cell r="C2096" t="str">
            <v>ค่าสิทธิการเช่า-ที่ดินจุฬา</v>
          </cell>
          <cell r="D2096">
            <v>0</v>
          </cell>
          <cell r="E2096">
            <v>0</v>
          </cell>
          <cell r="F2096">
            <v>0</v>
          </cell>
          <cell r="G2096">
            <v>0</v>
          </cell>
          <cell r="H2096">
            <v>0</v>
          </cell>
        </row>
        <row r="2097">
          <cell r="A2097">
            <v>72302303</v>
          </cell>
          <cell r="B2097" t="str">
            <v>LEASEHOLD CU - TRANSFER ENGINEERING EXPENSES</v>
          </cell>
          <cell r="C2097" t="str">
            <v>ค่าสิทธิการเช่า-หม้อแปลงไฟฟ้าจุฬา</v>
          </cell>
          <cell r="D2097">
            <v>0</v>
          </cell>
          <cell r="E2097">
            <v>0</v>
          </cell>
          <cell r="F2097">
            <v>0</v>
          </cell>
          <cell r="G2097">
            <v>0</v>
          </cell>
          <cell r="H2097">
            <v>0</v>
          </cell>
        </row>
        <row r="2098">
          <cell r="A2098">
            <v>72302304</v>
          </cell>
          <cell r="B2098" t="str">
            <v>LEASEHOLD CU - ESCALATOR ENGINEERING EXPENSES</v>
          </cell>
          <cell r="C2098" t="str">
            <v>ค่าสิทธิการเช่า-บันไดเลื่อนจุฬา</v>
          </cell>
          <cell r="D2098">
            <v>0</v>
          </cell>
          <cell r="E2098">
            <v>0</v>
          </cell>
          <cell r="F2098">
            <v>0</v>
          </cell>
          <cell r="G2098">
            <v>0</v>
          </cell>
          <cell r="H2098">
            <v>0</v>
          </cell>
        </row>
        <row r="2099">
          <cell r="A2099">
            <v>72302399</v>
          </cell>
          <cell r="B2099" t="str">
            <v>LEASEHOLD CU - ESCALATOR ENGINEERING EXPENSES</v>
          </cell>
          <cell r="C2099" t="str">
            <v>ค่าสิทธิการเช่า-บันไดเลื่อนจุฬา</v>
          </cell>
        </row>
        <row r="2100">
          <cell r="A2100">
            <v>72302401</v>
          </cell>
          <cell r="B2100" t="str">
            <v>DECORATE ENGINEERING EXPENSES</v>
          </cell>
          <cell r="C2100" t="str">
            <v>ค่าวัสดุตกแต่ง</v>
          </cell>
          <cell r="D2100">
            <v>0</v>
          </cell>
          <cell r="E2100">
            <v>57</v>
          </cell>
          <cell r="F2100">
            <v>1611.6</v>
          </cell>
          <cell r="G2100">
            <v>1611.6</v>
          </cell>
          <cell r="H2100">
            <v>1611.6</v>
          </cell>
        </row>
        <row r="2101">
          <cell r="A2101">
            <v>72302402</v>
          </cell>
          <cell r="B2101" t="str">
            <v>SUPPLY USE ENGINEERING EXPENSES</v>
          </cell>
          <cell r="C2101" t="str">
            <v>ค่าใช้จ่ายสิ้นเปลือง</v>
          </cell>
          <cell r="D2101">
            <v>530823.12</v>
          </cell>
          <cell r="E2101">
            <v>186760.32000000001</v>
          </cell>
          <cell r="F2101">
            <v>380379.3</v>
          </cell>
          <cell r="G2101">
            <v>489333.78</v>
          </cell>
          <cell r="H2101">
            <v>683830.1</v>
          </cell>
        </row>
        <row r="2102">
          <cell r="A2102">
            <v>72302499</v>
          </cell>
          <cell r="B2102" t="str">
            <v>OTHERS ENGINEERING EXPENSES</v>
          </cell>
          <cell r="C2102" t="str">
            <v>ค่าใช้จ่ายอื่นๆ</v>
          </cell>
          <cell r="D2102">
            <v>0</v>
          </cell>
          <cell r="E2102">
            <v>0</v>
          </cell>
          <cell r="F2102">
            <v>0</v>
          </cell>
          <cell r="G2102">
            <v>0</v>
          </cell>
          <cell r="H2102">
            <v>0</v>
          </cell>
        </row>
        <row r="2103">
          <cell r="A2103">
            <v>72308102</v>
          </cell>
          <cell r="B2103" t="str">
            <v>BANK CHARGE - STAFF ENGINEERING EXPENSES</v>
          </cell>
          <cell r="C2103" t="str">
            <v>ค่าธรรมเนียมธนาคาร-พนักงาน</v>
          </cell>
          <cell r="D2103">
            <v>13732.5</v>
          </cell>
          <cell r="E2103">
            <v>3547.5</v>
          </cell>
          <cell r="F2103">
            <v>9117.5</v>
          </cell>
          <cell r="G2103">
            <v>12717.5</v>
          </cell>
          <cell r="H2103">
            <v>16310</v>
          </cell>
        </row>
        <row r="2104">
          <cell r="A2104">
            <v>72309902</v>
          </cell>
          <cell r="B2104" t="str">
            <v>SUBSCRIPTION EXP.- ACCT&amp;BUDGET DEPT</v>
          </cell>
          <cell r="C2104" t="str">
            <v>ค่าสมาชิก</v>
          </cell>
          <cell r="D2104">
            <v>790</v>
          </cell>
          <cell r="E2104">
            <v>0</v>
          </cell>
          <cell r="F2104">
            <v>0</v>
          </cell>
          <cell r="G2104">
            <v>2400</v>
          </cell>
          <cell r="H2104">
            <v>2400</v>
          </cell>
        </row>
        <row r="2105">
          <cell r="A2105">
            <v>72309999</v>
          </cell>
          <cell r="B2105" t="str">
            <v>OTHER EXPENSES ENGINEERING EXPENSES</v>
          </cell>
          <cell r="C2105" t="str">
            <v>ค่าใช้จ่ายอื่นๆ</v>
          </cell>
          <cell r="D2105">
            <v>0</v>
          </cell>
          <cell r="E2105">
            <v>0</v>
          </cell>
          <cell r="F2105">
            <v>0</v>
          </cell>
          <cell r="G2105">
            <v>0</v>
          </cell>
          <cell r="H2105">
            <v>0</v>
          </cell>
        </row>
        <row r="2106">
          <cell r="A2106">
            <v>72401001</v>
          </cell>
          <cell r="B2106" t="str">
            <v>SALARY - CONTROL PROJECT</v>
          </cell>
          <cell r="C2106" t="str">
            <v>เงินเดือน ควบคุมโครงการ</v>
          </cell>
          <cell r="D2106">
            <v>5528827</v>
          </cell>
          <cell r="E2106">
            <v>1470619.18</v>
          </cell>
          <cell r="F2106">
            <v>2967521.94</v>
          </cell>
          <cell r="G2106">
            <v>4663290.92</v>
          </cell>
          <cell r="H2106">
            <v>6553604.3499999996</v>
          </cell>
        </row>
        <row r="2107">
          <cell r="A2107">
            <v>72401003</v>
          </cell>
          <cell r="B2107" t="str">
            <v>OT - CONTROL PROJECT</v>
          </cell>
          <cell r="C2107" t="str">
            <v>ค่าล่วงเวลา</v>
          </cell>
          <cell r="D2107">
            <v>1846591.37</v>
          </cell>
          <cell r="E2107">
            <v>515546.78</v>
          </cell>
          <cell r="F2107">
            <v>1053552.3600000001</v>
          </cell>
          <cell r="G2107">
            <v>1516937.27</v>
          </cell>
          <cell r="H2107">
            <v>1964483.27</v>
          </cell>
        </row>
        <row r="2108">
          <cell r="A2108">
            <v>72401005</v>
          </cell>
          <cell r="B2108" t="str">
            <v>BONUS - CONTROL PROJECT</v>
          </cell>
          <cell r="C2108" t="str">
            <v>โบนัส</v>
          </cell>
          <cell r="D2108">
            <v>2648329</v>
          </cell>
          <cell r="E2108">
            <v>667824</v>
          </cell>
          <cell r="F2108">
            <v>1376167</v>
          </cell>
          <cell r="G2108">
            <v>2064696</v>
          </cell>
          <cell r="H2108">
            <v>2773583</v>
          </cell>
        </row>
        <row r="2109">
          <cell r="A2109">
            <v>72401006</v>
          </cell>
          <cell r="B2109" t="str">
            <v>MEAL ALLOWANCE - CONTROL PROJECT</v>
          </cell>
          <cell r="C2109" t="str">
            <v>ค่าอาหาร</v>
          </cell>
          <cell r="D2109">
            <v>4725</v>
          </cell>
          <cell r="E2109">
            <v>0</v>
          </cell>
          <cell r="F2109">
            <v>600</v>
          </cell>
          <cell r="G2109">
            <v>2249.7800000000002</v>
          </cell>
          <cell r="H2109">
            <v>6187.63</v>
          </cell>
        </row>
        <row r="2110">
          <cell r="A2110">
            <v>72401007</v>
          </cell>
          <cell r="B2110" t="str">
            <v>PROVIDENT FUNDS - CONTROL PROJECT</v>
          </cell>
          <cell r="C2110" t="str">
            <v>เงินกองทุนสะสม</v>
          </cell>
          <cell r="D2110">
            <v>393656.04</v>
          </cell>
          <cell r="E2110">
            <v>103413.9</v>
          </cell>
          <cell r="F2110">
            <v>203347.8</v>
          </cell>
          <cell r="G2110">
            <v>316056.84000000003</v>
          </cell>
          <cell r="H2110">
            <v>433201.99</v>
          </cell>
        </row>
        <row r="2111">
          <cell r="A2111">
            <v>72401008</v>
          </cell>
          <cell r="B2111" t="str">
            <v>SOCIAL SECURITY - CONTROL PROJECT</v>
          </cell>
          <cell r="C2111" t="str">
            <v>ค่าประกันสังคม</v>
          </cell>
          <cell r="D2111">
            <v>225487</v>
          </cell>
          <cell r="E2111">
            <v>56502</v>
          </cell>
          <cell r="F2111">
            <v>112912</v>
          </cell>
          <cell r="G2111">
            <v>173639</v>
          </cell>
          <cell r="H2111">
            <v>235054</v>
          </cell>
        </row>
        <row r="2112">
          <cell r="A2112">
            <v>72401009</v>
          </cell>
          <cell r="B2112" t="str">
            <v>MEDICAL EXPENSES - CONTROL PROJECT</v>
          </cell>
          <cell r="C2112" t="str">
            <v>ค่ารักษาพยาบาล</v>
          </cell>
          <cell r="D2112">
            <v>351676.28</v>
          </cell>
          <cell r="E2112">
            <v>94855.22</v>
          </cell>
          <cell r="F2112">
            <v>164138.76999999999</v>
          </cell>
          <cell r="G2112">
            <v>295459.19</v>
          </cell>
          <cell r="H2112">
            <v>388952.86</v>
          </cell>
        </row>
        <row r="2113">
          <cell r="A2113">
            <v>72401011</v>
          </cell>
          <cell r="B2113" t="str">
            <v>UNIFORM EXPENSES - CONTROL PROJECT</v>
          </cell>
          <cell r="C2113" t="str">
            <v>ค่าเครื่องแบบพนักงาน</v>
          </cell>
          <cell r="D2113">
            <v>51876.18</v>
          </cell>
          <cell r="E2113">
            <v>25102.78</v>
          </cell>
          <cell r="F2113">
            <v>25702.78</v>
          </cell>
          <cell r="G2113">
            <v>35497.78</v>
          </cell>
          <cell r="H2113">
            <v>35497.78</v>
          </cell>
        </row>
        <row r="2114">
          <cell r="A2114">
            <v>72401013</v>
          </cell>
          <cell r="B2114" t="str">
            <v>MEAL ALLOWANCE INTERN</v>
          </cell>
          <cell r="C2114" t="str">
            <v>ค่าเบี้ยเลี้ยง-นักศึกษาฝึกงาน</v>
          </cell>
        </row>
        <row r="2115">
          <cell r="A2115">
            <v>72401016</v>
          </cell>
          <cell r="B2115" t="str">
            <v>WELFARE EXPENSES - CONTROL PROJECT</v>
          </cell>
          <cell r="C2115" t="str">
            <v>สวัสดิการ</v>
          </cell>
          <cell r="D2115">
            <v>20000</v>
          </cell>
          <cell r="E2115">
            <v>0</v>
          </cell>
          <cell r="F2115">
            <v>0</v>
          </cell>
          <cell r="G2115">
            <v>10000</v>
          </cell>
          <cell r="H2115">
            <v>10000</v>
          </cell>
        </row>
        <row r="2116">
          <cell r="A2116">
            <v>72401209</v>
          </cell>
          <cell r="B2116" t="str">
            <v>TYPE WRITER CONTROL PROJECT EXPENSES</v>
          </cell>
          <cell r="C2116" t="str">
            <v>ค่าบำรุงรักษา เครื่องพิมพ์ดีด</v>
          </cell>
          <cell r="D2116">
            <v>829.12</v>
          </cell>
          <cell r="E2116">
            <v>208.84</v>
          </cell>
          <cell r="F2116">
            <v>417.68</v>
          </cell>
          <cell r="G2116">
            <v>624.25</v>
          </cell>
          <cell r="H2116">
            <v>829.12</v>
          </cell>
        </row>
        <row r="2117">
          <cell r="A2117">
            <v>72401212</v>
          </cell>
          <cell r="B2117" t="str">
            <v>CONSULTATION FEE EXPENSES</v>
          </cell>
          <cell r="C2117" t="str">
            <v>ค่าที่ปรึกษาต่างๆ</v>
          </cell>
        </row>
        <row r="2118">
          <cell r="A2118">
            <v>72401401</v>
          </cell>
          <cell r="B2118" t="str">
            <v>R &amp; M CONTRUCTION BUILDING - CONTROL PROJECT</v>
          </cell>
          <cell r="C2118" t="str">
            <v>ค่าซ่อมแซมและบำรุงรักษา - อาคาร</v>
          </cell>
          <cell r="D2118">
            <v>6707958.0800000001</v>
          </cell>
          <cell r="E2118">
            <v>1182792.97</v>
          </cell>
          <cell r="F2118">
            <v>-216016.58</v>
          </cell>
          <cell r="G2118">
            <v>1168770.68</v>
          </cell>
          <cell r="H2118">
            <v>2915317.17</v>
          </cell>
        </row>
        <row r="2119">
          <cell r="A2119">
            <v>72401402</v>
          </cell>
          <cell r="B2119" t="str">
            <v>R &amp; M EQUIPMENT - CONTROL PROJECT</v>
          </cell>
          <cell r="C2119" t="str">
            <v>ค่าซ่อมแซมและบำรุงรักษา - เครื่องมือ</v>
          </cell>
          <cell r="D2119">
            <v>603352.18000000005</v>
          </cell>
          <cell r="E2119">
            <v>15735.99</v>
          </cell>
          <cell r="F2119">
            <v>35421.32</v>
          </cell>
          <cell r="G2119">
            <v>26058.32</v>
          </cell>
          <cell r="H2119">
            <v>35857.120000000003</v>
          </cell>
        </row>
        <row r="2120">
          <cell r="A2120">
            <v>72401404</v>
          </cell>
          <cell r="B2120" t="str">
            <v>R &amp; M MACHANICAL - CONTROL PROJECT</v>
          </cell>
          <cell r="C2120" t="str">
            <v>ค่าซ่อมแซมและบำรุงรักษา - เครื่องจักร</v>
          </cell>
          <cell r="D2120">
            <v>58638.400000000001</v>
          </cell>
          <cell r="E2120">
            <v>57800</v>
          </cell>
          <cell r="F2120">
            <v>79535</v>
          </cell>
          <cell r="G2120">
            <v>80185</v>
          </cell>
          <cell r="H2120">
            <v>80185</v>
          </cell>
        </row>
        <row r="2121">
          <cell r="A2121">
            <v>72401499</v>
          </cell>
          <cell r="B2121" t="str">
            <v>R &amp; M OTHER EXP. - CONTROL PROJECT</v>
          </cell>
          <cell r="C2121" t="str">
            <v>ค่าซ่อมแซมและบำรุงรักษา อื่น ๆ</v>
          </cell>
          <cell r="D2121">
            <v>321029.39</v>
          </cell>
          <cell r="E2121">
            <v>7860</v>
          </cell>
          <cell r="F2121">
            <v>350860</v>
          </cell>
          <cell r="G2121">
            <v>350860</v>
          </cell>
          <cell r="H2121">
            <v>360113</v>
          </cell>
        </row>
        <row r="2122">
          <cell r="A2122">
            <v>72401501</v>
          </cell>
          <cell r="B2122" t="str">
            <v>STATIONERY EXP.</v>
          </cell>
          <cell r="C2122" t="str">
            <v>ค่าเครื่องเขียน</v>
          </cell>
          <cell r="D2122">
            <v>12045.42</v>
          </cell>
          <cell r="E2122">
            <v>5172.37</v>
          </cell>
          <cell r="F2122">
            <v>7813.43</v>
          </cell>
          <cell r="G2122">
            <v>9717.33</v>
          </cell>
          <cell r="H2122">
            <v>19965.64</v>
          </cell>
        </row>
        <row r="2123">
          <cell r="A2123">
            <v>72401502</v>
          </cell>
          <cell r="B2123" t="str">
            <v>PRINTING EXP.</v>
          </cell>
          <cell r="C2123" t="str">
            <v>ค่าแบบพิมพ์</v>
          </cell>
          <cell r="D2123">
            <v>72522.3</v>
          </cell>
          <cell r="E2123">
            <v>63</v>
          </cell>
          <cell r="F2123">
            <v>458</v>
          </cell>
          <cell r="G2123">
            <v>696</v>
          </cell>
          <cell r="H2123">
            <v>770.4</v>
          </cell>
        </row>
        <row r="2124">
          <cell r="A2124">
            <v>72401503</v>
          </cell>
          <cell r="B2124" t="str">
            <v>COMPUTER EXP.</v>
          </cell>
          <cell r="C2124" t="str">
            <v>ค่าใช้จ่ายเกี่ยวกับคอมพิวเตอร์</v>
          </cell>
          <cell r="D2124">
            <v>83018.64</v>
          </cell>
          <cell r="E2124">
            <v>18178.46</v>
          </cell>
          <cell r="F2124">
            <v>40370.06</v>
          </cell>
          <cell r="G2124">
            <v>65957.740000000005</v>
          </cell>
          <cell r="H2124">
            <v>75608.7</v>
          </cell>
        </row>
        <row r="2125">
          <cell r="A2125">
            <v>72401504</v>
          </cell>
          <cell r="B2125" t="str">
            <v>SUPPLY USE</v>
          </cell>
          <cell r="C2125" t="str">
            <v>วัสดุสิ้นเปลือง</v>
          </cell>
          <cell r="D2125">
            <v>36813.17</v>
          </cell>
          <cell r="E2125">
            <v>8881.32</v>
          </cell>
          <cell r="F2125">
            <v>10632.33</v>
          </cell>
          <cell r="G2125">
            <v>15291.41</v>
          </cell>
          <cell r="H2125">
            <v>25933.48</v>
          </cell>
        </row>
        <row r="2126">
          <cell r="A2126">
            <v>72401599</v>
          </cell>
          <cell r="B2126" t="str">
            <v>OTHER EXP.</v>
          </cell>
          <cell r="C2126" t="str">
            <v>ค่าใช้จ่ายสำนักงาน - อื่น ๆ</v>
          </cell>
          <cell r="D2126">
            <v>12709.88</v>
          </cell>
          <cell r="E2126">
            <v>5580.29</v>
          </cell>
          <cell r="F2126">
            <v>12296.71</v>
          </cell>
          <cell r="G2126">
            <v>12777.68</v>
          </cell>
          <cell r="H2126">
            <v>14158.9</v>
          </cell>
        </row>
        <row r="2127">
          <cell r="A2127">
            <v>72401601</v>
          </cell>
          <cell r="B2127" t="str">
            <v>DIRECTOR EXPENSE</v>
          </cell>
          <cell r="C2127" t="str">
            <v>ค่ารับรอง-ผู้บริหาร</v>
          </cell>
          <cell r="D2127">
            <v>29900.44</v>
          </cell>
          <cell r="E2127">
            <v>10622.91</v>
          </cell>
          <cell r="F2127">
            <v>10979.91</v>
          </cell>
          <cell r="G2127">
            <v>10979.91</v>
          </cell>
          <cell r="H2127">
            <v>48793.71</v>
          </cell>
        </row>
        <row r="2128">
          <cell r="A2128">
            <v>72401702</v>
          </cell>
          <cell r="B2128" t="str">
            <v>LOCAL EXPENSES</v>
          </cell>
          <cell r="C2128" t="str">
            <v>ค่าใช้จ่ายในการเดินทาง-ในประเทศ</v>
          </cell>
          <cell r="D2128">
            <v>630</v>
          </cell>
          <cell r="E2128">
            <v>0</v>
          </cell>
          <cell r="F2128">
            <v>0</v>
          </cell>
          <cell r="G2128">
            <v>0</v>
          </cell>
          <cell r="H2128">
            <v>0</v>
          </cell>
        </row>
        <row r="2129">
          <cell r="A2129">
            <v>72401703</v>
          </cell>
          <cell r="B2129" t="str">
            <v>FUEL CONTROL PROJECT</v>
          </cell>
          <cell r="C2129" t="str">
            <v>ค่าใช้จ่ายในการเดินทาง-ค่าน้ำมัน</v>
          </cell>
          <cell r="D2129">
            <v>60190</v>
          </cell>
          <cell r="E2129">
            <v>15710</v>
          </cell>
          <cell r="F2129">
            <v>21190</v>
          </cell>
          <cell r="G2129">
            <v>21190</v>
          </cell>
          <cell r="H2129">
            <v>21190</v>
          </cell>
        </row>
        <row r="2130">
          <cell r="A2130">
            <v>72401802</v>
          </cell>
          <cell r="B2130" t="str">
            <v>TELEPHONE EXP.</v>
          </cell>
          <cell r="C2130" t="str">
            <v>ค่าโทรศัพท์</v>
          </cell>
          <cell r="D2130">
            <v>45151.46</v>
          </cell>
          <cell r="E2130">
            <v>7671.33</v>
          </cell>
          <cell r="F2130">
            <v>16115.39</v>
          </cell>
          <cell r="G2130">
            <v>22928.7</v>
          </cell>
          <cell r="H2130">
            <v>34194.1</v>
          </cell>
        </row>
        <row r="2131">
          <cell r="A2131">
            <v>72401902</v>
          </cell>
          <cell r="B2131" t="str">
            <v>TRAINING EXECUTIVE LOCAL EXP.</v>
          </cell>
          <cell r="C2131" t="str">
            <v>ค่าอบรมพนักงาน-ในประเทศ</v>
          </cell>
          <cell r="D2131">
            <v>25462.080000000002</v>
          </cell>
          <cell r="E2131">
            <v>0</v>
          </cell>
          <cell r="F2131">
            <v>3005.56</v>
          </cell>
          <cell r="G2131">
            <v>3005.56</v>
          </cell>
          <cell r="H2131">
            <v>3005.56</v>
          </cell>
        </row>
        <row r="2132">
          <cell r="A2132">
            <v>72402401</v>
          </cell>
          <cell r="B2132" t="str">
            <v>DECORATION CONTROL PROJECT</v>
          </cell>
          <cell r="C2132" t="str">
            <v>ค่าใช้จ่ายตกแต่ง</v>
          </cell>
          <cell r="D2132">
            <v>4337.6400000000003</v>
          </cell>
          <cell r="E2132">
            <v>25000</v>
          </cell>
          <cell r="F2132">
            <v>25000</v>
          </cell>
          <cell r="G2132">
            <v>25000</v>
          </cell>
          <cell r="H2132">
            <v>25000</v>
          </cell>
        </row>
        <row r="2133">
          <cell r="A2133">
            <v>72402402</v>
          </cell>
          <cell r="B2133" t="str">
            <v>SUPPLY USE CONTROL PROJECT</v>
          </cell>
          <cell r="C2133" t="str">
            <v>ค่าใช้จ่ายสิ้นเปลือง</v>
          </cell>
          <cell r="D2133">
            <v>22584.77</v>
          </cell>
          <cell r="E2133">
            <v>9681.7900000000009</v>
          </cell>
          <cell r="F2133">
            <v>23859.9</v>
          </cell>
          <cell r="G2133">
            <v>42033.1</v>
          </cell>
          <cell r="H2133">
            <v>53788.6</v>
          </cell>
        </row>
        <row r="2134">
          <cell r="A2134">
            <v>72408102</v>
          </cell>
          <cell r="B2134" t="str">
            <v>BANK CHARGE - STAFF CONTROL PROJECT</v>
          </cell>
          <cell r="C2134" t="str">
            <v>ค่าธรรมเนียมธนาคาร</v>
          </cell>
          <cell r="D2134">
            <v>5220</v>
          </cell>
          <cell r="E2134">
            <v>1275</v>
          </cell>
          <cell r="F2134">
            <v>2565</v>
          </cell>
          <cell r="G2134">
            <v>3945</v>
          </cell>
          <cell r="H2134">
            <v>5340</v>
          </cell>
        </row>
        <row r="2135">
          <cell r="A2135">
            <v>72409902</v>
          </cell>
          <cell r="B2135" t="str">
            <v>SUBSCRIPTION GENERAL ADMINISTRATION EXPENSES</v>
          </cell>
          <cell r="C2135" t="str">
            <v>สมาชิก</v>
          </cell>
          <cell r="D2135">
            <v>3629.18</v>
          </cell>
          <cell r="E2135">
            <v>607.5</v>
          </cell>
          <cell r="F2135">
            <v>2000</v>
          </cell>
          <cell r="G2135">
            <v>2240</v>
          </cell>
          <cell r="H2135">
            <v>2240</v>
          </cell>
        </row>
        <row r="2136">
          <cell r="A2136">
            <v>83101001</v>
          </cell>
          <cell r="B2136" t="str">
            <v>SALARY AMINISTRATION EXPENSES</v>
          </cell>
          <cell r="C2136" t="str">
            <v>เงินเดือน ทรัพยากรบุคคล</v>
          </cell>
          <cell r="D2136">
            <v>3791195.89</v>
          </cell>
          <cell r="E2136">
            <v>1158256.07</v>
          </cell>
          <cell r="F2136">
            <v>2370279.79</v>
          </cell>
          <cell r="G2136">
            <v>3518826.56</v>
          </cell>
          <cell r="H2136">
            <v>4479470.72</v>
          </cell>
        </row>
        <row r="2137">
          <cell r="A2137">
            <v>83101002</v>
          </cell>
          <cell r="B2137" t="str">
            <v>WAGE ADMINISTRATION EXP.</v>
          </cell>
          <cell r="C2137" t="str">
            <v>ค่าจ้าง</v>
          </cell>
          <cell r="D2137">
            <v>84474.07</v>
          </cell>
          <cell r="E2137">
            <v>13273.25</v>
          </cell>
          <cell r="F2137">
            <v>19918.25</v>
          </cell>
          <cell r="G2137">
            <v>25618.25</v>
          </cell>
          <cell r="H2137">
            <v>43918.25</v>
          </cell>
        </row>
        <row r="2138">
          <cell r="A2138">
            <v>83101003</v>
          </cell>
          <cell r="B2138" t="str">
            <v>OT - SALARY AMINISTRATION EXPENSES</v>
          </cell>
          <cell r="C2138" t="str">
            <v>ค่าล่วงเวลา-เงินเดือน</v>
          </cell>
          <cell r="D2138">
            <v>182063.27</v>
          </cell>
          <cell r="E2138">
            <v>56880.33</v>
          </cell>
          <cell r="F2138">
            <v>101425.04</v>
          </cell>
          <cell r="G2138">
            <v>173556.11</v>
          </cell>
          <cell r="H2138">
            <v>255679.61</v>
          </cell>
        </row>
        <row r="2139">
          <cell r="A2139">
            <v>83101004</v>
          </cell>
          <cell r="B2139" t="str">
            <v>OT - SALARY AMINISTRATION EXPENSES</v>
          </cell>
          <cell r="C2139" t="str">
            <v>ค่าล่วงเวลา-เงินเดือน</v>
          </cell>
        </row>
        <row r="2140">
          <cell r="A2140">
            <v>83101005</v>
          </cell>
          <cell r="B2140" t="str">
            <v>BONUS AMINISTRATION EXPENSES</v>
          </cell>
          <cell r="C2140" t="str">
            <v>โบนัส</v>
          </cell>
          <cell r="D2140">
            <v>1115800</v>
          </cell>
          <cell r="E2140">
            <v>278085</v>
          </cell>
          <cell r="F2140">
            <v>573042</v>
          </cell>
          <cell r="G2140">
            <v>859748</v>
          </cell>
          <cell r="H2140">
            <v>1154933</v>
          </cell>
        </row>
        <row r="2141">
          <cell r="A2141">
            <v>83101006</v>
          </cell>
          <cell r="B2141" t="str">
            <v>MEAL ALLOWANCE AMINISTRATION EXPENSES</v>
          </cell>
          <cell r="C2141" t="str">
            <v>ค่าเบี้ยเลี้ยง</v>
          </cell>
          <cell r="D2141">
            <v>11047.24</v>
          </cell>
          <cell r="E2141">
            <v>1696.79</v>
          </cell>
          <cell r="F2141">
            <v>4921.79</v>
          </cell>
          <cell r="G2141">
            <v>9530.57</v>
          </cell>
          <cell r="H2141">
            <v>20376.55</v>
          </cell>
        </row>
        <row r="2142">
          <cell r="A2142">
            <v>83101007</v>
          </cell>
          <cell r="B2142" t="str">
            <v>PROVIDENT FUND AMINISTRATION EXPENSES</v>
          </cell>
          <cell r="C2142" t="str">
            <v>เงินกองทุนสะสม</v>
          </cell>
          <cell r="D2142">
            <v>222897.81</v>
          </cell>
          <cell r="E2142">
            <v>55080.19</v>
          </cell>
          <cell r="F2142">
            <v>102527.29</v>
          </cell>
          <cell r="G2142">
            <v>166442.16</v>
          </cell>
          <cell r="H2142">
            <v>223774.38</v>
          </cell>
        </row>
        <row r="2143">
          <cell r="A2143">
            <v>83101008</v>
          </cell>
          <cell r="B2143" t="str">
            <v>SOCIAL - SECURITY EXP.AMINISTRATION EXPENSES</v>
          </cell>
          <cell r="C2143" t="str">
            <v>ค่าเบี้ยประกันสังคม</v>
          </cell>
          <cell r="D2143">
            <v>116584</v>
          </cell>
          <cell r="E2143">
            <v>34465</v>
          </cell>
          <cell r="F2143">
            <v>67325</v>
          </cell>
          <cell r="G2143">
            <v>98637</v>
          </cell>
          <cell r="H2143">
            <v>126523</v>
          </cell>
        </row>
        <row r="2144">
          <cell r="A2144">
            <v>83101009</v>
          </cell>
          <cell r="B2144" t="str">
            <v>MEDICAL EXP.AMINISTRATION EXPENSES</v>
          </cell>
          <cell r="C2144" t="str">
            <v>ค่ารักษาพยาบาล</v>
          </cell>
          <cell r="D2144">
            <v>49449.02</v>
          </cell>
          <cell r="E2144">
            <v>5508.77</v>
          </cell>
          <cell r="F2144">
            <v>33406.26</v>
          </cell>
          <cell r="G2144">
            <v>71854.350000000006</v>
          </cell>
          <cell r="H2144">
            <v>108077.98</v>
          </cell>
        </row>
        <row r="2145">
          <cell r="A2145">
            <v>83101010</v>
          </cell>
          <cell r="B2145" t="str">
            <v>COMPENSATION AMINISTRATION EXPENSES</v>
          </cell>
          <cell r="C2145" t="str">
            <v>เงินกองทุนทดแทน</v>
          </cell>
          <cell r="D2145">
            <v>0</v>
          </cell>
          <cell r="E2145">
            <v>0</v>
          </cell>
          <cell r="F2145">
            <v>0</v>
          </cell>
          <cell r="G2145">
            <v>0</v>
          </cell>
          <cell r="H2145">
            <v>0</v>
          </cell>
        </row>
        <row r="2146">
          <cell r="A2146">
            <v>83101011</v>
          </cell>
          <cell r="B2146" t="str">
            <v>UNIFORM AMINISTRATION EXPENSES</v>
          </cell>
          <cell r="C2146" t="str">
            <v>ค่าเครื่องแบบ</v>
          </cell>
          <cell r="D2146">
            <v>21600</v>
          </cell>
          <cell r="E2146">
            <v>600</v>
          </cell>
          <cell r="F2146">
            <v>10200</v>
          </cell>
          <cell r="G2146">
            <v>128676.8</v>
          </cell>
          <cell r="H2146">
            <v>128676.8</v>
          </cell>
        </row>
        <row r="2147">
          <cell r="A2147">
            <v>83101013</v>
          </cell>
          <cell r="B2147" t="str">
            <v>MEAL ALLOWANCE INTERN</v>
          </cell>
          <cell r="C2147" t="str">
            <v>ค่าเบี้ยเลี้ยง-นักศึกษาฝึกงาน</v>
          </cell>
          <cell r="H2147">
            <v>3071</v>
          </cell>
        </row>
        <row r="2148">
          <cell r="A2148">
            <v>83101015</v>
          </cell>
          <cell r="B2148" t="str">
            <v>MEETING ALLOWANCE AMINISTRATION EXPENSES</v>
          </cell>
          <cell r="C2148" t="str">
            <v>ค่าเบี้ยประชุม</v>
          </cell>
          <cell r="D2148">
            <v>0</v>
          </cell>
          <cell r="E2148">
            <v>0</v>
          </cell>
          <cell r="F2148">
            <v>0</v>
          </cell>
          <cell r="G2148">
            <v>0</v>
          </cell>
          <cell r="H2148">
            <v>0</v>
          </cell>
        </row>
        <row r="2149">
          <cell r="A2149">
            <v>83101016</v>
          </cell>
          <cell r="B2149" t="str">
            <v>WELLFARE AMINISTRATION EXPENSES</v>
          </cell>
          <cell r="C2149" t="str">
            <v>สวัสดิการ</v>
          </cell>
          <cell r="D2149">
            <v>35183.25</v>
          </cell>
          <cell r="E2149">
            <v>17786.5</v>
          </cell>
          <cell r="F2149">
            <v>57302.5</v>
          </cell>
          <cell r="G2149">
            <v>362117.45</v>
          </cell>
          <cell r="H2149">
            <v>534237.49</v>
          </cell>
        </row>
        <row r="2150">
          <cell r="A2150">
            <v>83101099</v>
          </cell>
          <cell r="B2150" t="str">
            <v>OTHER EXP.</v>
          </cell>
          <cell r="C2150" t="str">
            <v>ค่าใช้จ่ายอืน</v>
          </cell>
        </row>
        <row r="2151">
          <cell r="A2151">
            <v>83101207</v>
          </cell>
          <cell r="B2151" t="str">
            <v>COMPUTER AMINISTRATION EXPENSES</v>
          </cell>
          <cell r="C2151" t="str">
            <v>ค่าบริการเครื่องคอมพิวเตอร์</v>
          </cell>
          <cell r="D2151">
            <v>0</v>
          </cell>
          <cell r="E2151">
            <v>0</v>
          </cell>
          <cell r="F2151">
            <v>0</v>
          </cell>
          <cell r="G2151">
            <v>0</v>
          </cell>
          <cell r="H2151">
            <v>0</v>
          </cell>
        </row>
        <row r="2152">
          <cell r="A2152">
            <v>83101208</v>
          </cell>
          <cell r="B2152" t="str">
            <v>PHOTOCOPY AMINISTRATION EXPENSES</v>
          </cell>
          <cell r="C2152" t="str">
            <v>ค่าใช้จ่ายเกี่ยวกับการถ่ายภาพ</v>
          </cell>
          <cell r="D2152">
            <v>0</v>
          </cell>
          <cell r="E2152">
            <v>0</v>
          </cell>
          <cell r="F2152">
            <v>0</v>
          </cell>
          <cell r="G2152">
            <v>0</v>
          </cell>
          <cell r="H2152">
            <v>0</v>
          </cell>
        </row>
        <row r="2153">
          <cell r="A2153">
            <v>83101209</v>
          </cell>
          <cell r="B2153" t="str">
            <v>TYPE WRITER AMINISTRATION EXPENSES</v>
          </cell>
          <cell r="C2153" t="str">
            <v>ค่าบำรุงรักษา เครื่องพิมพ์ดีด</v>
          </cell>
          <cell r="D2153">
            <v>829.12</v>
          </cell>
          <cell r="E2153">
            <v>208.84</v>
          </cell>
          <cell r="F2153">
            <v>417.68</v>
          </cell>
          <cell r="G2153">
            <v>624.25</v>
          </cell>
          <cell r="H2153">
            <v>829.12</v>
          </cell>
        </row>
        <row r="2154">
          <cell r="A2154">
            <v>83101212</v>
          </cell>
          <cell r="B2154" t="str">
            <v>CONSULTATION FEE CENTER EXPENSES</v>
          </cell>
          <cell r="C2154" t="str">
            <v>ค่าที่ปรึกษาต่างๆ</v>
          </cell>
        </row>
        <row r="2155">
          <cell r="A2155">
            <v>83101215</v>
          </cell>
          <cell r="B2155" t="str">
            <v>MACHANICAL &amp; EQUIPMENT</v>
          </cell>
          <cell r="C2155" t="str">
            <v>ค่าบริการบำรุงรักษาเครื่องจักรและอุปกรณ์</v>
          </cell>
          <cell r="D2155">
            <v>54368</v>
          </cell>
          <cell r="E2155">
            <v>7816</v>
          </cell>
          <cell r="F2155">
            <v>19475.54</v>
          </cell>
          <cell r="G2155">
            <v>36869.279999999999</v>
          </cell>
          <cell r="H2155">
            <v>54263.02</v>
          </cell>
        </row>
        <row r="2156">
          <cell r="A2156">
            <v>83101299</v>
          </cell>
          <cell r="B2156" t="str">
            <v>OTHER AMINISTRATION EXPENSES</v>
          </cell>
          <cell r="C2156" t="str">
            <v>ค่าบริการอื่นๆ</v>
          </cell>
          <cell r="D2156">
            <v>0</v>
          </cell>
          <cell r="E2156">
            <v>0</v>
          </cell>
          <cell r="F2156">
            <v>0</v>
          </cell>
          <cell r="G2156">
            <v>0</v>
          </cell>
          <cell r="H2156">
            <v>0</v>
          </cell>
        </row>
        <row r="2157">
          <cell r="A2157">
            <v>83101301</v>
          </cell>
          <cell r="B2157" t="str">
            <v>PERSONNEL STAFF AMINISTRATION EXPENSES</v>
          </cell>
          <cell r="C2157" t="str">
            <v>ค่าเบี้ยประกัน-พนักงาน</v>
          </cell>
          <cell r="D2157">
            <v>0</v>
          </cell>
          <cell r="E2157">
            <v>0</v>
          </cell>
          <cell r="F2157">
            <v>0</v>
          </cell>
          <cell r="G2157">
            <v>0</v>
          </cell>
          <cell r="H2157">
            <v>0</v>
          </cell>
        </row>
        <row r="2158">
          <cell r="A2158">
            <v>83101302</v>
          </cell>
          <cell r="B2158" t="str">
            <v>PERSONNEL STAFF AMINISTRATION EXPENSES</v>
          </cell>
          <cell r="C2158" t="str">
            <v>ค่าเบี้ยประกัน-พนักงาน</v>
          </cell>
        </row>
        <row r="2159">
          <cell r="A2159">
            <v>83101303</v>
          </cell>
          <cell r="B2159" t="str">
            <v>PERSONNEL STAFF AMINISTRATION EXPENSES</v>
          </cell>
          <cell r="C2159" t="str">
            <v>ค่าเบี้ยประกัน-พนักงาน</v>
          </cell>
        </row>
        <row r="2160">
          <cell r="A2160">
            <v>83101304</v>
          </cell>
          <cell r="B2160" t="str">
            <v>PERSONNEL STAFF AMINISTRATION EXPENSES</v>
          </cell>
          <cell r="C2160" t="str">
            <v>ค่าเบี้ยประกัน-พนักงาน</v>
          </cell>
        </row>
        <row r="2161">
          <cell r="A2161">
            <v>83101305</v>
          </cell>
          <cell r="B2161" t="str">
            <v>PERSONNEL STAFF AMINISTRATION EXPENSES</v>
          </cell>
          <cell r="C2161" t="str">
            <v>ค่าเบี้ยประกัน-พนักงาน</v>
          </cell>
        </row>
        <row r="2162">
          <cell r="A2162">
            <v>83101399</v>
          </cell>
          <cell r="B2162" t="str">
            <v>PERSONNEL STAFF AMINISTRATION EXPENSES</v>
          </cell>
          <cell r="C2162" t="str">
            <v>ค่าเบี้ยประกัน-พนักงาน</v>
          </cell>
        </row>
        <row r="2163">
          <cell r="A2163">
            <v>83101401</v>
          </cell>
          <cell r="B2163" t="str">
            <v>R &amp; M CONSTRUCTION (BUILDING)</v>
          </cell>
          <cell r="C2163" t="str">
            <v>ค่าซ่อมแซม และ บำรุงรักษาอาคาร</v>
          </cell>
        </row>
        <row r="2164">
          <cell r="A2164">
            <v>83101402</v>
          </cell>
          <cell r="B2164" t="str">
            <v>R &amp; M EQUIPMENT AMINISTRATION EXPENSES</v>
          </cell>
          <cell r="C2164" t="str">
            <v>ค่าซ่อมแซมและบำรุงรักษาอุปกรณ์</v>
          </cell>
          <cell r="D2164">
            <v>5939.93</v>
          </cell>
          <cell r="E2164">
            <v>0</v>
          </cell>
          <cell r="F2164">
            <v>4093.78</v>
          </cell>
          <cell r="G2164">
            <v>4798.53</v>
          </cell>
          <cell r="H2164">
            <v>4798.53</v>
          </cell>
        </row>
        <row r="2165">
          <cell r="A2165">
            <v>83101501</v>
          </cell>
          <cell r="B2165" t="str">
            <v>STATIONERY AMINISTRATION EXPENSES</v>
          </cell>
          <cell r="C2165" t="str">
            <v>ค่าเครื่องเขียน</v>
          </cell>
          <cell r="D2165">
            <v>19743.2</v>
          </cell>
          <cell r="E2165">
            <v>4005.08</v>
          </cell>
          <cell r="F2165">
            <v>6309.53</v>
          </cell>
          <cell r="G2165">
            <v>15990.52</v>
          </cell>
          <cell r="H2165">
            <v>24694.43</v>
          </cell>
        </row>
        <row r="2166">
          <cell r="A2166">
            <v>83101502</v>
          </cell>
          <cell r="B2166" t="str">
            <v>PRINTING AMINISTRATION EXPENSES</v>
          </cell>
          <cell r="C2166" t="str">
            <v>ค่าแบบพิมพ์</v>
          </cell>
          <cell r="D2166">
            <v>62960.92</v>
          </cell>
          <cell r="E2166">
            <v>25585.599999999999</v>
          </cell>
          <cell r="F2166">
            <v>45698.2</v>
          </cell>
          <cell r="G2166">
            <v>55701.37</v>
          </cell>
          <cell r="H2166">
            <v>55868.17</v>
          </cell>
        </row>
        <row r="2167">
          <cell r="A2167">
            <v>83101503</v>
          </cell>
          <cell r="B2167" t="str">
            <v>COMPUTER EXPENSES AMINISTRATION EXPENSES</v>
          </cell>
          <cell r="C2167" t="str">
            <v>ค่าใช้จ่ายคอมพิวเตอร์</v>
          </cell>
          <cell r="D2167">
            <v>97774.67</v>
          </cell>
          <cell r="E2167">
            <v>16309.46</v>
          </cell>
          <cell r="F2167">
            <v>41960.36</v>
          </cell>
          <cell r="G2167">
            <v>92727.76</v>
          </cell>
          <cell r="H2167">
            <v>114975.16</v>
          </cell>
        </row>
        <row r="2168">
          <cell r="A2168">
            <v>83101504</v>
          </cell>
          <cell r="B2168" t="str">
            <v>SUPPLIES USED AMINISTRATION EXPENSES</v>
          </cell>
          <cell r="C2168" t="str">
            <v>ค่าวัสดุสิ้นเปลือง</v>
          </cell>
          <cell r="D2168">
            <v>50248.2</v>
          </cell>
          <cell r="E2168">
            <v>2734</v>
          </cell>
          <cell r="F2168">
            <v>21627.09</v>
          </cell>
          <cell r="G2168">
            <v>28382.2</v>
          </cell>
          <cell r="H2168">
            <v>47503.53</v>
          </cell>
        </row>
        <row r="2169">
          <cell r="A2169">
            <v>83101599</v>
          </cell>
          <cell r="B2169" t="str">
            <v>OTHER AMINISTRATION EXPENSES</v>
          </cell>
          <cell r="C2169" t="str">
            <v>ค่าใช้จ่ายสำนักงาน-อื่นๆ</v>
          </cell>
          <cell r="D2169">
            <v>15988.34</v>
          </cell>
          <cell r="E2169">
            <v>19832.73</v>
          </cell>
          <cell r="F2169">
            <v>30799.45</v>
          </cell>
          <cell r="G2169">
            <v>71210.509999999995</v>
          </cell>
          <cell r="H2169">
            <v>77513.710000000006</v>
          </cell>
        </row>
        <row r="2170">
          <cell r="A2170">
            <v>83101601</v>
          </cell>
          <cell r="B2170" t="str">
            <v>ENTERTAIN-DIRECTOR EXP.</v>
          </cell>
          <cell r="C2170" t="str">
            <v>ค่ารับรอง-ผู้บริหาร</v>
          </cell>
          <cell r="D2170">
            <v>9147.7800000000007</v>
          </cell>
          <cell r="E2170">
            <v>19113.04</v>
          </cell>
          <cell r="F2170">
            <v>39985.040000000001</v>
          </cell>
          <cell r="G2170">
            <v>76030.789999999994</v>
          </cell>
          <cell r="H2170">
            <v>122523.71</v>
          </cell>
        </row>
        <row r="2171">
          <cell r="A2171">
            <v>83101602</v>
          </cell>
          <cell r="B2171" t="str">
            <v>ENTERTAIN - STAFF AMINISTRATION EXPENSES</v>
          </cell>
          <cell r="C2171" t="str">
            <v>ค่ารับรอง-พนักงาน</v>
          </cell>
          <cell r="D2171">
            <v>0</v>
          </cell>
          <cell r="E2171">
            <v>0</v>
          </cell>
          <cell r="F2171">
            <v>0</v>
          </cell>
          <cell r="G2171">
            <v>0</v>
          </cell>
          <cell r="H2171">
            <v>0</v>
          </cell>
        </row>
        <row r="2172">
          <cell r="A2172">
            <v>83101699</v>
          </cell>
          <cell r="B2172" t="str">
            <v>ENTERTAIN - STAFF AMINISTRATION EXPENSES</v>
          </cell>
          <cell r="C2172" t="str">
            <v>ค่ารับรอง-พนักงาน</v>
          </cell>
        </row>
        <row r="2173">
          <cell r="A2173">
            <v>83101701</v>
          </cell>
          <cell r="B2173" t="str">
            <v>ENTERTAIN - STAFF AMINISTRATION EXPENSES</v>
          </cell>
          <cell r="C2173" t="str">
            <v>ค่ารับรอง-พนักงาน</v>
          </cell>
        </row>
        <row r="2174">
          <cell r="A2174">
            <v>83101702</v>
          </cell>
          <cell r="B2174" t="str">
            <v>LOCAL AMINISTRATION EXPENSES</v>
          </cell>
          <cell r="C2174" t="str">
            <v>ค่าใช้จ่ายในการเดินทาง-ในประเทศ</v>
          </cell>
          <cell r="D2174">
            <v>0</v>
          </cell>
          <cell r="E2174">
            <v>5990</v>
          </cell>
          <cell r="F2174">
            <v>9980</v>
          </cell>
          <cell r="G2174">
            <v>11255</v>
          </cell>
          <cell r="H2174">
            <v>11255</v>
          </cell>
        </row>
        <row r="2175">
          <cell r="A2175">
            <v>83101703</v>
          </cell>
          <cell r="B2175" t="str">
            <v>FUEL AMINISTRATION EXPENSES</v>
          </cell>
          <cell r="C2175" t="str">
            <v>ค่าใช้จ่ายในการเดินทาง-ค่าน้ำมัน</v>
          </cell>
          <cell r="D2175">
            <v>0</v>
          </cell>
          <cell r="E2175">
            <v>0</v>
          </cell>
          <cell r="F2175">
            <v>0</v>
          </cell>
          <cell r="G2175">
            <v>0</v>
          </cell>
          <cell r="H2175">
            <v>0</v>
          </cell>
        </row>
        <row r="2176">
          <cell r="A2176">
            <v>83101802</v>
          </cell>
          <cell r="B2176" t="str">
            <v>TELEPHONE EXPENSE</v>
          </cell>
          <cell r="C2176" t="str">
            <v>ค่าโทรศัพท์</v>
          </cell>
          <cell r="D2176">
            <v>9945.92</v>
          </cell>
          <cell r="E2176">
            <v>2260.2199999999998</v>
          </cell>
          <cell r="F2176">
            <v>4525.83</v>
          </cell>
          <cell r="G2176">
            <v>7022.81</v>
          </cell>
          <cell r="H2176">
            <v>8735.23</v>
          </cell>
        </row>
        <row r="2177">
          <cell r="A2177">
            <v>83101805</v>
          </cell>
          <cell r="B2177" t="str">
            <v>POSTAGES AMINISTRATION EXPENSES</v>
          </cell>
          <cell r="C2177" t="str">
            <v>อากรแสตมป์</v>
          </cell>
          <cell r="D2177">
            <v>0</v>
          </cell>
          <cell r="E2177">
            <v>0</v>
          </cell>
          <cell r="F2177">
            <v>0</v>
          </cell>
          <cell r="G2177">
            <v>0</v>
          </cell>
          <cell r="H2177">
            <v>0</v>
          </cell>
        </row>
        <row r="2178">
          <cell r="A2178">
            <v>83101901</v>
          </cell>
          <cell r="B2178" t="str">
            <v>ABROAD AMINISTRATION EXPENSES</v>
          </cell>
          <cell r="C2178" t="str">
            <v>ค่าฝึกอบรมพนักงาน-ต่างประเทศ</v>
          </cell>
          <cell r="D2178">
            <v>0</v>
          </cell>
          <cell r="E2178">
            <v>0</v>
          </cell>
          <cell r="F2178">
            <v>0</v>
          </cell>
          <cell r="G2178">
            <v>0</v>
          </cell>
          <cell r="H2178">
            <v>0</v>
          </cell>
        </row>
        <row r="2179">
          <cell r="A2179">
            <v>83101902</v>
          </cell>
          <cell r="B2179" t="str">
            <v>TRAINING AMINISTRATION EXPENSES</v>
          </cell>
          <cell r="C2179" t="str">
            <v>ค่าฝึกอบรมพนักงาน-ในประเทศ</v>
          </cell>
          <cell r="D2179">
            <v>3966360.05</v>
          </cell>
          <cell r="E2179">
            <v>1473121.65</v>
          </cell>
          <cell r="F2179">
            <v>1909596.89</v>
          </cell>
          <cell r="G2179">
            <v>2424555.13</v>
          </cell>
          <cell r="H2179">
            <v>3282764.58</v>
          </cell>
        </row>
        <row r="2180">
          <cell r="A2180">
            <v>83102099</v>
          </cell>
          <cell r="B2180" t="str">
            <v>OTHER - LICENCE FEE AMINISTRATION EXPENSES</v>
          </cell>
          <cell r="C2180" t="str">
            <v>ค่าใช้จ่ายอื่นๆ</v>
          </cell>
          <cell r="D2180">
            <v>0</v>
          </cell>
          <cell r="E2180">
            <v>0</v>
          </cell>
          <cell r="F2180">
            <v>0</v>
          </cell>
          <cell r="G2180">
            <v>0</v>
          </cell>
          <cell r="H2180">
            <v>0</v>
          </cell>
        </row>
        <row r="2181">
          <cell r="A2181">
            <v>83108102</v>
          </cell>
          <cell r="B2181" t="str">
            <v>BANK CHARGE - STAFF AMINISTRATION EXPENSES</v>
          </cell>
          <cell r="C2181" t="str">
            <v>ค่าธรรมเนียมธนาคาร-พนักงาน</v>
          </cell>
          <cell r="D2181">
            <v>2542.5</v>
          </cell>
          <cell r="E2181">
            <v>757.5</v>
          </cell>
          <cell r="F2181">
            <v>1455</v>
          </cell>
          <cell r="G2181">
            <v>2122.5</v>
          </cell>
          <cell r="H2181">
            <v>2715</v>
          </cell>
        </row>
        <row r="2182">
          <cell r="A2182">
            <v>83108103</v>
          </cell>
          <cell r="B2182" t="str">
            <v>OTHER FINANCE EXP.AMINISTRATION EXPENSES</v>
          </cell>
          <cell r="C2182" t="str">
            <v>ค่าใช้จ่ายทางการเงินอื่นๆ</v>
          </cell>
          <cell r="D2182">
            <v>0</v>
          </cell>
          <cell r="E2182">
            <v>0</v>
          </cell>
          <cell r="F2182">
            <v>0</v>
          </cell>
          <cell r="G2182">
            <v>0</v>
          </cell>
          <cell r="H2182">
            <v>0</v>
          </cell>
        </row>
        <row r="2183">
          <cell r="A2183">
            <v>83108199</v>
          </cell>
          <cell r="B2183" t="str">
            <v>OTHER FINANCE EXP.AMINISTRATION EXPENSES</v>
          </cell>
          <cell r="C2183" t="str">
            <v>ค่าใช้จ่ายทางการเงินอื่นๆ</v>
          </cell>
        </row>
        <row r="2184">
          <cell r="A2184">
            <v>83108201</v>
          </cell>
          <cell r="B2184" t="str">
            <v>OTHER FINANCE EXP.AMINISTRATION EXPENSES</v>
          </cell>
          <cell r="C2184" t="str">
            <v>ค่าใช้จ่ายทางการเงินอื่นๆ</v>
          </cell>
        </row>
        <row r="2185">
          <cell r="A2185">
            <v>83108202</v>
          </cell>
          <cell r="B2185" t="str">
            <v>OTHER FINANCE EXP.AMINISTRATION EXPENSES</v>
          </cell>
          <cell r="C2185" t="str">
            <v>ค่าใช้จ่ายทางการเงินอื่นๆ</v>
          </cell>
        </row>
        <row r="2186">
          <cell r="A2186">
            <v>83108203</v>
          </cell>
          <cell r="B2186" t="str">
            <v>OTHER FINANCE EXP.AMINISTRATION EXPENSES</v>
          </cell>
          <cell r="C2186" t="str">
            <v>ค่าใช้จ่ายทางการเงินอื่นๆ</v>
          </cell>
        </row>
        <row r="2187">
          <cell r="A2187">
            <v>83108299</v>
          </cell>
          <cell r="B2187" t="str">
            <v>OTHER FINANCE EXP.AMINISTRATION EXPENSES</v>
          </cell>
          <cell r="C2187" t="str">
            <v>ค่าใช้จ่ายทางการเงินอื่นๆ</v>
          </cell>
        </row>
        <row r="2188">
          <cell r="A2188">
            <v>83108301</v>
          </cell>
          <cell r="B2188" t="str">
            <v>OTHER FINANCE EXP.AMINISTRATION EXPENSES</v>
          </cell>
          <cell r="C2188" t="str">
            <v>ค่าใช้จ่ายทางการเงินอื่นๆ</v>
          </cell>
        </row>
        <row r="2189">
          <cell r="A2189">
            <v>83108302</v>
          </cell>
          <cell r="B2189" t="str">
            <v>OTHER FINANCE EXP.AMINISTRATION EXPENSES</v>
          </cell>
          <cell r="C2189" t="str">
            <v>ค่าใช้จ่ายทางการเงินอื่นๆ</v>
          </cell>
        </row>
        <row r="2190">
          <cell r="A2190">
            <v>83108303</v>
          </cell>
          <cell r="B2190" t="str">
            <v>OTHER FINANCE EXP.AMINISTRATION EXPENSES</v>
          </cell>
          <cell r="C2190" t="str">
            <v>ค่าใช้จ่ายทางการเงินอื่นๆ</v>
          </cell>
        </row>
        <row r="2191">
          <cell r="A2191">
            <v>83108304</v>
          </cell>
          <cell r="B2191" t="str">
            <v>OTHER FINANCE EXP.AMINISTRATION EXPENSES</v>
          </cell>
          <cell r="C2191" t="str">
            <v>ค่าใช้จ่ายทางการเงินอื่นๆ</v>
          </cell>
        </row>
        <row r="2192">
          <cell r="A2192">
            <v>83108399</v>
          </cell>
          <cell r="B2192" t="str">
            <v>OTHER FINANCE EXP.AMINISTRATION EXPENSES</v>
          </cell>
          <cell r="C2192" t="str">
            <v>ค่าใช้จ่ายทางการเงินอื่นๆ</v>
          </cell>
        </row>
        <row r="2193">
          <cell r="A2193">
            <v>83109901</v>
          </cell>
          <cell r="B2193" t="str">
            <v>OTHER FINANCE EXP.AMINISTRATION EXPENSES</v>
          </cell>
          <cell r="C2193" t="str">
            <v>ค่าใช้จ่ายทางการเงินอื่นๆ</v>
          </cell>
        </row>
        <row r="2194">
          <cell r="A2194">
            <v>83109902</v>
          </cell>
          <cell r="B2194" t="str">
            <v>SUBSCRIPTION AMINISTRATION EXPENSES</v>
          </cell>
          <cell r="C2194" t="str">
            <v>สมาชิก</v>
          </cell>
          <cell r="D2194">
            <v>6435.7</v>
          </cell>
          <cell r="E2194">
            <v>2143.1999999999998</v>
          </cell>
          <cell r="F2194">
            <v>3578.02</v>
          </cell>
          <cell r="G2194">
            <v>4438.58</v>
          </cell>
          <cell r="H2194">
            <v>8693.64</v>
          </cell>
        </row>
        <row r="2195">
          <cell r="A2195">
            <v>83109903</v>
          </cell>
          <cell r="B2195" t="str">
            <v>ADVESTING AMINISTRATION EXPENSES</v>
          </cell>
          <cell r="C2195" t="str">
            <v>ค่าโฆษณา</v>
          </cell>
          <cell r="D2195">
            <v>385009.91</v>
          </cell>
          <cell r="E2195">
            <v>119238.13</v>
          </cell>
          <cell r="F2195">
            <v>190430.39</v>
          </cell>
          <cell r="G2195">
            <v>457453.23</v>
          </cell>
          <cell r="H2195">
            <v>718011.55</v>
          </cell>
        </row>
        <row r="2196">
          <cell r="A2196">
            <v>83109999</v>
          </cell>
          <cell r="B2196" t="str">
            <v>OTHER EXPENSES AMINISTRATION EXPENSES</v>
          </cell>
          <cell r="C2196" t="str">
            <v>ค่าใช้จ่ายอื่นๆ</v>
          </cell>
          <cell r="D2196">
            <v>12500</v>
          </cell>
          <cell r="E2196">
            <v>0</v>
          </cell>
          <cell r="F2196">
            <v>14000</v>
          </cell>
          <cell r="G2196">
            <v>14000</v>
          </cell>
          <cell r="H2196">
            <v>14000</v>
          </cell>
        </row>
        <row r="2197">
          <cell r="A2197">
            <v>83201001</v>
          </cell>
          <cell r="B2197" t="str">
            <v>SALARY GENERAL ADMINISTRATION EXPENSES</v>
          </cell>
          <cell r="C2197" t="str">
            <v>เงินเดือน ธุรการ</v>
          </cell>
          <cell r="D2197">
            <v>4000199.06</v>
          </cell>
          <cell r="E2197">
            <v>962674.14</v>
          </cell>
          <cell r="F2197">
            <v>1905365.62</v>
          </cell>
          <cell r="G2197">
            <v>2902822.49</v>
          </cell>
          <cell r="H2197">
            <v>3919194.24</v>
          </cell>
        </row>
        <row r="2198">
          <cell r="A2198">
            <v>83201002</v>
          </cell>
          <cell r="B2198" t="str">
            <v>WAGE GENERAL ADMINITSTRATION EXPENSES</v>
          </cell>
          <cell r="C2198" t="str">
            <v>ค่าจ้าง</v>
          </cell>
          <cell r="D2198">
            <v>59043.66</v>
          </cell>
          <cell r="E2198">
            <v>10961.25</v>
          </cell>
          <cell r="F2198">
            <v>20861.25</v>
          </cell>
          <cell r="G2198">
            <v>37661.25</v>
          </cell>
          <cell r="H2198">
            <v>47985</v>
          </cell>
        </row>
        <row r="2199">
          <cell r="A2199">
            <v>83201003</v>
          </cell>
          <cell r="B2199" t="str">
            <v>OT - SALARY GENERAL ADMINISTRATION EXPENSES</v>
          </cell>
          <cell r="C2199" t="str">
            <v>ค่าล่วงเวลา-เงินเดือน</v>
          </cell>
          <cell r="D2199">
            <v>459384.94</v>
          </cell>
          <cell r="E2199">
            <v>143976.01999999999</v>
          </cell>
          <cell r="F2199">
            <v>260161.03</v>
          </cell>
          <cell r="G2199">
            <v>395321.59</v>
          </cell>
          <cell r="H2199">
            <v>546876.27</v>
          </cell>
        </row>
        <row r="2200">
          <cell r="A2200">
            <v>83201004</v>
          </cell>
          <cell r="B2200" t="str">
            <v>OT - SALARY GENERAL ADMINISTRATION EXPENSES</v>
          </cell>
          <cell r="C2200" t="str">
            <v>ค่าล่วงเวลา-เงินเดือน</v>
          </cell>
        </row>
        <row r="2201">
          <cell r="A2201">
            <v>83201005</v>
          </cell>
          <cell r="B2201" t="str">
            <v>BONUS GENERAL ADMINISTRATION EXPENSES</v>
          </cell>
          <cell r="C2201" t="str">
            <v>โบนัส</v>
          </cell>
          <cell r="D2201">
            <v>1641282</v>
          </cell>
          <cell r="E2201">
            <v>404888</v>
          </cell>
          <cell r="F2201">
            <v>834340</v>
          </cell>
          <cell r="G2201">
            <v>1251779</v>
          </cell>
          <cell r="H2201">
            <v>1681562</v>
          </cell>
        </row>
        <row r="2202">
          <cell r="A2202">
            <v>83201006</v>
          </cell>
          <cell r="B2202" t="str">
            <v>MEAL ALLOWANCE GENERAL ADMINISTRATION EXPENSES</v>
          </cell>
          <cell r="C2202" t="str">
            <v>ค่าอาหาร</v>
          </cell>
          <cell r="D2202">
            <v>6318.13</v>
          </cell>
          <cell r="E2202">
            <v>1948.75</v>
          </cell>
          <cell r="F2202">
            <v>1948.75</v>
          </cell>
          <cell r="G2202">
            <v>2890.25</v>
          </cell>
          <cell r="H2202">
            <v>4175.68</v>
          </cell>
        </row>
        <row r="2203">
          <cell r="A2203">
            <v>83201007</v>
          </cell>
          <cell r="B2203" t="str">
            <v>PROVIDENT FUND GENERAL ADMINISTRATION EXPENSES</v>
          </cell>
          <cell r="C2203" t="str">
            <v>เงินกองทุนสะสม</v>
          </cell>
          <cell r="D2203">
            <v>246064.58</v>
          </cell>
          <cell r="E2203">
            <v>69669.100000000006</v>
          </cell>
          <cell r="F2203">
            <v>133659.51999999999</v>
          </cell>
          <cell r="G2203">
            <v>199985.33</v>
          </cell>
          <cell r="H2203">
            <v>266992.88</v>
          </cell>
        </row>
        <row r="2204">
          <cell r="A2204">
            <v>83201008</v>
          </cell>
          <cell r="B2204" t="str">
            <v>SOCIAL - SECURITY EXP.GENERAL ADMINISTRATION EXP.</v>
          </cell>
          <cell r="C2204" t="str">
            <v>ค่าเบี้ยประกันสังคม</v>
          </cell>
          <cell r="D2204">
            <v>161498</v>
          </cell>
          <cell r="E2204">
            <v>41487</v>
          </cell>
          <cell r="F2204">
            <v>81958</v>
          </cell>
          <cell r="G2204">
            <v>124152</v>
          </cell>
          <cell r="H2204">
            <v>166977</v>
          </cell>
        </row>
        <row r="2205">
          <cell r="A2205">
            <v>83201009</v>
          </cell>
          <cell r="B2205" t="str">
            <v>MEDICAL EXP.GENERAL ADMINISTRATION EXPENSES</v>
          </cell>
          <cell r="C2205" t="str">
            <v>ค่ารักษาพยาบาล</v>
          </cell>
          <cell r="D2205">
            <v>217029.5</v>
          </cell>
          <cell r="E2205">
            <v>67118.539999999994</v>
          </cell>
          <cell r="F2205">
            <v>138840.53</v>
          </cell>
          <cell r="G2205">
            <v>232232.49</v>
          </cell>
          <cell r="H2205">
            <v>292650.18</v>
          </cell>
        </row>
        <row r="2206">
          <cell r="A2206">
            <v>83201010</v>
          </cell>
          <cell r="B2206" t="str">
            <v>COMPENSATION GENERAL ADMINISTRATION EXPENSES</v>
          </cell>
          <cell r="C2206" t="str">
            <v>เงินกองทุนทดแทน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</row>
        <row r="2207">
          <cell r="A2207">
            <v>83201011</v>
          </cell>
          <cell r="B2207" t="str">
            <v>UNIFORM GENERAL ADMINISTRATION EXPENSES</v>
          </cell>
          <cell r="C2207" t="str">
            <v>ค่าเครื่องแบบ</v>
          </cell>
          <cell r="D2207">
            <v>38681.160000000003</v>
          </cell>
          <cell r="E2207">
            <v>4200</v>
          </cell>
          <cell r="F2207">
            <v>4200</v>
          </cell>
          <cell r="G2207">
            <v>7185</v>
          </cell>
          <cell r="H2207">
            <v>7185</v>
          </cell>
        </row>
        <row r="2208">
          <cell r="A2208">
            <v>83201015</v>
          </cell>
          <cell r="B2208" t="str">
            <v>MEETING ALLOWANCE GENERAL ADMINISTRATION EXPENSES</v>
          </cell>
          <cell r="C2208" t="str">
            <v>ค่าเบี้ยประชุม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</row>
        <row r="2209">
          <cell r="A2209">
            <v>83201016</v>
          </cell>
          <cell r="B2209" t="str">
            <v>WELLFARE GENERAL ADMINISTRATION EXPENSES</v>
          </cell>
          <cell r="C2209" t="str">
            <v>สวัสดิการ</v>
          </cell>
          <cell r="D2209">
            <v>5000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</row>
        <row r="2210">
          <cell r="A2210">
            <v>83201207</v>
          </cell>
          <cell r="B2210" t="str">
            <v>COMPUTER GENERAL ADMINISTRATION EXPENSES</v>
          </cell>
          <cell r="C2210" t="str">
            <v>ค่าบริการเครื่องคอมพิวเตอร์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</row>
        <row r="2211">
          <cell r="A2211">
            <v>83201208</v>
          </cell>
          <cell r="B2211" t="str">
            <v>PHOTOCOPY GENEARAL ADMINISTRATION EXPENSES</v>
          </cell>
          <cell r="C2211" t="str">
            <v>ค่าใช้จ่ายเกี่ยวกับการถ่ายภาพ</v>
          </cell>
          <cell r="D2211">
            <v>733089.83</v>
          </cell>
          <cell r="E2211">
            <v>203233.43</v>
          </cell>
          <cell r="F2211">
            <v>407923.92</v>
          </cell>
          <cell r="G2211">
            <v>596418.47</v>
          </cell>
          <cell r="H2211">
            <v>795039.84</v>
          </cell>
        </row>
        <row r="2212">
          <cell r="A2212">
            <v>83201209</v>
          </cell>
          <cell r="B2212" t="str">
            <v>TYPE WRITER GENERAL ADMINISTRATION EXPENSES</v>
          </cell>
          <cell r="C2212" t="str">
            <v>ค่าบำรุงรักษา เครื่องพิมพ์ดีด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</row>
        <row r="2213">
          <cell r="A2213">
            <v>83201213</v>
          </cell>
          <cell r="B2213" t="str">
            <v>SERVICE FEE - SANITARY</v>
          </cell>
          <cell r="C2213" t="str">
            <v>สัญญาค่าบริการ - เครื่องสุขภัณฑ์</v>
          </cell>
          <cell r="D2213">
            <v>1741.15</v>
          </cell>
          <cell r="E2213">
            <v>3813</v>
          </cell>
          <cell r="F2213">
            <v>15701.46</v>
          </cell>
          <cell r="G2213">
            <v>21764.400000000001</v>
          </cell>
          <cell r="H2213">
            <v>27827.34</v>
          </cell>
        </row>
        <row r="2214">
          <cell r="A2214">
            <v>83201299</v>
          </cell>
          <cell r="B2214" t="str">
            <v>OTHER GENERAL ADMINISTRATION EXPENSES</v>
          </cell>
          <cell r="C2214" t="str">
            <v>ค่าบริการอื่นๆ</v>
          </cell>
          <cell r="D2214">
            <v>0</v>
          </cell>
          <cell r="E2214">
            <v>0</v>
          </cell>
          <cell r="F2214">
            <v>0</v>
          </cell>
          <cell r="G2214">
            <v>0</v>
          </cell>
          <cell r="H2214">
            <v>0</v>
          </cell>
        </row>
        <row r="2215">
          <cell r="A2215">
            <v>83201305</v>
          </cell>
          <cell r="B2215" t="str">
            <v>PREPAID - CAR INSURANCE GENERAL ADMINISTRATION EXP</v>
          </cell>
          <cell r="C2215" t="str">
            <v>ค่าเบี้ยประกันรถยนต์</v>
          </cell>
          <cell r="D2215">
            <v>298224.68</v>
          </cell>
          <cell r="E2215">
            <v>72490.080000000002</v>
          </cell>
          <cell r="F2215">
            <v>151387.89000000001</v>
          </cell>
          <cell r="G2215">
            <v>217674.77</v>
          </cell>
          <cell r="H2215">
            <v>281504.90999999997</v>
          </cell>
        </row>
        <row r="2216">
          <cell r="A2216">
            <v>83201399</v>
          </cell>
          <cell r="B2216" t="str">
            <v>PREPAID - CAR INSURANCE GENERAL ADMINISTRATION EXP</v>
          </cell>
          <cell r="C2216" t="str">
            <v>ค่าเบี้ยประกันรถยนต์</v>
          </cell>
        </row>
        <row r="2217">
          <cell r="A2217">
            <v>83201401</v>
          </cell>
          <cell r="B2217" t="str">
            <v>R &amp; M CONSTRUCTION GENERAL ADMINISTRATION EXPENSES</v>
          </cell>
          <cell r="C2217" t="str">
            <v>ค่าซ่อมแซมและบำรุงรักษาอาคาร</v>
          </cell>
          <cell r="D2217">
            <v>5266.33</v>
          </cell>
          <cell r="E2217">
            <v>4446.16</v>
          </cell>
          <cell r="F2217">
            <v>5744.77</v>
          </cell>
          <cell r="G2217">
            <v>5850.35</v>
          </cell>
          <cell r="H2217">
            <v>5850.35</v>
          </cell>
        </row>
        <row r="2218">
          <cell r="A2218">
            <v>83201402</v>
          </cell>
          <cell r="B2218" t="str">
            <v>R &amp; M EQUIPMENT GENERAL ADMININSTRATION EXPENSES</v>
          </cell>
          <cell r="C2218" t="str">
            <v>ค่าซ่อมเครื่องใช้สำนักงาน</v>
          </cell>
          <cell r="D2218">
            <v>50198.87</v>
          </cell>
          <cell r="E2218">
            <v>6507.64</v>
          </cell>
          <cell r="F2218">
            <v>71038.28</v>
          </cell>
          <cell r="G2218">
            <v>132762.51999999999</v>
          </cell>
          <cell r="H2218">
            <v>141610.18</v>
          </cell>
        </row>
        <row r="2219">
          <cell r="A2219">
            <v>83201403</v>
          </cell>
          <cell r="B2219" t="str">
            <v>R &amp; M VEHICLE GENERAL ADMINISTRATION EXP.</v>
          </cell>
          <cell r="C2219" t="str">
            <v>ค่าซ่อมแซม-ยานพาหนะ</v>
          </cell>
          <cell r="D2219">
            <v>285995.49</v>
          </cell>
          <cell r="E2219">
            <v>246495.73</v>
          </cell>
          <cell r="F2219">
            <v>363503.04</v>
          </cell>
          <cell r="G2219">
            <v>507162.93</v>
          </cell>
          <cell r="H2219">
            <v>572562.04</v>
          </cell>
        </row>
        <row r="2220">
          <cell r="A2220">
            <v>83201404</v>
          </cell>
          <cell r="B2220" t="str">
            <v>R &amp; M MACHAINCAL GENERAL ADMINISTRATION EXPENSES</v>
          </cell>
          <cell r="C2220" t="str">
            <v>ค่าซ่อมแซมและบำรุงรักษา-เครื่องมือ</v>
          </cell>
          <cell r="D2220">
            <v>0</v>
          </cell>
          <cell r="E2220">
            <v>0</v>
          </cell>
          <cell r="F2220">
            <v>0</v>
          </cell>
          <cell r="G2220">
            <v>0</v>
          </cell>
          <cell r="H2220">
            <v>0</v>
          </cell>
        </row>
        <row r="2221">
          <cell r="A2221">
            <v>83201405</v>
          </cell>
          <cell r="B2221" t="str">
            <v>R &amp; M MACHAINCAL GENERAL ADMINISTRATION EXPENSES</v>
          </cell>
          <cell r="C2221" t="str">
            <v>ค่าซ่อมแซมและบำรุงรักษา-เครื่องมือ</v>
          </cell>
        </row>
        <row r="2222">
          <cell r="A2222">
            <v>83201406</v>
          </cell>
          <cell r="B2222" t="str">
            <v>R &amp; M MACHAINCAL GENERAL ADMINISTRATION EXPENSES</v>
          </cell>
          <cell r="C2222" t="str">
            <v>ค่าซ่อมแซมและบำรุงรักษา-เครื่องมือ</v>
          </cell>
        </row>
        <row r="2223">
          <cell r="A2223">
            <v>83201407</v>
          </cell>
          <cell r="B2223" t="str">
            <v>R &amp; M MACHAINCAL GENERAL ADMINISTRATION EXPENSES</v>
          </cell>
          <cell r="C2223" t="str">
            <v>ค่าซ่อมแซมและบำรุงรักษา-เครื่องมือ</v>
          </cell>
        </row>
        <row r="2224">
          <cell r="A2224">
            <v>83201408</v>
          </cell>
          <cell r="B2224" t="str">
            <v>R &amp; M MACHAINCAL GENERAL ADMINISTRATION EXPENSES</v>
          </cell>
          <cell r="C2224" t="str">
            <v>ค่าซ่อมแซมและบำรุงรักษา-เครื่องมือ</v>
          </cell>
        </row>
        <row r="2225">
          <cell r="A2225">
            <v>83201409</v>
          </cell>
          <cell r="B2225" t="str">
            <v>R &amp; M MACHAINCAL GENERAL ADMINISTRATION EXPENSES</v>
          </cell>
          <cell r="C2225" t="str">
            <v>ค่าซ่อมแซมและบำรุงรักษา-เครื่องมือ</v>
          </cell>
        </row>
        <row r="2226">
          <cell r="A2226">
            <v>83201499</v>
          </cell>
          <cell r="B2226" t="str">
            <v>R &amp; M OTHER GENERAL ADMINISTRATION EXPENSES</v>
          </cell>
          <cell r="C2226" t="str">
            <v>ค่าซ่อมแซมและบำรุงรักษา-อื่นๆ</v>
          </cell>
          <cell r="D2226">
            <v>0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</row>
        <row r="2227">
          <cell r="A2227">
            <v>83201501</v>
          </cell>
          <cell r="B2227" t="str">
            <v>STATIONERY GENERAL ADMINISTRATION EXPENSES</v>
          </cell>
          <cell r="C2227" t="str">
            <v>ค่าเครื่องเขียน</v>
          </cell>
          <cell r="D2227">
            <v>27824.19</v>
          </cell>
          <cell r="E2227">
            <v>8499.94</v>
          </cell>
          <cell r="F2227">
            <v>12941.78</v>
          </cell>
          <cell r="G2227">
            <v>21670.53</v>
          </cell>
          <cell r="H2227">
            <v>27492.09</v>
          </cell>
        </row>
        <row r="2228">
          <cell r="A2228">
            <v>83201502</v>
          </cell>
          <cell r="B2228" t="str">
            <v>PRINTING GENERAL ADMINISTRATION EXPENSES</v>
          </cell>
          <cell r="C2228" t="str">
            <v>ค่าแบบพิมพ์</v>
          </cell>
          <cell r="D2228">
            <v>31926.240000000002</v>
          </cell>
          <cell r="E2228">
            <v>484.42</v>
          </cell>
          <cell r="F2228">
            <v>9357.52</v>
          </cell>
          <cell r="G2228">
            <v>10507.98</v>
          </cell>
          <cell r="H2228">
            <v>16223.06</v>
          </cell>
        </row>
        <row r="2229">
          <cell r="A2229">
            <v>83201503</v>
          </cell>
          <cell r="B2229" t="str">
            <v>COMPUTER EXPENSES GENERAL ADMINISTRATION EXPENSES</v>
          </cell>
          <cell r="C2229" t="str">
            <v>ค่าใช้จ่ายเกี่ยวกับคอมพิวเตอร์</v>
          </cell>
          <cell r="D2229">
            <v>54187.9</v>
          </cell>
          <cell r="E2229">
            <v>2605.7399999999998</v>
          </cell>
          <cell r="F2229">
            <v>8407</v>
          </cell>
          <cell r="G2229">
            <v>17086.669999999998</v>
          </cell>
          <cell r="H2229">
            <v>31752.76</v>
          </cell>
        </row>
        <row r="2230">
          <cell r="A2230">
            <v>83201504</v>
          </cell>
          <cell r="B2230" t="str">
            <v>SUPPLIES USED GENERAL ADMINISTRATION EXPENSES</v>
          </cell>
          <cell r="C2230" t="str">
            <v>ค่าวัสดุสิ้นเปลือง</v>
          </cell>
          <cell r="D2230">
            <v>394565.93</v>
          </cell>
          <cell r="E2230">
            <v>93973.38</v>
          </cell>
          <cell r="F2230">
            <v>177020.32</v>
          </cell>
          <cell r="G2230">
            <v>279837.57</v>
          </cell>
          <cell r="H2230">
            <v>370495.04</v>
          </cell>
        </row>
        <row r="2231">
          <cell r="A2231">
            <v>83201599</v>
          </cell>
          <cell r="B2231" t="str">
            <v>OTHER GENERAL ADMINISTRATION EXPENSES</v>
          </cell>
          <cell r="C2231" t="str">
            <v>ค่าใช้จ่ายสำนักงาน-อื่นๆ</v>
          </cell>
          <cell r="D2231">
            <v>302617.8</v>
          </cell>
          <cell r="E2231">
            <v>90276.34</v>
          </cell>
          <cell r="F2231">
            <v>166271.67000000001</v>
          </cell>
          <cell r="G2231">
            <v>244040.2</v>
          </cell>
          <cell r="H2231">
            <v>312445.94</v>
          </cell>
        </row>
        <row r="2232">
          <cell r="A2232">
            <v>83201601</v>
          </cell>
          <cell r="B2232" t="str">
            <v>DIRECTORS CENTER EXPENSES</v>
          </cell>
          <cell r="C2232" t="str">
            <v>ค่ารับรอง - ผู้บริหาร</v>
          </cell>
          <cell r="D2232">
            <v>1001</v>
          </cell>
          <cell r="E2232">
            <v>2140</v>
          </cell>
          <cell r="F2232">
            <v>2140</v>
          </cell>
          <cell r="G2232">
            <v>3140</v>
          </cell>
          <cell r="H2232">
            <v>11524.33</v>
          </cell>
        </row>
        <row r="2233">
          <cell r="A2233">
            <v>83201602</v>
          </cell>
          <cell r="B2233" t="str">
            <v>ENTERTAIN - STAFF GENERAL ADMINISTRATION EXPENSES</v>
          </cell>
          <cell r="C2233" t="str">
            <v>ค่ารับรอง-พนักงาน</v>
          </cell>
          <cell r="D2233">
            <v>0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</row>
        <row r="2234">
          <cell r="A2234">
            <v>83201699</v>
          </cell>
          <cell r="B2234" t="str">
            <v>ENTERTAIN - STAFF GENERAL ADMINISTRATION EXPENSES</v>
          </cell>
          <cell r="C2234" t="str">
            <v>ค่ารับรอง-พนักงาน</v>
          </cell>
        </row>
        <row r="2235">
          <cell r="A2235">
            <v>83201701</v>
          </cell>
          <cell r="B2235" t="str">
            <v>ENTERTAIN - STAFF GENERAL ADMINISTRATION EXPENSES</v>
          </cell>
          <cell r="C2235" t="str">
            <v>ค่ารับรอง-พนักงาน</v>
          </cell>
        </row>
        <row r="2236">
          <cell r="A2236">
            <v>83201702</v>
          </cell>
          <cell r="B2236" t="str">
            <v>LOCAL GENERAL ADMINISTRATION EXPENSES</v>
          </cell>
          <cell r="C2236" t="str">
            <v>ค่าใช้จ่ายในการเดินทาง-ในประเทศ</v>
          </cell>
          <cell r="D2236">
            <v>12967</v>
          </cell>
          <cell r="E2236">
            <v>3190</v>
          </cell>
          <cell r="F2236">
            <v>14296</v>
          </cell>
          <cell r="G2236">
            <v>27156</v>
          </cell>
          <cell r="H2236">
            <v>40644</v>
          </cell>
        </row>
        <row r="2237">
          <cell r="A2237">
            <v>83201703</v>
          </cell>
          <cell r="B2237" t="str">
            <v>FUEL GENERAL ADMINISTRATION EXPENSES</v>
          </cell>
          <cell r="C2237" t="str">
            <v>ค่าใช้จ่ายในการเดินทาง-ค่าน้ำมัน</v>
          </cell>
          <cell r="D2237">
            <v>961219.1</v>
          </cell>
          <cell r="E2237">
            <v>228174.2</v>
          </cell>
          <cell r="F2237">
            <v>506736.8</v>
          </cell>
          <cell r="G2237">
            <v>759915.9</v>
          </cell>
          <cell r="H2237">
            <v>995257.6</v>
          </cell>
        </row>
        <row r="2238">
          <cell r="A2238">
            <v>83201704</v>
          </cell>
          <cell r="B2238" t="str">
            <v>DRIVER'S EXPENSES GENERAL ADMINISTRATION EXPENSES</v>
          </cell>
          <cell r="C2238" t="str">
            <v>ค่าใช้จ่ายในการเดินทาง-คนขับรถยนต์</v>
          </cell>
          <cell r="D2238">
            <v>0</v>
          </cell>
          <cell r="E2238">
            <v>0</v>
          </cell>
          <cell r="F2238">
            <v>0</v>
          </cell>
          <cell r="G2238">
            <v>0</v>
          </cell>
          <cell r="H2238">
            <v>0</v>
          </cell>
        </row>
        <row r="2239">
          <cell r="A2239">
            <v>83201799</v>
          </cell>
          <cell r="B2239" t="str">
            <v>OTHER GENERAL ADMINISTRATION EXPENSES</v>
          </cell>
          <cell r="C2239" t="str">
            <v>ค่าใช้จ่ายในการเดินทาง-อื่นๆ</v>
          </cell>
          <cell r="D2239">
            <v>0</v>
          </cell>
          <cell r="E2239">
            <v>0</v>
          </cell>
          <cell r="F2239">
            <v>0</v>
          </cell>
          <cell r="G2239">
            <v>0</v>
          </cell>
          <cell r="H2239">
            <v>0</v>
          </cell>
        </row>
        <row r="2240">
          <cell r="A2240">
            <v>83201802</v>
          </cell>
          <cell r="B2240" t="str">
            <v>TELEPHONE GENERAL ADMINISTRATION EXPENSES</v>
          </cell>
          <cell r="C2240" t="str">
            <v>ค่าโทรศัพท์</v>
          </cell>
          <cell r="D2240">
            <v>25516.22</v>
          </cell>
          <cell r="E2240">
            <v>3736.64</v>
          </cell>
          <cell r="F2240">
            <v>7957.14</v>
          </cell>
          <cell r="G2240">
            <v>13925.86</v>
          </cell>
          <cell r="H2240">
            <v>29423.72</v>
          </cell>
        </row>
        <row r="2241">
          <cell r="A2241">
            <v>83201804</v>
          </cell>
          <cell r="B2241" t="str">
            <v>TELEGRAM GENERAL ADMINISTRATION EXPENSES</v>
          </cell>
          <cell r="C2241" t="str">
            <v>โทรเลข</v>
          </cell>
          <cell r="D2241">
            <v>0</v>
          </cell>
          <cell r="E2241">
            <v>0</v>
          </cell>
          <cell r="F2241">
            <v>0</v>
          </cell>
          <cell r="G2241">
            <v>0</v>
          </cell>
          <cell r="H2241">
            <v>0</v>
          </cell>
        </row>
        <row r="2242">
          <cell r="A2242">
            <v>83201805</v>
          </cell>
          <cell r="B2242" t="str">
            <v>POSTAGES GENERAL ADMINISTRATION EXPENSES</v>
          </cell>
          <cell r="C2242" t="str">
            <v>แสตมป์</v>
          </cell>
          <cell r="D2242">
            <v>125422.2</v>
          </cell>
          <cell r="E2242">
            <v>29921.38</v>
          </cell>
          <cell r="F2242">
            <v>60939.72</v>
          </cell>
          <cell r="G2242">
            <v>82652.320000000007</v>
          </cell>
          <cell r="H2242">
            <v>98566.32</v>
          </cell>
        </row>
        <row r="2243">
          <cell r="A2243">
            <v>83201807</v>
          </cell>
          <cell r="B2243" t="str">
            <v>WALKIS-TALKIES GENERAL ADMINISTRATION EXPENSES</v>
          </cell>
          <cell r="C2243" t="str">
            <v>ค่าวิทยุมือถือ</v>
          </cell>
          <cell r="D2243">
            <v>0</v>
          </cell>
          <cell r="E2243">
            <v>0</v>
          </cell>
          <cell r="F2243">
            <v>0</v>
          </cell>
          <cell r="G2243">
            <v>0</v>
          </cell>
          <cell r="H2243">
            <v>0</v>
          </cell>
        </row>
        <row r="2244">
          <cell r="A2244">
            <v>83201902</v>
          </cell>
          <cell r="B2244" t="str">
            <v>TRAINING EXECUTIVE LOCAL  EXPENSES</v>
          </cell>
          <cell r="C2244" t="str">
            <v>ค่าฝึกอบรมพนักงาน-ในประเทศ</v>
          </cell>
          <cell r="D2244">
            <v>42667</v>
          </cell>
          <cell r="E2244">
            <v>7254.8</v>
          </cell>
          <cell r="F2244">
            <v>24357.34</v>
          </cell>
          <cell r="G2244">
            <v>28834.59</v>
          </cell>
          <cell r="H2244">
            <v>28834.59</v>
          </cell>
        </row>
        <row r="2245">
          <cell r="A2245">
            <v>83202001</v>
          </cell>
          <cell r="B2245" t="str">
            <v>CAR-LICENCE FEE</v>
          </cell>
          <cell r="C2245" t="str">
            <v>ค่าธรรมเนียม-รถยนต์</v>
          </cell>
          <cell r="D2245">
            <v>49998.400000000001</v>
          </cell>
          <cell r="E2245">
            <v>12438.43</v>
          </cell>
          <cell r="F2245">
            <v>19358.93</v>
          </cell>
          <cell r="G2245">
            <v>25142.93</v>
          </cell>
          <cell r="H2245">
            <v>25142.93</v>
          </cell>
        </row>
        <row r="2246">
          <cell r="A2246">
            <v>83202099</v>
          </cell>
          <cell r="B2246" t="str">
            <v>OTHER-LICENCE FEE</v>
          </cell>
          <cell r="C2246" t="str">
            <v>ค่าใช้จ่ายอื่นๆ</v>
          </cell>
          <cell r="D2246">
            <v>0</v>
          </cell>
          <cell r="E2246">
            <v>0</v>
          </cell>
          <cell r="F2246">
            <v>0</v>
          </cell>
          <cell r="G2246">
            <v>0</v>
          </cell>
          <cell r="H2246">
            <v>0</v>
          </cell>
        </row>
        <row r="2247">
          <cell r="A2247">
            <v>83202206</v>
          </cell>
          <cell r="B2247" t="str">
            <v>DEPRECIATION-VEHICLES GENERAL ADMINISTRATION EXP.</v>
          </cell>
          <cell r="C2247" t="str">
            <v>ค่าเสื่อมราคา-รถยนต์</v>
          </cell>
          <cell r="D2247">
            <v>191858.6</v>
          </cell>
          <cell r="E2247">
            <v>48358.879999999997</v>
          </cell>
          <cell r="F2247">
            <v>96717.759999999995</v>
          </cell>
          <cell r="G2247">
            <v>144551</v>
          </cell>
          <cell r="H2247">
            <v>192384.24</v>
          </cell>
        </row>
        <row r="2248">
          <cell r="A2248">
            <v>83202209</v>
          </cell>
          <cell r="B2248" t="str">
            <v>DEPRECIATION OTHER FIXED ASSETS GENERAL ADMIN.EXP.</v>
          </cell>
          <cell r="C2248" t="str">
            <v>ค่าเสื่อมราคาสินทรัพย์ถาวร</v>
          </cell>
          <cell r="D2248">
            <v>0</v>
          </cell>
          <cell r="E2248">
            <v>0</v>
          </cell>
          <cell r="F2248">
            <v>0</v>
          </cell>
          <cell r="G2248">
            <v>0</v>
          </cell>
          <cell r="H2248">
            <v>0</v>
          </cell>
        </row>
        <row r="2249">
          <cell r="A2249">
            <v>83202299</v>
          </cell>
          <cell r="B2249" t="str">
            <v>OHTERS GENERAL ADMINISTRATION EXPENSES</v>
          </cell>
          <cell r="C2249" t="str">
            <v>ค่าเสื่อมราคา-อื่นๆ</v>
          </cell>
          <cell r="D2249">
            <v>0</v>
          </cell>
          <cell r="E2249">
            <v>0</v>
          </cell>
          <cell r="F2249">
            <v>0</v>
          </cell>
          <cell r="G2249">
            <v>0</v>
          </cell>
          <cell r="H2249">
            <v>0</v>
          </cell>
        </row>
        <row r="2250">
          <cell r="A2250">
            <v>83208102</v>
          </cell>
          <cell r="B2250" t="str">
            <v>BANK CHARGE-STAFF GENERAL ADMINISTRATION EXPENSES</v>
          </cell>
          <cell r="C2250" t="str">
            <v>ค่าธรรมเนียมธนาคาร-พนักงาน</v>
          </cell>
          <cell r="D2250">
            <v>3960</v>
          </cell>
          <cell r="E2250">
            <v>990</v>
          </cell>
          <cell r="F2250">
            <v>1965</v>
          </cell>
          <cell r="G2250">
            <v>2947.5</v>
          </cell>
          <cell r="H2250">
            <v>3930</v>
          </cell>
        </row>
        <row r="2251">
          <cell r="A2251">
            <v>83209902</v>
          </cell>
          <cell r="B2251" t="str">
            <v>SUBSCRIPTION GENERAL ADMINISTRATION EXPENSES</v>
          </cell>
          <cell r="C2251" t="str">
            <v>สมาชิก</v>
          </cell>
          <cell r="D2251">
            <v>445.29</v>
          </cell>
          <cell r="E2251">
            <v>0</v>
          </cell>
          <cell r="F2251">
            <v>0</v>
          </cell>
          <cell r="G2251">
            <v>0</v>
          </cell>
          <cell r="H2251">
            <v>0</v>
          </cell>
        </row>
        <row r="2252">
          <cell r="A2252">
            <v>83209903</v>
          </cell>
          <cell r="B2252" t="str">
            <v>ADVESTING GENERAL ADMINISTRATION EXPENSES</v>
          </cell>
          <cell r="C2252" t="str">
            <v>ค่าโฆษณา</v>
          </cell>
          <cell r="D2252">
            <v>0</v>
          </cell>
          <cell r="E2252">
            <v>0</v>
          </cell>
          <cell r="F2252">
            <v>0</v>
          </cell>
          <cell r="G2252">
            <v>0</v>
          </cell>
          <cell r="H2252">
            <v>0</v>
          </cell>
        </row>
        <row r="2253">
          <cell r="A2253">
            <v>83209999</v>
          </cell>
          <cell r="B2253" t="str">
            <v>OTHER EXPENSES GENERAL ADMINISTRATION EXPENSES</v>
          </cell>
          <cell r="C2253" t="str">
            <v>ค่าใช้จ่ายอื่นๆ</v>
          </cell>
          <cell r="D2253">
            <v>0</v>
          </cell>
          <cell r="E2253">
            <v>0</v>
          </cell>
          <cell r="F2253">
            <v>0</v>
          </cell>
          <cell r="G2253">
            <v>0</v>
          </cell>
          <cell r="H2253">
            <v>0</v>
          </cell>
        </row>
        <row r="2254">
          <cell r="A2254">
            <v>83301001</v>
          </cell>
          <cell r="B2254" t="str">
            <v>SALARY ACCOUNT &amp; FINANCE EXPENSES</v>
          </cell>
          <cell r="C2254" t="str">
            <v>เงินเดือน</v>
          </cell>
          <cell r="D2254">
            <v>0</v>
          </cell>
          <cell r="E2254">
            <v>0</v>
          </cell>
          <cell r="F2254">
            <v>0</v>
          </cell>
          <cell r="G2254">
            <v>0</v>
          </cell>
          <cell r="H2254">
            <v>0</v>
          </cell>
        </row>
        <row r="2255">
          <cell r="A2255">
            <v>83301002</v>
          </cell>
          <cell r="B2255" t="str">
            <v>WAGE ACCOUNT &amp; FINANCE EXPENSES</v>
          </cell>
          <cell r="C2255" t="str">
            <v>ค่าจ้าง</v>
          </cell>
          <cell r="D2255">
            <v>0</v>
          </cell>
          <cell r="E2255">
            <v>0</v>
          </cell>
          <cell r="F2255">
            <v>0</v>
          </cell>
          <cell r="G2255">
            <v>0</v>
          </cell>
          <cell r="H2255">
            <v>0</v>
          </cell>
        </row>
        <row r="2256">
          <cell r="A2256">
            <v>83301003</v>
          </cell>
          <cell r="B2256" t="str">
            <v>OT - SALARY ACCOUNT &amp; FINANCE EXPENSES</v>
          </cell>
          <cell r="C2256" t="str">
            <v>ค่าล่วงเวลา-เงินเดือน</v>
          </cell>
          <cell r="D2256">
            <v>0</v>
          </cell>
          <cell r="E2256">
            <v>0</v>
          </cell>
          <cell r="F2256">
            <v>0</v>
          </cell>
          <cell r="G2256">
            <v>0</v>
          </cell>
          <cell r="H2256">
            <v>0</v>
          </cell>
        </row>
        <row r="2257">
          <cell r="A2257">
            <v>83301004</v>
          </cell>
          <cell r="B2257" t="str">
            <v>OT - SALARY ACCOUNT &amp; FINANCE EXPENSES</v>
          </cell>
          <cell r="C2257" t="str">
            <v>ค่าล่วงเวลา-เงินเดือน</v>
          </cell>
        </row>
        <row r="2258">
          <cell r="A2258">
            <v>83301005</v>
          </cell>
          <cell r="B2258" t="str">
            <v>BONUS ACCOUNT &amp; FINANCE EXPENSES</v>
          </cell>
          <cell r="C2258" t="str">
            <v>โบนัส</v>
          </cell>
          <cell r="D2258">
            <v>0</v>
          </cell>
          <cell r="E2258">
            <v>0</v>
          </cell>
          <cell r="F2258">
            <v>0</v>
          </cell>
          <cell r="G2258">
            <v>0</v>
          </cell>
          <cell r="H2258">
            <v>0</v>
          </cell>
        </row>
        <row r="2259">
          <cell r="A2259">
            <v>83301006</v>
          </cell>
          <cell r="B2259" t="str">
            <v>MEAL ALLOWANCE ACCOUNT &amp; FINANCE EXPENSES</v>
          </cell>
          <cell r="C2259" t="str">
            <v>ค่าอาหาร</v>
          </cell>
          <cell r="D2259">
            <v>0</v>
          </cell>
          <cell r="E2259">
            <v>0</v>
          </cell>
          <cell r="F2259">
            <v>0</v>
          </cell>
          <cell r="G2259">
            <v>0</v>
          </cell>
          <cell r="H2259">
            <v>0</v>
          </cell>
        </row>
        <row r="2260">
          <cell r="A2260">
            <v>83301007</v>
          </cell>
          <cell r="B2260" t="str">
            <v>PROVIDENT FUND ACCOUNT &amp; FINANCE EXPENSES</v>
          </cell>
          <cell r="C2260" t="str">
            <v>เงินกองทุนสะสม</v>
          </cell>
          <cell r="D2260">
            <v>0</v>
          </cell>
          <cell r="E2260">
            <v>0</v>
          </cell>
          <cell r="F2260">
            <v>0</v>
          </cell>
          <cell r="G2260">
            <v>0</v>
          </cell>
          <cell r="H2260">
            <v>0</v>
          </cell>
        </row>
        <row r="2261">
          <cell r="A2261">
            <v>83301008</v>
          </cell>
          <cell r="B2261" t="str">
            <v>SOCIAL-SECURITY EXP.ACCOUNT &amp; FINANCE EXPENSES</v>
          </cell>
          <cell r="C2261" t="str">
            <v>ค่าเบี้ยประกันสังคม</v>
          </cell>
          <cell r="D2261">
            <v>0</v>
          </cell>
          <cell r="E2261">
            <v>0</v>
          </cell>
          <cell r="F2261">
            <v>0</v>
          </cell>
          <cell r="G2261">
            <v>0</v>
          </cell>
          <cell r="H2261">
            <v>0</v>
          </cell>
        </row>
        <row r="2262">
          <cell r="A2262">
            <v>83301009</v>
          </cell>
          <cell r="B2262" t="str">
            <v>MEDICAL EXP.ACCOUNT &amp; FINANCE EXPENSES</v>
          </cell>
          <cell r="C2262" t="str">
            <v>ค่ารักษาพยาบาล</v>
          </cell>
          <cell r="D2262">
            <v>0</v>
          </cell>
          <cell r="E2262">
            <v>0</v>
          </cell>
          <cell r="F2262">
            <v>0</v>
          </cell>
          <cell r="G2262">
            <v>0</v>
          </cell>
          <cell r="H2262">
            <v>0</v>
          </cell>
        </row>
        <row r="2263">
          <cell r="A2263">
            <v>83301010</v>
          </cell>
          <cell r="B2263" t="str">
            <v>MEDICAL EXP.ACCOUNT &amp; FINANCE EXPENSES</v>
          </cell>
          <cell r="C2263" t="str">
            <v>ค่ารักษาพยาบาล</v>
          </cell>
        </row>
        <row r="2264">
          <cell r="A2264">
            <v>83301011</v>
          </cell>
          <cell r="B2264" t="str">
            <v>UNIFORM ACCOUNT &amp; FINANCE EXPENSES</v>
          </cell>
          <cell r="C2264" t="str">
            <v>ค่าเครื่องแบบ</v>
          </cell>
          <cell r="D2264">
            <v>0</v>
          </cell>
          <cell r="E2264">
            <v>0</v>
          </cell>
          <cell r="F2264">
            <v>0</v>
          </cell>
          <cell r="G2264">
            <v>0</v>
          </cell>
          <cell r="H2264">
            <v>0</v>
          </cell>
        </row>
        <row r="2265">
          <cell r="A2265">
            <v>83301012</v>
          </cell>
          <cell r="B2265" t="str">
            <v>REWARD ACCOUNT &amp; FINANCE EXPENSES</v>
          </cell>
          <cell r="C2265" t="str">
            <v>ค่ารางวัลพนักงาน</v>
          </cell>
          <cell r="D2265">
            <v>0</v>
          </cell>
          <cell r="E2265">
            <v>0</v>
          </cell>
          <cell r="F2265">
            <v>0</v>
          </cell>
          <cell r="G2265">
            <v>0</v>
          </cell>
          <cell r="H2265">
            <v>0</v>
          </cell>
        </row>
        <row r="2266">
          <cell r="A2266">
            <v>83301015</v>
          </cell>
          <cell r="B2266" t="str">
            <v>MEETING ALLOWANCE ACCOUNT &amp; FINANCE EXPENSES</v>
          </cell>
          <cell r="C2266" t="str">
            <v>ค่าเบี้ยประชุม</v>
          </cell>
          <cell r="D2266">
            <v>0</v>
          </cell>
          <cell r="E2266">
            <v>0</v>
          </cell>
          <cell r="F2266">
            <v>0</v>
          </cell>
          <cell r="G2266">
            <v>0</v>
          </cell>
          <cell r="H2266">
            <v>0</v>
          </cell>
        </row>
        <row r="2267">
          <cell r="A2267">
            <v>83301016</v>
          </cell>
          <cell r="B2267" t="str">
            <v>WELLFARE ACCOUNT &amp; FINANCE EXPENSES</v>
          </cell>
          <cell r="C2267" t="str">
            <v>สัวสดิการ</v>
          </cell>
          <cell r="D2267">
            <v>0</v>
          </cell>
          <cell r="E2267">
            <v>0</v>
          </cell>
          <cell r="F2267">
            <v>0</v>
          </cell>
          <cell r="G2267">
            <v>0</v>
          </cell>
          <cell r="H2267">
            <v>0</v>
          </cell>
        </row>
        <row r="2268">
          <cell r="A2268">
            <v>83301099</v>
          </cell>
          <cell r="B2268" t="str">
            <v>OTHER - EXPENSES SECURITY EXPENSES</v>
          </cell>
          <cell r="C2268" t="str">
            <v>ค่าใช้จ่ายอื่น ๆ</v>
          </cell>
          <cell r="D2268">
            <v>0</v>
          </cell>
          <cell r="E2268">
            <v>0</v>
          </cell>
          <cell r="F2268">
            <v>0</v>
          </cell>
          <cell r="G2268">
            <v>0</v>
          </cell>
          <cell r="H2268">
            <v>0</v>
          </cell>
        </row>
        <row r="2269">
          <cell r="A2269">
            <v>83301207</v>
          </cell>
          <cell r="B2269" t="str">
            <v>COMPUTER ACCOUNT &amp; FINANCE EXPENSES</v>
          </cell>
          <cell r="C2269" t="str">
            <v>ค่าใช้จ่ายคอมพิวเตอร์</v>
          </cell>
          <cell r="D2269">
            <v>0</v>
          </cell>
          <cell r="E2269">
            <v>0</v>
          </cell>
          <cell r="F2269">
            <v>0</v>
          </cell>
          <cell r="G2269">
            <v>0</v>
          </cell>
          <cell r="H2269">
            <v>0</v>
          </cell>
        </row>
        <row r="2270">
          <cell r="A2270">
            <v>83301209</v>
          </cell>
          <cell r="B2270" t="str">
            <v>TYPE WRITER ACCOUNT &amp; FINANCE EXPENSES</v>
          </cell>
          <cell r="C2270" t="str">
            <v>ค่าบำรุงรักษา เครื่องพิมพ์ดีด</v>
          </cell>
          <cell r="D2270">
            <v>0</v>
          </cell>
          <cell r="E2270">
            <v>0</v>
          </cell>
          <cell r="F2270">
            <v>0</v>
          </cell>
          <cell r="G2270">
            <v>0</v>
          </cell>
          <cell r="H2270">
            <v>0</v>
          </cell>
        </row>
        <row r="2271">
          <cell r="A2271">
            <v>83301210</v>
          </cell>
          <cell r="B2271" t="str">
            <v>AUDITOR ACCOUNT &amp; FINANCE EXPENSES</v>
          </cell>
          <cell r="C2271" t="str">
            <v>ค่าตรวจสอบบัญชี</v>
          </cell>
          <cell r="D2271">
            <v>0</v>
          </cell>
          <cell r="E2271">
            <v>0</v>
          </cell>
          <cell r="F2271">
            <v>0</v>
          </cell>
          <cell r="G2271">
            <v>0</v>
          </cell>
          <cell r="H2271">
            <v>0</v>
          </cell>
        </row>
        <row r="2272">
          <cell r="A2272">
            <v>83301211</v>
          </cell>
          <cell r="B2272" t="str">
            <v>AUDITOR ACCOUNT &amp; FINANCE EXPENSES</v>
          </cell>
          <cell r="C2272" t="str">
            <v>ค่าตรวจสอบบัญชี</v>
          </cell>
        </row>
        <row r="2273">
          <cell r="A2273">
            <v>83301212</v>
          </cell>
          <cell r="B2273" t="str">
            <v>AUDITOR ACCOUNT &amp; FINANCE EXPENSES</v>
          </cell>
          <cell r="C2273" t="str">
            <v>ค่าตรวจสอบบัญชี</v>
          </cell>
        </row>
        <row r="2274">
          <cell r="A2274">
            <v>83301215</v>
          </cell>
          <cell r="B2274" t="str">
            <v>MACHANICAL &amp; EQUIPMENT SERVICE FEE</v>
          </cell>
          <cell r="C2274" t="str">
            <v>ค่าบริการบำรุงรักษาเครื่องจักรและอุปกรณ์</v>
          </cell>
          <cell r="D2274">
            <v>0</v>
          </cell>
          <cell r="E2274">
            <v>0</v>
          </cell>
          <cell r="F2274">
            <v>0</v>
          </cell>
          <cell r="G2274">
            <v>0</v>
          </cell>
          <cell r="H2274">
            <v>0</v>
          </cell>
        </row>
        <row r="2275">
          <cell r="A2275">
            <v>83301299</v>
          </cell>
          <cell r="B2275" t="str">
            <v>OTHER-SERVICE FEE ACCOUNT &amp; FINANCE EXPENSES</v>
          </cell>
          <cell r="C2275" t="str">
            <v>ค่าบริการอื่นๆ</v>
          </cell>
          <cell r="D2275">
            <v>0</v>
          </cell>
          <cell r="E2275">
            <v>0</v>
          </cell>
          <cell r="F2275">
            <v>0</v>
          </cell>
          <cell r="G2275">
            <v>0</v>
          </cell>
          <cell r="H2275">
            <v>0</v>
          </cell>
        </row>
        <row r="2276">
          <cell r="A2276">
            <v>83301301</v>
          </cell>
          <cell r="B2276" t="str">
            <v>OTHER-SERVICE FEE ACCOUNT &amp; FINANCE EXPENSES</v>
          </cell>
          <cell r="C2276" t="str">
            <v>ค่าบริการอื่นๆ</v>
          </cell>
        </row>
        <row r="2277">
          <cell r="A2277">
            <v>83301302</v>
          </cell>
          <cell r="B2277" t="str">
            <v>OTHER-SERVICE FEE ACCOUNT &amp; FINANCE EXPENSES</v>
          </cell>
          <cell r="C2277" t="str">
            <v>ค่าบริการอื่นๆ</v>
          </cell>
        </row>
        <row r="2278">
          <cell r="A2278">
            <v>83301303</v>
          </cell>
          <cell r="B2278" t="str">
            <v>OTHER-SERVICE FEE ACCOUNT &amp; FINANCE EXPENSES</v>
          </cell>
          <cell r="C2278" t="str">
            <v>ค่าบริการอื่นๆ</v>
          </cell>
        </row>
        <row r="2279">
          <cell r="A2279">
            <v>83301304</v>
          </cell>
          <cell r="B2279" t="str">
            <v>OTHER-SERVICE FEE ACCOUNT &amp; FINANCE EXPENSES</v>
          </cell>
          <cell r="C2279" t="str">
            <v>ค่าบริการอื่นๆ</v>
          </cell>
        </row>
        <row r="2280">
          <cell r="A2280">
            <v>83301305</v>
          </cell>
          <cell r="B2280" t="str">
            <v>OTHER-SERVICE FEE ACCOUNT &amp; FINANCE EXPENSES</v>
          </cell>
          <cell r="C2280" t="str">
            <v>ค่าบริการอื่นๆ</v>
          </cell>
        </row>
        <row r="2281">
          <cell r="A2281">
            <v>83301399</v>
          </cell>
          <cell r="B2281" t="str">
            <v>OTHER-SERVICE FEE ACCOUNT &amp; FINANCE EXPENSES</v>
          </cell>
          <cell r="C2281" t="str">
            <v>ค่าบริการอื่นๆ</v>
          </cell>
        </row>
        <row r="2282">
          <cell r="A2282">
            <v>83301401</v>
          </cell>
          <cell r="B2282" t="str">
            <v>R &amp; M CONSTRUCTION (BUILDING) ACCOUNT EXPENSES</v>
          </cell>
          <cell r="C2282" t="str">
            <v>ค่าซ่อมแซมและบำรุงรักษาอาคาร</v>
          </cell>
          <cell r="D2282">
            <v>0</v>
          </cell>
          <cell r="E2282">
            <v>0</v>
          </cell>
          <cell r="F2282">
            <v>0</v>
          </cell>
          <cell r="G2282">
            <v>0</v>
          </cell>
          <cell r="H2282">
            <v>0</v>
          </cell>
        </row>
        <row r="2283">
          <cell r="A2283">
            <v>83301402</v>
          </cell>
          <cell r="B2283" t="str">
            <v>R &amp; M EQUIPMENT ACCOUNT &amp; FINANCE EXPENSES</v>
          </cell>
          <cell r="C2283" t="str">
            <v>ค่าซ่อมแซมและบำรุงรักษา-อุปกรณ์</v>
          </cell>
          <cell r="D2283">
            <v>0</v>
          </cell>
          <cell r="E2283">
            <v>0</v>
          </cell>
          <cell r="F2283">
            <v>0</v>
          </cell>
          <cell r="G2283">
            <v>0</v>
          </cell>
          <cell r="H2283">
            <v>0</v>
          </cell>
        </row>
        <row r="2284">
          <cell r="A2284">
            <v>83301403</v>
          </cell>
          <cell r="B2284" t="str">
            <v>R &amp; M EQUIPMENT ACCOUNT &amp; FINANCE EXPENSES</v>
          </cell>
          <cell r="C2284" t="str">
            <v>ค่าซ่อมแซมและบำรุงรักษา-อุปกรณ์</v>
          </cell>
        </row>
        <row r="2285">
          <cell r="A2285">
            <v>83301404</v>
          </cell>
          <cell r="B2285" t="str">
            <v>R &amp; M MACHANICAL ACCOUNT &amp; FINANCE EXPENSES</v>
          </cell>
          <cell r="C2285" t="str">
            <v>ค่าซ่อมแซมและบำรุงรักษาเครื่องมือ</v>
          </cell>
          <cell r="D2285">
            <v>0</v>
          </cell>
          <cell r="E2285">
            <v>0</v>
          </cell>
          <cell r="F2285">
            <v>0</v>
          </cell>
          <cell r="G2285">
            <v>0</v>
          </cell>
          <cell r="H2285">
            <v>0</v>
          </cell>
        </row>
        <row r="2286">
          <cell r="A2286">
            <v>83301405</v>
          </cell>
          <cell r="B2286" t="str">
            <v>R &amp; M MACHANICAL ACCOUNT &amp; FINANCE EXPENSES</v>
          </cell>
          <cell r="C2286" t="str">
            <v>ค่าซ่อมแซมและบำรุงรักษาเครื่องมือ</v>
          </cell>
        </row>
        <row r="2287">
          <cell r="A2287">
            <v>83301406</v>
          </cell>
          <cell r="B2287" t="str">
            <v>R &amp; M MACHANICAL ACCOUNT &amp; FINANCE EXPENSES</v>
          </cell>
          <cell r="C2287" t="str">
            <v>ค่าซ่อมแซมและบำรุงรักษาเครื่องมือ</v>
          </cell>
        </row>
        <row r="2288">
          <cell r="A2288">
            <v>83301407</v>
          </cell>
          <cell r="B2288" t="str">
            <v>R &amp; M MACHANICAL ACCOUNT &amp; FINANCE EXPENSES</v>
          </cell>
          <cell r="C2288" t="str">
            <v>ค่าซ่อมแซมและบำรุงรักษาเครื่องมือ</v>
          </cell>
        </row>
        <row r="2289">
          <cell r="A2289">
            <v>83301408</v>
          </cell>
          <cell r="B2289" t="str">
            <v>R &amp; M MACHANICAL ACCOUNT &amp; FINANCE EXPENSES</v>
          </cell>
          <cell r="C2289" t="str">
            <v>ค่าซ่อมแซมและบำรุงรักษาเครื่องมือ</v>
          </cell>
        </row>
        <row r="2290">
          <cell r="A2290">
            <v>83301409</v>
          </cell>
          <cell r="B2290" t="str">
            <v>R &amp; M MACHANICAL ACCOUNT &amp; FINANCE EXPENSES</v>
          </cell>
          <cell r="C2290" t="str">
            <v>ค่าซ่อมแซมและบำรุงรักษาเครื่องมือ</v>
          </cell>
        </row>
        <row r="2291">
          <cell r="A2291">
            <v>83301499</v>
          </cell>
          <cell r="B2291" t="str">
            <v>R &amp; M MACHANICAL ACCOUNT &amp; FINANCE EXPENSES</v>
          </cell>
          <cell r="C2291" t="str">
            <v>ค่าซ่อมแซมและบำรุงรักษาเครื่องมือ</v>
          </cell>
        </row>
        <row r="2292">
          <cell r="A2292">
            <v>83301501</v>
          </cell>
          <cell r="B2292" t="str">
            <v>STATIONERY ACCOUNT &amp; FINANCE EXPENSES</v>
          </cell>
          <cell r="C2292" t="str">
            <v>ค่าเครื่องเขียน</v>
          </cell>
          <cell r="D2292">
            <v>0</v>
          </cell>
          <cell r="E2292">
            <v>0</v>
          </cell>
          <cell r="F2292">
            <v>0</v>
          </cell>
          <cell r="G2292">
            <v>0</v>
          </cell>
          <cell r="H2292">
            <v>0</v>
          </cell>
        </row>
        <row r="2293">
          <cell r="A2293">
            <v>83301502</v>
          </cell>
          <cell r="B2293" t="str">
            <v>PRINING ACCOUNT &amp; FINANCE EXPENSES</v>
          </cell>
          <cell r="C2293" t="str">
            <v>ค่าแบบพิมพ์</v>
          </cell>
          <cell r="D2293">
            <v>0</v>
          </cell>
          <cell r="E2293">
            <v>0</v>
          </cell>
          <cell r="F2293">
            <v>0</v>
          </cell>
          <cell r="G2293">
            <v>0</v>
          </cell>
          <cell r="H2293">
            <v>0</v>
          </cell>
        </row>
        <row r="2294">
          <cell r="A2294">
            <v>83301503</v>
          </cell>
          <cell r="B2294" t="str">
            <v>COMPUTER EXPENSES ACCOUN T7 FINANCE EXPENSES</v>
          </cell>
          <cell r="C2294" t="str">
            <v>ค่าใช้จ่ายเกี่ยวกับคอมพิวเตอร์</v>
          </cell>
          <cell r="D2294">
            <v>0</v>
          </cell>
          <cell r="E2294">
            <v>0</v>
          </cell>
          <cell r="F2294">
            <v>0</v>
          </cell>
          <cell r="G2294">
            <v>0</v>
          </cell>
          <cell r="H2294">
            <v>0</v>
          </cell>
        </row>
        <row r="2295">
          <cell r="A2295">
            <v>83301504</v>
          </cell>
          <cell r="B2295" t="str">
            <v>SUPPLIES USED ACCOUNT &amp; FINANCE EXPENSES</v>
          </cell>
          <cell r="C2295" t="str">
            <v>ค่าวัสดุสิ้นเปลือง</v>
          </cell>
          <cell r="D2295">
            <v>0</v>
          </cell>
          <cell r="E2295">
            <v>0</v>
          </cell>
          <cell r="F2295">
            <v>0</v>
          </cell>
          <cell r="G2295">
            <v>0</v>
          </cell>
          <cell r="H2295">
            <v>0</v>
          </cell>
        </row>
        <row r="2296">
          <cell r="A2296">
            <v>83301599</v>
          </cell>
          <cell r="B2296" t="str">
            <v>OTHER ACCOUNT &amp; FINANCE EXPENSES</v>
          </cell>
          <cell r="C2296" t="str">
            <v>ค่าใช้จ่ายสำนักงาน-อื่นๆ</v>
          </cell>
          <cell r="D2296">
            <v>0</v>
          </cell>
          <cell r="E2296">
            <v>0</v>
          </cell>
          <cell r="F2296">
            <v>0</v>
          </cell>
          <cell r="G2296">
            <v>0</v>
          </cell>
          <cell r="H2296">
            <v>0</v>
          </cell>
        </row>
        <row r="2297">
          <cell r="A2297">
            <v>83301601</v>
          </cell>
          <cell r="B2297" t="str">
            <v>OTHER ACCOUNT &amp; FINANCE EXPENSES</v>
          </cell>
          <cell r="C2297" t="str">
            <v>ค่าใช้จ่ายสำนักงาน-อื่นๆ</v>
          </cell>
        </row>
        <row r="2298">
          <cell r="A2298">
            <v>83301602</v>
          </cell>
          <cell r="B2298" t="str">
            <v>ENTERTAIN - STAFF ACCOUNT &amp; FINANCE EXPENSES</v>
          </cell>
          <cell r="C2298" t="str">
            <v>ค่ารับรอง-พนักงาน</v>
          </cell>
          <cell r="D2298">
            <v>0</v>
          </cell>
          <cell r="E2298">
            <v>0</v>
          </cell>
          <cell r="F2298">
            <v>0</v>
          </cell>
          <cell r="G2298">
            <v>0</v>
          </cell>
          <cell r="H2298">
            <v>0</v>
          </cell>
        </row>
        <row r="2299">
          <cell r="A2299">
            <v>83301699</v>
          </cell>
          <cell r="B2299" t="str">
            <v>ENTERTAIN - STAFF ACCOUNT &amp; FINANCE EXPENSES</v>
          </cell>
          <cell r="C2299" t="str">
            <v>ค่ารับรอง-พนักงาน</v>
          </cell>
        </row>
        <row r="2300">
          <cell r="A2300">
            <v>83301701</v>
          </cell>
          <cell r="B2300" t="str">
            <v>ENTERTAIN - STAFF ACCOUNT &amp; FINANCE EXPENSES</v>
          </cell>
          <cell r="C2300" t="str">
            <v>ค่ารับรอง-พนักงาน</v>
          </cell>
        </row>
        <row r="2301">
          <cell r="A2301">
            <v>83301702</v>
          </cell>
          <cell r="B2301" t="str">
            <v>LOCAL ACCOUNT &amp; FINANCE EXPENSES</v>
          </cell>
          <cell r="C2301" t="str">
            <v>ค่าใช้จ่ายในการเดินทาง-ในประเทศ</v>
          </cell>
          <cell r="D2301">
            <v>0</v>
          </cell>
          <cell r="E2301">
            <v>0</v>
          </cell>
          <cell r="F2301">
            <v>0</v>
          </cell>
          <cell r="G2301">
            <v>0</v>
          </cell>
          <cell r="H2301">
            <v>0</v>
          </cell>
        </row>
        <row r="2302">
          <cell r="A2302">
            <v>83301703</v>
          </cell>
          <cell r="B2302" t="str">
            <v>FUEL ACCOUNT &amp; FINANCE EXPENSES</v>
          </cell>
          <cell r="C2302" t="str">
            <v>ค่าใช้จ่ายในการเดินทาง-ค่าน้ำมัน</v>
          </cell>
          <cell r="D2302">
            <v>0</v>
          </cell>
          <cell r="E2302">
            <v>0</v>
          </cell>
          <cell r="F2302">
            <v>0</v>
          </cell>
          <cell r="G2302">
            <v>0</v>
          </cell>
          <cell r="H2302">
            <v>0</v>
          </cell>
        </row>
        <row r="2303">
          <cell r="A2303">
            <v>83301799</v>
          </cell>
          <cell r="B2303" t="str">
            <v>OTHER ACCOUNT &amp; FINANCE EXPENSES</v>
          </cell>
          <cell r="C2303" t="str">
            <v>ค่าใช้จ่ายในการเดินทาง-อื่นๆ</v>
          </cell>
          <cell r="D2303">
            <v>0</v>
          </cell>
          <cell r="E2303">
            <v>0</v>
          </cell>
          <cell r="F2303">
            <v>0</v>
          </cell>
          <cell r="G2303">
            <v>0</v>
          </cell>
          <cell r="H2303">
            <v>0</v>
          </cell>
        </row>
        <row r="2304">
          <cell r="A2304">
            <v>83301805</v>
          </cell>
          <cell r="B2304" t="str">
            <v>POSTAGE ACCOUNT &amp; FINANCE EXPENSES</v>
          </cell>
          <cell r="C2304" t="str">
            <v>แสตมป์</v>
          </cell>
          <cell r="D2304">
            <v>0</v>
          </cell>
          <cell r="E2304">
            <v>0</v>
          </cell>
          <cell r="F2304">
            <v>0</v>
          </cell>
          <cell r="G2304">
            <v>0</v>
          </cell>
          <cell r="H2304">
            <v>0</v>
          </cell>
        </row>
        <row r="2305">
          <cell r="A2305">
            <v>83301902</v>
          </cell>
          <cell r="B2305" t="str">
            <v>TRAINING EXECUTIVE LOCAL EXPENSES</v>
          </cell>
          <cell r="C2305" t="str">
            <v>ค่าฝึกอบรมพนักงาน-ในประเทศ</v>
          </cell>
          <cell r="D2305">
            <v>0</v>
          </cell>
          <cell r="E2305">
            <v>0</v>
          </cell>
          <cell r="F2305">
            <v>0</v>
          </cell>
          <cell r="G2305">
            <v>0</v>
          </cell>
          <cell r="H2305">
            <v>0</v>
          </cell>
        </row>
        <row r="2306">
          <cell r="A2306">
            <v>83302099</v>
          </cell>
          <cell r="B2306" t="str">
            <v>OTHER - LICENCE FEE ACCOUNT &amp; FINANCE EXPENSES</v>
          </cell>
          <cell r="C2306" t="str">
            <v>ค่าใช้จ่ายอื่นๆ</v>
          </cell>
          <cell r="D2306">
            <v>0</v>
          </cell>
          <cell r="E2306">
            <v>0</v>
          </cell>
          <cell r="F2306">
            <v>0</v>
          </cell>
          <cell r="G2306">
            <v>0</v>
          </cell>
          <cell r="H2306">
            <v>0</v>
          </cell>
        </row>
        <row r="2307">
          <cell r="A2307">
            <v>83302205</v>
          </cell>
          <cell r="B2307" t="str">
            <v>DEPRECIATION-FURNITURE&amp;FIXTURE ACCOUNT&amp;FINANCE EXP</v>
          </cell>
          <cell r="C2307" t="str">
            <v>ค่าเสื่อมราคา-เครื่องตกแต่งสำนักงาน</v>
          </cell>
          <cell r="D2307">
            <v>0</v>
          </cell>
          <cell r="E2307">
            <v>0</v>
          </cell>
          <cell r="F2307">
            <v>0</v>
          </cell>
          <cell r="G2307">
            <v>0</v>
          </cell>
          <cell r="H2307">
            <v>0</v>
          </cell>
        </row>
        <row r="2308">
          <cell r="A2308">
            <v>83308099</v>
          </cell>
          <cell r="B2308" t="str">
            <v>INTEREST - OTHER</v>
          </cell>
          <cell r="C2308" t="str">
            <v>ดอกเบี้ยจ่ายอื่น ๆ</v>
          </cell>
          <cell r="D2308">
            <v>0</v>
          </cell>
          <cell r="E2308">
            <v>0</v>
          </cell>
          <cell r="F2308">
            <v>0</v>
          </cell>
          <cell r="G2308">
            <v>0</v>
          </cell>
          <cell r="H2308">
            <v>0</v>
          </cell>
        </row>
        <row r="2309">
          <cell r="A2309">
            <v>83308102</v>
          </cell>
          <cell r="B2309" t="str">
            <v>BANK CHARGE-STAFF ACCOUNT &amp; FINANCE EXPENSES</v>
          </cell>
          <cell r="C2309" t="str">
            <v>ค่าธรรมเนียมธนาคาร-พนักงาน</v>
          </cell>
          <cell r="D2309">
            <v>0</v>
          </cell>
          <cell r="E2309">
            <v>0</v>
          </cell>
          <cell r="F2309">
            <v>0</v>
          </cell>
          <cell r="G2309">
            <v>0</v>
          </cell>
          <cell r="H2309">
            <v>0</v>
          </cell>
        </row>
        <row r="2310">
          <cell r="A2310">
            <v>83308103</v>
          </cell>
          <cell r="B2310" t="str">
            <v>OTHER FINANCE EXP.ACCOUNT &amp; FINANCE EXPENSES</v>
          </cell>
          <cell r="C2310" t="str">
            <v>ค่าใช้จ่ายทางการเงินอื่นๆ</v>
          </cell>
          <cell r="D2310">
            <v>0</v>
          </cell>
          <cell r="E2310">
            <v>0</v>
          </cell>
          <cell r="F2310">
            <v>0</v>
          </cell>
          <cell r="G2310">
            <v>0</v>
          </cell>
          <cell r="H2310">
            <v>0</v>
          </cell>
        </row>
        <row r="2311">
          <cell r="A2311">
            <v>83308104</v>
          </cell>
          <cell r="B2311" t="str">
            <v>BANK CHARGE-FINANCIAL ACCOUNT &amp; FINANCE EXPENSES</v>
          </cell>
          <cell r="C2311" t="str">
            <v>ค่าธรรมเนียมธนาคาร-ทางการเงิน</v>
          </cell>
          <cell r="D2311">
            <v>0</v>
          </cell>
          <cell r="E2311">
            <v>0</v>
          </cell>
          <cell r="F2311">
            <v>0</v>
          </cell>
          <cell r="G2311">
            <v>0</v>
          </cell>
          <cell r="H2311">
            <v>0</v>
          </cell>
        </row>
        <row r="2312">
          <cell r="A2312">
            <v>83309902</v>
          </cell>
          <cell r="B2312" t="str">
            <v>SUBSCRIPTION ACCOUNT &amp; FINANCE EXPENSES</v>
          </cell>
          <cell r="C2312" t="str">
            <v>สมาชิก</v>
          </cell>
          <cell r="D2312">
            <v>0</v>
          </cell>
          <cell r="E2312">
            <v>0</v>
          </cell>
          <cell r="F2312">
            <v>0</v>
          </cell>
          <cell r="G2312">
            <v>0</v>
          </cell>
          <cell r="H2312">
            <v>0</v>
          </cell>
        </row>
        <row r="2313">
          <cell r="A2313">
            <v>83309903</v>
          </cell>
          <cell r="B2313" t="str">
            <v>ADVESTING ACCOUNT &amp; FINANCE EXPENSES</v>
          </cell>
          <cell r="C2313" t="str">
            <v>ค่าโฆษณา</v>
          </cell>
          <cell r="D2313">
            <v>0</v>
          </cell>
          <cell r="E2313">
            <v>0</v>
          </cell>
          <cell r="F2313">
            <v>0</v>
          </cell>
          <cell r="G2313">
            <v>0</v>
          </cell>
          <cell r="H2313">
            <v>0</v>
          </cell>
        </row>
        <row r="2314">
          <cell r="A2314">
            <v>83309999</v>
          </cell>
          <cell r="B2314" t="str">
            <v>OTHER EXPENSES ACCOUNT &amp; FINANCE EXPENSES</v>
          </cell>
          <cell r="C2314" t="str">
            <v>ค่าใช้จ่ายอื่นๆ</v>
          </cell>
          <cell r="D2314">
            <v>0</v>
          </cell>
          <cell r="E2314">
            <v>0</v>
          </cell>
          <cell r="F2314">
            <v>0</v>
          </cell>
          <cell r="G2314">
            <v>0</v>
          </cell>
          <cell r="H2314">
            <v>0</v>
          </cell>
        </row>
        <row r="2315">
          <cell r="A2315">
            <v>83401001</v>
          </cell>
          <cell r="B2315" t="str">
            <v>SALARY</v>
          </cell>
          <cell r="C2315" t="str">
            <v>เงินเดือน คอมพิวเตอร์</v>
          </cell>
          <cell r="D2315">
            <v>4004736.41</v>
          </cell>
          <cell r="E2315">
            <v>1108544.2</v>
          </cell>
          <cell r="F2315">
            <v>2223583.9700000002</v>
          </cell>
          <cell r="G2315">
            <v>3428862.86</v>
          </cell>
          <cell r="H2315">
            <v>4663534.9800000004</v>
          </cell>
        </row>
        <row r="2316">
          <cell r="A2316">
            <v>83401002</v>
          </cell>
          <cell r="B2316" t="str">
            <v>SALARY</v>
          </cell>
          <cell r="C2316" t="str">
            <v>เงินเดือน คอมพิวเตอร์</v>
          </cell>
        </row>
        <row r="2317">
          <cell r="A2317">
            <v>83401003</v>
          </cell>
          <cell r="B2317" t="str">
            <v>OT - SALARY</v>
          </cell>
          <cell r="C2317" t="str">
            <v>ค่าล่วงเวลา - เงินเดือน</v>
          </cell>
          <cell r="D2317">
            <v>121507.25</v>
          </cell>
          <cell r="E2317">
            <v>35843.339999999997</v>
          </cell>
          <cell r="F2317">
            <v>63634.7</v>
          </cell>
          <cell r="G2317">
            <v>93711.44</v>
          </cell>
          <cell r="H2317">
            <v>134867.85</v>
          </cell>
        </row>
        <row r="2318">
          <cell r="A2318">
            <v>83401004</v>
          </cell>
          <cell r="B2318" t="str">
            <v>OT - SALARY</v>
          </cell>
          <cell r="C2318" t="str">
            <v>ค่าล่วงเวลา - เงินเดือน</v>
          </cell>
        </row>
        <row r="2319">
          <cell r="A2319">
            <v>83401005</v>
          </cell>
          <cell r="B2319" t="str">
            <v>BONUS</v>
          </cell>
          <cell r="C2319" t="str">
            <v>โบนัส</v>
          </cell>
          <cell r="D2319">
            <v>1800146</v>
          </cell>
          <cell r="E2319">
            <v>448924</v>
          </cell>
          <cell r="F2319">
            <v>925085</v>
          </cell>
          <cell r="G2319">
            <v>1387925</v>
          </cell>
          <cell r="H2319">
            <v>1864452</v>
          </cell>
        </row>
        <row r="2320">
          <cell r="A2320">
            <v>83401006</v>
          </cell>
          <cell r="B2320" t="str">
            <v>MEAL ALLOWANCE COMPUTER DEP.</v>
          </cell>
          <cell r="C2320" t="str">
            <v>ค่าเบี้ยเลี้ยง</v>
          </cell>
          <cell r="D2320">
            <v>11772.71</v>
          </cell>
          <cell r="E2320">
            <v>1146</v>
          </cell>
          <cell r="F2320">
            <v>1146</v>
          </cell>
          <cell r="G2320">
            <v>2203.88</v>
          </cell>
          <cell r="H2320">
            <v>3428.7</v>
          </cell>
        </row>
        <row r="2321">
          <cell r="A2321">
            <v>83401007</v>
          </cell>
          <cell r="B2321" t="str">
            <v>PROVIDENT FUND</v>
          </cell>
          <cell r="C2321" t="str">
            <v>เงินกองทุนสะสม</v>
          </cell>
          <cell r="D2321">
            <v>348341.45</v>
          </cell>
          <cell r="E2321">
            <v>89842.65</v>
          </cell>
          <cell r="F2321">
            <v>184520.05</v>
          </cell>
          <cell r="G2321">
            <v>287620.09999999998</v>
          </cell>
          <cell r="H2321">
            <v>391833.8</v>
          </cell>
        </row>
        <row r="2322">
          <cell r="A2322">
            <v>83401008</v>
          </cell>
          <cell r="B2322" t="str">
            <v>SOCIAL - SECURITY EXP.</v>
          </cell>
          <cell r="C2322" t="str">
            <v>ค่าเบี้ยประกันสังคม</v>
          </cell>
          <cell r="D2322">
            <v>85684</v>
          </cell>
          <cell r="E2322">
            <v>22500</v>
          </cell>
          <cell r="F2322">
            <v>45000</v>
          </cell>
          <cell r="G2322">
            <v>67500</v>
          </cell>
          <cell r="H2322">
            <v>90813</v>
          </cell>
        </row>
        <row r="2323">
          <cell r="A2323">
            <v>83401009</v>
          </cell>
          <cell r="B2323" t="str">
            <v>MEDICAL EXP.</v>
          </cell>
          <cell r="C2323" t="str">
            <v>ค่ารักษาพยาบาล</v>
          </cell>
          <cell r="D2323">
            <v>129938.21</v>
          </cell>
          <cell r="E2323">
            <v>46080.03</v>
          </cell>
          <cell r="F2323">
            <v>89829.96</v>
          </cell>
          <cell r="G2323">
            <v>159111.1</v>
          </cell>
          <cell r="H2323">
            <v>200273.57</v>
          </cell>
        </row>
        <row r="2324">
          <cell r="A2324">
            <v>83401010</v>
          </cell>
          <cell r="B2324" t="str">
            <v>COMPENSATION</v>
          </cell>
          <cell r="C2324" t="str">
            <v>เงินกองทุนทดแทน</v>
          </cell>
          <cell r="D2324">
            <v>0</v>
          </cell>
          <cell r="E2324">
            <v>0</v>
          </cell>
          <cell r="F2324">
            <v>0</v>
          </cell>
          <cell r="G2324">
            <v>0</v>
          </cell>
          <cell r="H2324">
            <v>0</v>
          </cell>
        </row>
        <row r="2325">
          <cell r="A2325">
            <v>83401011</v>
          </cell>
          <cell r="B2325" t="str">
            <v>UNIFORM</v>
          </cell>
          <cell r="C2325" t="str">
            <v>ค่าเครื่องแบบ</v>
          </cell>
          <cell r="D2325">
            <v>17700</v>
          </cell>
          <cell r="E2325">
            <v>1200</v>
          </cell>
          <cell r="F2325">
            <v>1800</v>
          </cell>
          <cell r="G2325">
            <v>8400</v>
          </cell>
          <cell r="H2325">
            <v>8400</v>
          </cell>
        </row>
        <row r="2326">
          <cell r="A2326">
            <v>83401012</v>
          </cell>
          <cell r="B2326" t="str">
            <v>REWARD</v>
          </cell>
          <cell r="C2326" t="str">
            <v>ค่ารางวัลพนักงาน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</row>
        <row r="2327">
          <cell r="A2327">
            <v>83401016</v>
          </cell>
          <cell r="B2327" t="str">
            <v>WELFARE</v>
          </cell>
          <cell r="C2327" t="str">
            <v>สวัสดิการค่าทำศพ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</row>
        <row r="2328">
          <cell r="A2328">
            <v>83401099</v>
          </cell>
          <cell r="B2328" t="str">
            <v>WELFARE</v>
          </cell>
          <cell r="C2328" t="str">
            <v>สวัสดิการค่าทำศพ</v>
          </cell>
        </row>
        <row r="2329">
          <cell r="A2329">
            <v>83401207</v>
          </cell>
          <cell r="B2329" t="str">
            <v>COMPUTER</v>
          </cell>
          <cell r="C2329" t="str">
            <v>ค่าบำรุงรักษาคอมพิวเตอร์</v>
          </cell>
          <cell r="D2329">
            <v>1265976.94</v>
          </cell>
          <cell r="E2329">
            <v>135272.28</v>
          </cell>
          <cell r="F2329">
            <v>340426.52</v>
          </cell>
          <cell r="G2329">
            <v>558555.56000000006</v>
          </cell>
          <cell r="H2329">
            <v>788572.04</v>
          </cell>
        </row>
        <row r="2330">
          <cell r="A2330">
            <v>83401209</v>
          </cell>
          <cell r="B2330" t="str">
            <v>TYPE WRITER</v>
          </cell>
          <cell r="C2330" t="str">
            <v>ค่าบำรุงรักษา - เครื่องพิมพ์ดีด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</row>
        <row r="2331">
          <cell r="A2331">
            <v>83401210</v>
          </cell>
          <cell r="B2331" t="str">
            <v>TYPE WRITER</v>
          </cell>
          <cell r="C2331" t="str">
            <v>ค่าบำรุงรักษา - เครื่องพิมพ์ดีด</v>
          </cell>
        </row>
        <row r="2332">
          <cell r="A2332">
            <v>83401211</v>
          </cell>
          <cell r="B2332" t="str">
            <v>TYPE WRITER</v>
          </cell>
          <cell r="C2332" t="str">
            <v>ค่าบำรุงรักษา - เครื่องพิมพ์ดีด</v>
          </cell>
        </row>
        <row r="2333">
          <cell r="A2333">
            <v>83401212</v>
          </cell>
          <cell r="B2333" t="str">
            <v>TYPE WRITER</v>
          </cell>
          <cell r="C2333" t="str">
            <v>ค่าบำรุงรักษา - เครื่องพิมพ์ดีด</v>
          </cell>
        </row>
        <row r="2334">
          <cell r="A2334">
            <v>83401299</v>
          </cell>
          <cell r="B2334" t="str">
            <v>OTHERS</v>
          </cell>
          <cell r="C2334" t="str">
            <v>ค่าบริการอื่น ๆ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</row>
        <row r="2335">
          <cell r="A2335">
            <v>83401301</v>
          </cell>
          <cell r="B2335" t="str">
            <v>PERSONNEL STAFF</v>
          </cell>
          <cell r="C2335" t="str">
            <v>ค่าเบี้ยประกัน - พนกังาน</v>
          </cell>
          <cell r="D2335">
            <v>0</v>
          </cell>
          <cell r="E2335">
            <v>0</v>
          </cell>
          <cell r="F2335">
            <v>0</v>
          </cell>
          <cell r="G2335">
            <v>0</v>
          </cell>
          <cell r="H2335">
            <v>0</v>
          </cell>
        </row>
        <row r="2336">
          <cell r="A2336">
            <v>83401302</v>
          </cell>
          <cell r="B2336" t="str">
            <v>PERSONNEL STAFF</v>
          </cell>
          <cell r="C2336" t="str">
            <v>ค่าเบี้ยประกัน - พนกังาน</v>
          </cell>
        </row>
        <row r="2337">
          <cell r="A2337">
            <v>83401303</v>
          </cell>
          <cell r="B2337" t="str">
            <v>PERSONNEL STAFF</v>
          </cell>
          <cell r="C2337" t="str">
            <v>ค่าเบี้ยประกัน - พนกังาน</v>
          </cell>
        </row>
        <row r="2338">
          <cell r="A2338">
            <v>83401304</v>
          </cell>
          <cell r="B2338" t="str">
            <v>PERSONNEL STAFF</v>
          </cell>
          <cell r="C2338" t="str">
            <v>ค่าเบี้ยประกัน - พนกังาน</v>
          </cell>
        </row>
        <row r="2339">
          <cell r="A2339">
            <v>83401305</v>
          </cell>
          <cell r="B2339" t="str">
            <v>PERSONNEL STAFF</v>
          </cell>
          <cell r="C2339" t="str">
            <v>ค่าเบี้ยประกัน - พนกังาน</v>
          </cell>
        </row>
        <row r="2340">
          <cell r="A2340">
            <v>83401399</v>
          </cell>
          <cell r="B2340" t="str">
            <v>PERSONNEL STAFF</v>
          </cell>
          <cell r="C2340" t="str">
            <v>ค่าเบี้ยประกัน - พนกังาน</v>
          </cell>
        </row>
        <row r="2341">
          <cell r="A2341">
            <v>83401401</v>
          </cell>
          <cell r="B2341" t="str">
            <v>R &amp; M CONSTRUCTION GENERAL ADMINISTRATION EXPENSES</v>
          </cell>
          <cell r="C2341" t="str">
            <v>ค่าซ่อมแซมและบำรุงรักษาอาคาร</v>
          </cell>
        </row>
        <row r="2342">
          <cell r="A2342">
            <v>83401402</v>
          </cell>
          <cell r="B2342" t="str">
            <v>R &amp; M EQUIPMENT</v>
          </cell>
          <cell r="C2342" t="str">
            <v>ค่าซ่อมแซมและบำรุงรักษา - อุปกรณ์</v>
          </cell>
          <cell r="D2342">
            <v>110943.12</v>
          </cell>
          <cell r="E2342">
            <v>3005.56</v>
          </cell>
          <cell r="F2342">
            <v>31522.11</v>
          </cell>
          <cell r="G2342">
            <v>39388.089999999997</v>
          </cell>
          <cell r="H2342">
            <v>69307.289999999994</v>
          </cell>
        </row>
        <row r="2343">
          <cell r="A2343">
            <v>83401403</v>
          </cell>
          <cell r="B2343" t="str">
            <v>R &amp; M EQUIPMENT</v>
          </cell>
          <cell r="C2343" t="str">
            <v>ค่าซ่อมแซมและบำรุงรักษา - อุปกรณ์</v>
          </cell>
        </row>
        <row r="2344">
          <cell r="A2344">
            <v>83401404</v>
          </cell>
          <cell r="B2344" t="str">
            <v>R &amp; M MECHANICAL</v>
          </cell>
          <cell r="C2344" t="str">
            <v>ค่าซ่อมแซมและบำรุงรักษา - เครื่องมือ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</row>
        <row r="2345">
          <cell r="A2345">
            <v>83401405</v>
          </cell>
          <cell r="B2345" t="str">
            <v>R &amp; M MECHANICAL</v>
          </cell>
          <cell r="C2345" t="str">
            <v>ค่าซ่อมแซมและบำรุงรักษา - เครื่องมือ</v>
          </cell>
        </row>
        <row r="2346">
          <cell r="A2346">
            <v>83401406</v>
          </cell>
          <cell r="B2346" t="str">
            <v>R &amp; M MECHANICAL</v>
          </cell>
          <cell r="C2346" t="str">
            <v>ค่าซ่อมแซมและบำรุงรักษา - เครื่องมือ</v>
          </cell>
        </row>
        <row r="2347">
          <cell r="A2347">
            <v>83401407</v>
          </cell>
          <cell r="B2347" t="str">
            <v>R &amp; M MECHANICAL</v>
          </cell>
          <cell r="C2347" t="str">
            <v>ค่าซ่อมแซมและบำรุงรักษา - เครื่องมือ</v>
          </cell>
        </row>
        <row r="2348">
          <cell r="A2348">
            <v>83401408</v>
          </cell>
          <cell r="B2348" t="str">
            <v>R &amp; M MECHANICAL</v>
          </cell>
          <cell r="C2348" t="str">
            <v>ค่าซ่อมแซมและบำรุงรักษา - เครื่องมือ</v>
          </cell>
        </row>
        <row r="2349">
          <cell r="A2349">
            <v>83401409</v>
          </cell>
          <cell r="B2349" t="str">
            <v>R &amp; M MECHANICAL</v>
          </cell>
          <cell r="C2349" t="str">
            <v>ค่าซ่อมแซมและบำรุงรักษา - เครื่องมือ</v>
          </cell>
        </row>
        <row r="2350">
          <cell r="A2350">
            <v>83401499</v>
          </cell>
          <cell r="B2350" t="str">
            <v>R &amp; M OTHER</v>
          </cell>
          <cell r="C2350" t="str">
            <v>ค่าซ่อมแซมและบำรุงรักษา - อื่น ๆ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</row>
        <row r="2351">
          <cell r="A2351">
            <v>83401501</v>
          </cell>
          <cell r="B2351" t="str">
            <v>STATIONERY</v>
          </cell>
          <cell r="C2351" t="str">
            <v>ค่าเครื่องเขียน</v>
          </cell>
          <cell r="D2351">
            <v>4007.61</v>
          </cell>
          <cell r="E2351">
            <v>579.87</v>
          </cell>
          <cell r="F2351">
            <v>1646.24</v>
          </cell>
          <cell r="G2351">
            <v>2453.4499999999998</v>
          </cell>
          <cell r="H2351">
            <v>2544.9499999999998</v>
          </cell>
        </row>
        <row r="2352">
          <cell r="A2352">
            <v>83401502</v>
          </cell>
          <cell r="B2352" t="str">
            <v>PRINING</v>
          </cell>
          <cell r="C2352" t="str">
            <v>ค่าแบบพิมพ์</v>
          </cell>
          <cell r="D2352">
            <v>106</v>
          </cell>
          <cell r="E2352">
            <v>107</v>
          </cell>
          <cell r="F2352">
            <v>605</v>
          </cell>
          <cell r="G2352">
            <v>617</v>
          </cell>
          <cell r="H2352">
            <v>685.24</v>
          </cell>
        </row>
        <row r="2353">
          <cell r="A2353">
            <v>83401503</v>
          </cell>
          <cell r="B2353" t="str">
            <v>COMPUTER EXP.</v>
          </cell>
          <cell r="C2353" t="str">
            <v>ค่าใช้จ่ายคอมพิวเตอร์</v>
          </cell>
          <cell r="D2353">
            <v>289966.09999999998</v>
          </cell>
          <cell r="E2353">
            <v>30971.62</v>
          </cell>
          <cell r="F2353">
            <v>52621.02</v>
          </cell>
          <cell r="G2353">
            <v>91993.27</v>
          </cell>
          <cell r="H2353">
            <v>123429.77</v>
          </cell>
        </row>
        <row r="2354">
          <cell r="A2354">
            <v>83401504</v>
          </cell>
          <cell r="B2354" t="str">
            <v>SUPPLIES USED</v>
          </cell>
          <cell r="C2354" t="str">
            <v>ค่าวัสดุสิ้นเปลือง</v>
          </cell>
          <cell r="D2354">
            <v>26717.46</v>
          </cell>
          <cell r="E2354">
            <v>38204.32</v>
          </cell>
          <cell r="F2354">
            <v>44783.53</v>
          </cell>
          <cell r="G2354">
            <v>46591.5</v>
          </cell>
          <cell r="H2354">
            <v>60251.34</v>
          </cell>
        </row>
        <row r="2355">
          <cell r="A2355">
            <v>83401599</v>
          </cell>
          <cell r="B2355" t="str">
            <v>OTHER</v>
          </cell>
          <cell r="C2355" t="str">
            <v>ค่าใช้จ่ายสำนักงานอื่น ๆ</v>
          </cell>
          <cell r="D2355">
            <v>15719.76</v>
          </cell>
          <cell r="E2355">
            <v>734.71</v>
          </cell>
          <cell r="F2355">
            <v>1414.95</v>
          </cell>
          <cell r="G2355">
            <v>10524.45</v>
          </cell>
          <cell r="H2355">
            <v>13152.52</v>
          </cell>
        </row>
        <row r="2356">
          <cell r="A2356">
            <v>83401601</v>
          </cell>
          <cell r="B2356" t="str">
            <v>ENTERTAINMENT STAFF</v>
          </cell>
          <cell r="C2356" t="str">
            <v>ค่ารับรองพนักงาน ฝ่ายเทคโนโลยีสารสนเทศ</v>
          </cell>
          <cell r="E2356">
            <v>5420</v>
          </cell>
          <cell r="F2356">
            <v>5420</v>
          </cell>
          <cell r="G2356">
            <v>5420</v>
          </cell>
          <cell r="H2356">
            <v>5420</v>
          </cell>
        </row>
        <row r="2357">
          <cell r="A2357">
            <v>83401602</v>
          </cell>
          <cell r="B2357" t="str">
            <v>ENTERTAIN - STAFF</v>
          </cell>
          <cell r="C2357" t="str">
            <v>ค่ารับรอง - พนักงาน</v>
          </cell>
          <cell r="D2357">
            <v>0</v>
          </cell>
          <cell r="E2357">
            <v>0</v>
          </cell>
          <cell r="F2357">
            <v>0</v>
          </cell>
          <cell r="G2357">
            <v>0</v>
          </cell>
          <cell r="H2357">
            <v>0</v>
          </cell>
        </row>
        <row r="2358">
          <cell r="A2358">
            <v>83401699</v>
          </cell>
          <cell r="B2358" t="str">
            <v>ENTERTAIN - STAFF</v>
          </cell>
          <cell r="C2358" t="str">
            <v>ค่ารับรอง - พนักงาน</v>
          </cell>
        </row>
        <row r="2359">
          <cell r="A2359">
            <v>83401701</v>
          </cell>
          <cell r="B2359" t="str">
            <v>ABROAD</v>
          </cell>
          <cell r="C2359" t="str">
            <v>ค่าใช้จ่ายในการเดินทาง - ต่างประเทศ</v>
          </cell>
          <cell r="D2359">
            <v>0</v>
          </cell>
          <cell r="E2359">
            <v>0</v>
          </cell>
          <cell r="F2359">
            <v>0</v>
          </cell>
          <cell r="G2359">
            <v>0</v>
          </cell>
          <cell r="H2359">
            <v>0</v>
          </cell>
        </row>
        <row r="2360">
          <cell r="A2360">
            <v>83401702</v>
          </cell>
          <cell r="B2360" t="str">
            <v>LOCAL</v>
          </cell>
          <cell r="C2360" t="str">
            <v>ค่าใช้จ่ายในการเดินทาง - ในประเทศ</v>
          </cell>
          <cell r="D2360">
            <v>0</v>
          </cell>
          <cell r="E2360">
            <v>0</v>
          </cell>
          <cell r="F2360">
            <v>0</v>
          </cell>
          <cell r="G2360">
            <v>0</v>
          </cell>
          <cell r="H2360">
            <v>0</v>
          </cell>
        </row>
        <row r="2361">
          <cell r="A2361">
            <v>83401703</v>
          </cell>
          <cell r="B2361" t="str">
            <v>FUEL</v>
          </cell>
          <cell r="C2361" t="str">
            <v>ค่าใช้จ่ายในการเดินทาง - ค่าน้ำมัน</v>
          </cell>
          <cell r="D2361">
            <v>0</v>
          </cell>
          <cell r="E2361">
            <v>0</v>
          </cell>
          <cell r="F2361">
            <v>0</v>
          </cell>
          <cell r="G2361">
            <v>0</v>
          </cell>
          <cell r="H2361">
            <v>0</v>
          </cell>
        </row>
        <row r="2362">
          <cell r="A2362">
            <v>83401799</v>
          </cell>
          <cell r="B2362" t="str">
            <v>OTHER</v>
          </cell>
          <cell r="C2362" t="str">
            <v>ค่าใช้จ่ายในการเดินทาง - อื่น ๆ</v>
          </cell>
          <cell r="D2362">
            <v>0</v>
          </cell>
          <cell r="E2362">
            <v>0</v>
          </cell>
          <cell r="F2362">
            <v>0</v>
          </cell>
          <cell r="G2362">
            <v>0</v>
          </cell>
          <cell r="H2362">
            <v>0</v>
          </cell>
        </row>
        <row r="2363">
          <cell r="A2363">
            <v>83401802</v>
          </cell>
          <cell r="B2363" t="str">
            <v>TELEPHONE EXPENSE</v>
          </cell>
          <cell r="C2363" t="str">
            <v>ค่าโทรศัพท์</v>
          </cell>
          <cell r="D2363">
            <v>10100.65</v>
          </cell>
          <cell r="E2363">
            <v>1919.29</v>
          </cell>
          <cell r="F2363">
            <v>5579.45</v>
          </cell>
          <cell r="G2363">
            <v>9473.99</v>
          </cell>
          <cell r="H2363">
            <v>12347.61</v>
          </cell>
        </row>
        <row r="2364">
          <cell r="A2364">
            <v>83401805</v>
          </cell>
          <cell r="B2364" t="str">
            <v>POSTAGE</v>
          </cell>
          <cell r="C2364" t="str">
            <v>แสตมป์</v>
          </cell>
          <cell r="D2364">
            <v>0</v>
          </cell>
          <cell r="E2364">
            <v>0</v>
          </cell>
          <cell r="F2364">
            <v>0</v>
          </cell>
          <cell r="G2364">
            <v>0</v>
          </cell>
          <cell r="H2364">
            <v>0</v>
          </cell>
        </row>
        <row r="2365">
          <cell r="A2365">
            <v>83401810</v>
          </cell>
          <cell r="B2365" t="str">
            <v>INTERNET SERVICE CHARGE</v>
          </cell>
          <cell r="C2365" t="str">
            <v>ค่าบริการ INTERNET</v>
          </cell>
          <cell r="D2365">
            <v>656550.38</v>
          </cell>
          <cell r="E2365">
            <v>141918.96</v>
          </cell>
          <cell r="F2365">
            <v>283837.92</v>
          </cell>
          <cell r="G2365">
            <v>425756.88</v>
          </cell>
          <cell r="H2365">
            <v>567675.84</v>
          </cell>
        </row>
        <row r="2366">
          <cell r="A2366">
            <v>83401901</v>
          </cell>
          <cell r="B2366" t="str">
            <v>ABROAD</v>
          </cell>
          <cell r="C2366" t="str">
            <v>ค่าอบรม - ต่างประเทศ</v>
          </cell>
          <cell r="D2366">
            <v>0</v>
          </cell>
          <cell r="E2366">
            <v>0</v>
          </cell>
          <cell r="F2366">
            <v>0</v>
          </cell>
          <cell r="G2366">
            <v>0</v>
          </cell>
          <cell r="H2366">
            <v>0</v>
          </cell>
        </row>
        <row r="2367">
          <cell r="A2367">
            <v>83401902</v>
          </cell>
          <cell r="B2367" t="str">
            <v>LOCAL</v>
          </cell>
          <cell r="C2367" t="str">
            <v>ค่าอบรม - ในประเทศ</v>
          </cell>
          <cell r="D2367">
            <v>113693.08</v>
          </cell>
          <cell r="E2367">
            <v>18974.84</v>
          </cell>
          <cell r="F2367">
            <v>106239.72</v>
          </cell>
          <cell r="G2367">
            <v>106239.72</v>
          </cell>
          <cell r="H2367">
            <v>207392.36</v>
          </cell>
        </row>
        <row r="2368">
          <cell r="A2368">
            <v>83402099</v>
          </cell>
          <cell r="B2368" t="str">
            <v>OTHER LICENCE FEE</v>
          </cell>
          <cell r="C2368" t="str">
            <v>ค่าธรรมเนียมอื่น ๆ</v>
          </cell>
          <cell r="D2368">
            <v>0</v>
          </cell>
          <cell r="E2368">
            <v>0</v>
          </cell>
          <cell r="F2368">
            <v>0</v>
          </cell>
          <cell r="G2368">
            <v>0</v>
          </cell>
          <cell r="H2368">
            <v>0</v>
          </cell>
        </row>
        <row r="2369">
          <cell r="A2369">
            <v>83408100</v>
          </cell>
          <cell r="B2369" t="str">
            <v>OTHER FINANCIAL EXPENSES CENTER EXPENSES</v>
          </cell>
          <cell r="C2369" t="str">
            <v>ค่าใช้จ่ายอื่น ๆ</v>
          </cell>
          <cell r="D2369">
            <v>0</v>
          </cell>
          <cell r="E2369">
            <v>0</v>
          </cell>
          <cell r="F2369">
            <v>0</v>
          </cell>
          <cell r="G2369">
            <v>0</v>
          </cell>
          <cell r="H2369">
            <v>0</v>
          </cell>
        </row>
        <row r="2370">
          <cell r="A2370">
            <v>83408102</v>
          </cell>
          <cell r="B2370" t="str">
            <v>BANK CHARGE - STAFF</v>
          </cell>
          <cell r="C2370" t="str">
            <v>ค่าธรรมเนียมธนาคาร - พนักงาน</v>
          </cell>
          <cell r="D2370">
            <v>1755</v>
          </cell>
          <cell r="E2370">
            <v>450</v>
          </cell>
          <cell r="F2370">
            <v>900</v>
          </cell>
          <cell r="G2370">
            <v>1350</v>
          </cell>
          <cell r="H2370">
            <v>1822.5</v>
          </cell>
        </row>
        <row r="2371">
          <cell r="A2371">
            <v>83408104</v>
          </cell>
          <cell r="B2371" t="str">
            <v>BANK CHARGE</v>
          </cell>
          <cell r="C2371" t="str">
            <v>ค่าธรรมเนียมธนาคาร</v>
          </cell>
          <cell r="D2371">
            <v>0</v>
          </cell>
          <cell r="E2371">
            <v>0</v>
          </cell>
          <cell r="F2371">
            <v>0</v>
          </cell>
          <cell r="G2371">
            <v>0</v>
          </cell>
          <cell r="H2371">
            <v>0</v>
          </cell>
        </row>
        <row r="2372">
          <cell r="A2372">
            <v>83409902</v>
          </cell>
          <cell r="B2372" t="str">
            <v>SUBSCRIPTION</v>
          </cell>
          <cell r="C2372" t="str">
            <v>ค่าสมาชิก</v>
          </cell>
          <cell r="D2372">
            <v>4825.04</v>
          </cell>
          <cell r="E2372">
            <v>725.01</v>
          </cell>
          <cell r="F2372">
            <v>2450.02</v>
          </cell>
          <cell r="G2372">
            <v>3900.03</v>
          </cell>
          <cell r="H2372">
            <v>5464.96</v>
          </cell>
        </row>
        <row r="2373">
          <cell r="A2373">
            <v>83409903</v>
          </cell>
          <cell r="B2373" t="str">
            <v>ADVESTING</v>
          </cell>
          <cell r="C2373" t="str">
            <v>ค่าโฆษณา</v>
          </cell>
          <cell r="D2373">
            <v>0</v>
          </cell>
          <cell r="E2373">
            <v>0</v>
          </cell>
          <cell r="F2373">
            <v>0</v>
          </cell>
          <cell r="G2373">
            <v>0</v>
          </cell>
          <cell r="H2373">
            <v>0</v>
          </cell>
        </row>
        <row r="2374">
          <cell r="A2374">
            <v>83409999</v>
          </cell>
          <cell r="B2374" t="str">
            <v>OTHER</v>
          </cell>
          <cell r="C2374" t="str">
            <v>ค่าใช้จ่าย อื่น ๆ</v>
          </cell>
          <cell r="D2374">
            <v>0</v>
          </cell>
          <cell r="E2374">
            <v>0</v>
          </cell>
          <cell r="F2374">
            <v>0</v>
          </cell>
          <cell r="G2374">
            <v>0</v>
          </cell>
          <cell r="H2374">
            <v>0</v>
          </cell>
        </row>
        <row r="2375">
          <cell r="A2375">
            <v>83501001</v>
          </cell>
          <cell r="B2375" t="str">
            <v>SALARY</v>
          </cell>
          <cell r="C2375" t="str">
            <v>เงินเดือน</v>
          </cell>
          <cell r="D2375">
            <v>0</v>
          </cell>
          <cell r="E2375">
            <v>0</v>
          </cell>
          <cell r="F2375">
            <v>0</v>
          </cell>
          <cell r="G2375">
            <v>0</v>
          </cell>
          <cell r="H2375">
            <v>0</v>
          </cell>
        </row>
        <row r="2376">
          <cell r="A2376">
            <v>83501003</v>
          </cell>
          <cell r="B2376" t="str">
            <v>OT -</v>
          </cell>
          <cell r="C2376" t="str">
            <v>ค่าล่วงเวลา</v>
          </cell>
          <cell r="D2376">
            <v>0</v>
          </cell>
          <cell r="E2376">
            <v>0</v>
          </cell>
          <cell r="F2376">
            <v>0</v>
          </cell>
          <cell r="G2376">
            <v>0</v>
          </cell>
          <cell r="H2376">
            <v>0</v>
          </cell>
        </row>
        <row r="2377">
          <cell r="A2377">
            <v>83501005</v>
          </cell>
          <cell r="B2377" t="str">
            <v>BONUS</v>
          </cell>
          <cell r="C2377" t="str">
            <v>โบนัส</v>
          </cell>
          <cell r="D2377">
            <v>0</v>
          </cell>
          <cell r="E2377">
            <v>0</v>
          </cell>
          <cell r="F2377">
            <v>0</v>
          </cell>
          <cell r="G2377">
            <v>0</v>
          </cell>
          <cell r="H2377">
            <v>0</v>
          </cell>
        </row>
        <row r="2378">
          <cell r="A2378">
            <v>83501006</v>
          </cell>
          <cell r="B2378" t="str">
            <v>MEAL ALLOWANCE</v>
          </cell>
          <cell r="C2378" t="str">
            <v>ค่าอาหาร</v>
          </cell>
          <cell r="D2378">
            <v>0</v>
          </cell>
          <cell r="E2378">
            <v>0</v>
          </cell>
          <cell r="F2378">
            <v>0</v>
          </cell>
          <cell r="G2378">
            <v>0</v>
          </cell>
          <cell r="H2378">
            <v>0</v>
          </cell>
        </row>
        <row r="2379">
          <cell r="A2379">
            <v>83501007</v>
          </cell>
          <cell r="B2379" t="str">
            <v>PROVIDENT FUND</v>
          </cell>
          <cell r="C2379" t="str">
            <v>เงินกองทุนสะสม</v>
          </cell>
          <cell r="D2379">
            <v>0</v>
          </cell>
          <cell r="E2379">
            <v>0</v>
          </cell>
          <cell r="F2379">
            <v>0</v>
          </cell>
          <cell r="G2379">
            <v>0</v>
          </cell>
          <cell r="H2379">
            <v>0</v>
          </cell>
        </row>
        <row r="2380">
          <cell r="A2380">
            <v>83501008</v>
          </cell>
          <cell r="B2380" t="str">
            <v>SOCIAL SECURITY EXP.</v>
          </cell>
          <cell r="C2380" t="str">
            <v>ค่าประกันสังคม</v>
          </cell>
          <cell r="D2380">
            <v>0</v>
          </cell>
          <cell r="E2380">
            <v>0</v>
          </cell>
          <cell r="F2380">
            <v>0</v>
          </cell>
          <cell r="G2380">
            <v>0</v>
          </cell>
          <cell r="H2380">
            <v>0</v>
          </cell>
        </row>
        <row r="2381">
          <cell r="A2381">
            <v>83501009</v>
          </cell>
          <cell r="B2381" t="str">
            <v>MEDICAL EXPENSES</v>
          </cell>
          <cell r="C2381" t="str">
            <v>ค่ารักษาพยาบาล</v>
          </cell>
          <cell r="D2381">
            <v>0</v>
          </cell>
          <cell r="E2381">
            <v>0</v>
          </cell>
          <cell r="F2381">
            <v>0</v>
          </cell>
          <cell r="G2381">
            <v>0</v>
          </cell>
          <cell r="H2381">
            <v>0</v>
          </cell>
        </row>
        <row r="2382">
          <cell r="A2382">
            <v>83501011</v>
          </cell>
          <cell r="B2382" t="str">
            <v>UNIFORM EXPENSES</v>
          </cell>
          <cell r="C2382" t="str">
            <v>ค่าเครื่องแบบพนักงาน</v>
          </cell>
          <cell r="D2382">
            <v>0</v>
          </cell>
          <cell r="E2382">
            <v>0</v>
          </cell>
          <cell r="F2382">
            <v>0</v>
          </cell>
          <cell r="G2382">
            <v>0</v>
          </cell>
          <cell r="H2382">
            <v>0</v>
          </cell>
        </row>
        <row r="2383">
          <cell r="A2383">
            <v>83501016</v>
          </cell>
          <cell r="B2383" t="str">
            <v>UNIFORM EXPENSES</v>
          </cell>
          <cell r="C2383" t="str">
            <v>ค่าเครื่องแบบพนักงาน</v>
          </cell>
        </row>
        <row r="2384">
          <cell r="A2384">
            <v>83501099</v>
          </cell>
          <cell r="B2384" t="str">
            <v>UNIFORM EXPENSES</v>
          </cell>
          <cell r="C2384" t="str">
            <v>ค่าเครื่องแบบพนักงาน</v>
          </cell>
        </row>
        <row r="2385">
          <cell r="A2385">
            <v>83501402</v>
          </cell>
          <cell r="B2385" t="str">
            <v>R&amp;M EQUIPMENT</v>
          </cell>
          <cell r="C2385" t="str">
            <v>ซ่อมแซมและบำรุงรักษา-อุปกรณ์สำนักงาน</v>
          </cell>
          <cell r="D2385">
            <v>0</v>
          </cell>
          <cell r="E2385">
            <v>0</v>
          </cell>
          <cell r="F2385">
            <v>0</v>
          </cell>
          <cell r="G2385">
            <v>0</v>
          </cell>
          <cell r="H2385">
            <v>0</v>
          </cell>
        </row>
        <row r="2386">
          <cell r="A2386">
            <v>83501501</v>
          </cell>
          <cell r="B2386" t="str">
            <v>STATIONERY</v>
          </cell>
          <cell r="C2386" t="str">
            <v>ค่าเครื่องเขียน</v>
          </cell>
          <cell r="D2386">
            <v>0</v>
          </cell>
          <cell r="E2386">
            <v>0</v>
          </cell>
          <cell r="F2386">
            <v>0</v>
          </cell>
          <cell r="G2386">
            <v>0</v>
          </cell>
          <cell r="H2386">
            <v>0</v>
          </cell>
        </row>
        <row r="2387">
          <cell r="A2387">
            <v>83501502</v>
          </cell>
          <cell r="B2387" t="str">
            <v>PRINING</v>
          </cell>
          <cell r="C2387" t="str">
            <v>ค่าสิ่งพิมพ์</v>
          </cell>
          <cell r="D2387">
            <v>0</v>
          </cell>
          <cell r="E2387">
            <v>0</v>
          </cell>
          <cell r="F2387">
            <v>0</v>
          </cell>
          <cell r="G2387">
            <v>0</v>
          </cell>
          <cell r="H2387">
            <v>0</v>
          </cell>
        </row>
        <row r="2388">
          <cell r="A2388">
            <v>83501503</v>
          </cell>
          <cell r="B2388" t="str">
            <v>COMPUTER EXP.</v>
          </cell>
          <cell r="C2388" t="str">
            <v>ค่าใช้จ่ายคอมพิวเตอร์</v>
          </cell>
          <cell r="D2388">
            <v>0</v>
          </cell>
          <cell r="E2388">
            <v>0</v>
          </cell>
          <cell r="F2388">
            <v>0</v>
          </cell>
          <cell r="G2388">
            <v>0</v>
          </cell>
          <cell r="H2388">
            <v>0</v>
          </cell>
        </row>
        <row r="2389">
          <cell r="A2389">
            <v>83501504</v>
          </cell>
          <cell r="B2389" t="str">
            <v>SUPPLIES USED</v>
          </cell>
          <cell r="C2389" t="str">
            <v>ค่าวัสดุสิ้นเปลือง</v>
          </cell>
          <cell r="D2389">
            <v>0</v>
          </cell>
          <cell r="E2389">
            <v>0</v>
          </cell>
          <cell r="F2389">
            <v>0</v>
          </cell>
          <cell r="G2389">
            <v>0</v>
          </cell>
          <cell r="H2389">
            <v>0</v>
          </cell>
        </row>
        <row r="2390">
          <cell r="A2390">
            <v>83501599</v>
          </cell>
          <cell r="B2390" t="str">
            <v>OTHER EXP.</v>
          </cell>
          <cell r="C2390" t="str">
            <v>ค่าใช้จ่ายสำนักงานอื่น ๆ</v>
          </cell>
          <cell r="D2390">
            <v>0</v>
          </cell>
          <cell r="E2390">
            <v>0</v>
          </cell>
          <cell r="F2390">
            <v>0</v>
          </cell>
          <cell r="G2390">
            <v>0</v>
          </cell>
          <cell r="H2390">
            <v>0</v>
          </cell>
        </row>
        <row r="2391">
          <cell r="A2391">
            <v>83501602</v>
          </cell>
          <cell r="B2391" t="str">
            <v>ENTERTAINMENT EXP. - STAFF</v>
          </cell>
          <cell r="C2391" t="str">
            <v>ค่ารับรอง - พนักงาน</v>
          </cell>
          <cell r="D2391">
            <v>0</v>
          </cell>
          <cell r="E2391">
            <v>0</v>
          </cell>
          <cell r="F2391">
            <v>0</v>
          </cell>
          <cell r="G2391">
            <v>0</v>
          </cell>
          <cell r="H2391">
            <v>0</v>
          </cell>
        </row>
        <row r="2392">
          <cell r="A2392">
            <v>83501701</v>
          </cell>
          <cell r="B2392" t="str">
            <v>OVERSEA TRAVELLING EXP.</v>
          </cell>
          <cell r="C2392" t="str">
            <v>ค่าใช่จ่ายในการเดินทางไปต่างประเทศ</v>
          </cell>
          <cell r="D2392">
            <v>0</v>
          </cell>
          <cell r="E2392">
            <v>0</v>
          </cell>
          <cell r="F2392">
            <v>0</v>
          </cell>
          <cell r="G2392">
            <v>0</v>
          </cell>
          <cell r="H2392">
            <v>0</v>
          </cell>
        </row>
        <row r="2393">
          <cell r="A2393">
            <v>83501702</v>
          </cell>
          <cell r="B2393" t="str">
            <v>LOCAL EXP.</v>
          </cell>
          <cell r="C2393" t="str">
            <v>ค่าใช้จ่ายในการเดินทาง-ในประเทศ</v>
          </cell>
          <cell r="D2393">
            <v>0</v>
          </cell>
          <cell r="E2393">
            <v>0</v>
          </cell>
          <cell r="F2393">
            <v>0</v>
          </cell>
          <cell r="G2393">
            <v>0</v>
          </cell>
          <cell r="H2393">
            <v>0</v>
          </cell>
        </row>
        <row r="2394">
          <cell r="A2394">
            <v>83501802</v>
          </cell>
          <cell r="B2394" t="str">
            <v>TELEPHONE EXPENSE</v>
          </cell>
          <cell r="C2394" t="str">
            <v>ค่าโทรศัพท์</v>
          </cell>
          <cell r="D2394">
            <v>0</v>
          </cell>
          <cell r="E2394">
            <v>0</v>
          </cell>
          <cell r="F2394">
            <v>0</v>
          </cell>
          <cell r="G2394">
            <v>0</v>
          </cell>
          <cell r="H2394">
            <v>0</v>
          </cell>
        </row>
        <row r="2395">
          <cell r="A2395">
            <v>83501902</v>
          </cell>
          <cell r="B2395" t="str">
            <v>LOCAL</v>
          </cell>
          <cell r="C2395" t="str">
            <v>ค่าฝึกอบรม ในประเทศ</v>
          </cell>
          <cell r="D2395">
            <v>0</v>
          </cell>
          <cell r="E2395">
            <v>0</v>
          </cell>
          <cell r="F2395">
            <v>0</v>
          </cell>
          <cell r="G2395">
            <v>0</v>
          </cell>
          <cell r="H2395">
            <v>0</v>
          </cell>
        </row>
        <row r="2396">
          <cell r="A2396">
            <v>83502099</v>
          </cell>
          <cell r="B2396" t="str">
            <v>OTHER LICENCE FEE</v>
          </cell>
          <cell r="C2396" t="str">
            <v>ค่าธรรมเนียมอื่น ๆ</v>
          </cell>
          <cell r="D2396">
            <v>0</v>
          </cell>
          <cell r="E2396">
            <v>0</v>
          </cell>
          <cell r="F2396">
            <v>0</v>
          </cell>
          <cell r="G2396">
            <v>0</v>
          </cell>
          <cell r="H2396">
            <v>0</v>
          </cell>
        </row>
        <row r="2397">
          <cell r="A2397">
            <v>83508102</v>
          </cell>
          <cell r="B2397" t="str">
            <v>BANK CHARGE STAFF</v>
          </cell>
          <cell r="C2397" t="str">
            <v>ค่าธรรมเนียมโอนเงินเดือนพนักงาน</v>
          </cell>
          <cell r="D2397">
            <v>0</v>
          </cell>
          <cell r="E2397">
            <v>0</v>
          </cell>
          <cell r="F2397">
            <v>0</v>
          </cell>
          <cell r="G2397">
            <v>0</v>
          </cell>
          <cell r="H2397">
            <v>0</v>
          </cell>
        </row>
        <row r="2398">
          <cell r="A2398">
            <v>83509902</v>
          </cell>
          <cell r="B2398" t="str">
            <v>SUPCRIPTION EXPENSES</v>
          </cell>
          <cell r="C2398" t="str">
            <v>ค่าสมาชิก</v>
          </cell>
          <cell r="D2398">
            <v>0</v>
          </cell>
          <cell r="E2398">
            <v>0</v>
          </cell>
          <cell r="F2398">
            <v>0</v>
          </cell>
          <cell r="G2398">
            <v>0</v>
          </cell>
          <cell r="H2398">
            <v>0</v>
          </cell>
        </row>
        <row r="2399">
          <cell r="A2399">
            <v>83509903</v>
          </cell>
          <cell r="B2399" t="str">
            <v>ADVERTISING EXP.</v>
          </cell>
          <cell r="C2399" t="str">
            <v>ค่าโฆษณา</v>
          </cell>
          <cell r="D2399">
            <v>0</v>
          </cell>
          <cell r="E2399">
            <v>0</v>
          </cell>
          <cell r="F2399">
            <v>0</v>
          </cell>
          <cell r="G2399">
            <v>0</v>
          </cell>
          <cell r="H2399">
            <v>0</v>
          </cell>
        </row>
        <row r="2400">
          <cell r="A2400">
            <v>83509904</v>
          </cell>
          <cell r="B2400" t="str">
            <v>PROMOTION EXPENSES</v>
          </cell>
          <cell r="C2400" t="str">
            <v>ค่าใช้จ่ายส่งเสริมและพัฒนา</v>
          </cell>
          <cell r="D2400">
            <v>0</v>
          </cell>
          <cell r="E2400">
            <v>0</v>
          </cell>
          <cell r="F2400">
            <v>0</v>
          </cell>
          <cell r="G2400">
            <v>0</v>
          </cell>
          <cell r="H2400">
            <v>0</v>
          </cell>
        </row>
        <row r="2401">
          <cell r="A2401">
            <v>83601009</v>
          </cell>
          <cell r="B2401" t="str">
            <v>MEDICAL EXP.</v>
          </cell>
          <cell r="C2401" t="str">
            <v>ค่ารักษาพยาบาล</v>
          </cell>
          <cell r="D2401">
            <v>0</v>
          </cell>
          <cell r="E2401">
            <v>0</v>
          </cell>
          <cell r="F2401">
            <v>0</v>
          </cell>
          <cell r="G2401">
            <v>0</v>
          </cell>
          <cell r="H2401">
            <v>0</v>
          </cell>
        </row>
        <row r="2402">
          <cell r="A2402">
            <v>83601501</v>
          </cell>
          <cell r="B2402" t="str">
            <v>STATIONERY EXPENSES</v>
          </cell>
          <cell r="C2402" t="str">
            <v>เครื่องเขียน</v>
          </cell>
          <cell r="D2402">
            <v>0</v>
          </cell>
          <cell r="E2402">
            <v>0</v>
          </cell>
          <cell r="F2402">
            <v>0</v>
          </cell>
          <cell r="G2402">
            <v>0</v>
          </cell>
          <cell r="H2402">
            <v>0</v>
          </cell>
        </row>
        <row r="2403">
          <cell r="A2403">
            <v>83601502</v>
          </cell>
          <cell r="B2403" t="str">
            <v>PRINTING EXPENSES</v>
          </cell>
          <cell r="C2403" t="str">
            <v>ค่าแบบพิมพ์</v>
          </cell>
          <cell r="D2403">
            <v>0</v>
          </cell>
          <cell r="E2403">
            <v>0</v>
          </cell>
          <cell r="F2403">
            <v>0</v>
          </cell>
          <cell r="G2403">
            <v>0</v>
          </cell>
          <cell r="H2403">
            <v>0</v>
          </cell>
        </row>
        <row r="2404">
          <cell r="A2404">
            <v>83601503</v>
          </cell>
          <cell r="B2404" t="str">
            <v>COMPUTER EXPENSES</v>
          </cell>
          <cell r="C2404" t="str">
            <v>ค่าใช้จ่ายคอมพิวเตอร์</v>
          </cell>
          <cell r="D2404">
            <v>0</v>
          </cell>
          <cell r="E2404">
            <v>0</v>
          </cell>
          <cell r="F2404">
            <v>0</v>
          </cell>
          <cell r="G2404">
            <v>0</v>
          </cell>
          <cell r="H2404">
            <v>0</v>
          </cell>
        </row>
        <row r="2405">
          <cell r="A2405">
            <v>83601504</v>
          </cell>
          <cell r="B2405" t="str">
            <v>SUPPLIES USED EXPENSES</v>
          </cell>
          <cell r="C2405" t="str">
            <v>วัสดุสิ้นเปลือง</v>
          </cell>
          <cell r="D2405">
            <v>0</v>
          </cell>
          <cell r="E2405">
            <v>0</v>
          </cell>
          <cell r="F2405">
            <v>0</v>
          </cell>
          <cell r="G2405">
            <v>0</v>
          </cell>
          <cell r="H2405">
            <v>0</v>
          </cell>
        </row>
        <row r="2406">
          <cell r="A2406">
            <v>83601599</v>
          </cell>
          <cell r="B2406" t="str">
            <v>OTHER OFFICE EXPENSES</v>
          </cell>
          <cell r="C2406" t="str">
            <v>ค่าใช้จ่ายสำนักงานอื่น ๆ</v>
          </cell>
          <cell r="D2406">
            <v>0</v>
          </cell>
          <cell r="E2406">
            <v>0</v>
          </cell>
          <cell r="F2406">
            <v>0</v>
          </cell>
          <cell r="G2406">
            <v>0</v>
          </cell>
          <cell r="H2406">
            <v>0</v>
          </cell>
        </row>
        <row r="2407">
          <cell r="A2407">
            <v>83601602</v>
          </cell>
          <cell r="B2407" t="str">
            <v>ENTERTAIN - STAFF</v>
          </cell>
          <cell r="C2407" t="str">
            <v>ค่ารับรอง - พนักงาน</v>
          </cell>
          <cell r="D2407">
            <v>0</v>
          </cell>
          <cell r="E2407">
            <v>0</v>
          </cell>
          <cell r="F2407">
            <v>0</v>
          </cell>
          <cell r="G2407">
            <v>0</v>
          </cell>
          <cell r="H2407">
            <v>0</v>
          </cell>
        </row>
        <row r="2408">
          <cell r="A2408">
            <v>83601701</v>
          </cell>
          <cell r="B2408" t="str">
            <v>ABROAD EXPENSES</v>
          </cell>
          <cell r="C2408" t="str">
            <v>ค่าใช้จ่ายในการเดินทาง-ต่างประเทศ</v>
          </cell>
          <cell r="D2408">
            <v>0</v>
          </cell>
          <cell r="E2408">
            <v>0</v>
          </cell>
          <cell r="F2408">
            <v>0</v>
          </cell>
          <cell r="G2408">
            <v>0</v>
          </cell>
          <cell r="H2408">
            <v>0</v>
          </cell>
        </row>
        <row r="2409">
          <cell r="A2409">
            <v>83601702</v>
          </cell>
          <cell r="B2409" t="str">
            <v>LOCAL EXPENSE</v>
          </cell>
          <cell r="C2409" t="str">
            <v>ค่าใช้จ่ายในการเดินทาง-ในประเทศ</v>
          </cell>
          <cell r="D2409">
            <v>0</v>
          </cell>
          <cell r="E2409">
            <v>0</v>
          </cell>
          <cell r="F2409">
            <v>0</v>
          </cell>
          <cell r="G2409">
            <v>0</v>
          </cell>
          <cell r="H2409">
            <v>0</v>
          </cell>
        </row>
        <row r="2410">
          <cell r="A2410">
            <v>83601802</v>
          </cell>
          <cell r="B2410" t="str">
            <v>TELEPHONE EXPENSE</v>
          </cell>
          <cell r="C2410" t="str">
            <v>ค่าโทรศัพท์</v>
          </cell>
          <cell r="D2410">
            <v>0</v>
          </cell>
          <cell r="E2410">
            <v>0</v>
          </cell>
          <cell r="F2410">
            <v>0</v>
          </cell>
          <cell r="G2410">
            <v>0</v>
          </cell>
          <cell r="H2410">
            <v>0</v>
          </cell>
        </row>
        <row r="2411">
          <cell r="A2411">
            <v>83601901</v>
          </cell>
          <cell r="B2411" t="str">
            <v>TRAINING EXECUTIV ABROAD EXP.</v>
          </cell>
          <cell r="C2411" t="str">
            <v>ค่าใช้จ่ายในการอบรมต่างประเทศ</v>
          </cell>
          <cell r="D2411">
            <v>0</v>
          </cell>
          <cell r="E2411">
            <v>0</v>
          </cell>
          <cell r="F2411">
            <v>0</v>
          </cell>
          <cell r="G2411">
            <v>0</v>
          </cell>
          <cell r="H2411">
            <v>0</v>
          </cell>
        </row>
        <row r="2412">
          <cell r="A2412">
            <v>83609902</v>
          </cell>
          <cell r="B2412" t="str">
            <v>SUBSCRIPTION EXPENSES</v>
          </cell>
          <cell r="C2412" t="str">
            <v>ค่าสมาชิก</v>
          </cell>
          <cell r="D2412">
            <v>0</v>
          </cell>
          <cell r="E2412">
            <v>0</v>
          </cell>
          <cell r="F2412">
            <v>0</v>
          </cell>
          <cell r="G2412">
            <v>0</v>
          </cell>
          <cell r="H2412">
            <v>0</v>
          </cell>
        </row>
        <row r="2413">
          <cell r="A2413">
            <v>83701001</v>
          </cell>
          <cell r="B2413" t="str">
            <v>SALARY EXP.- ACCOUNT&amp;BUDGET DEPARTMENT</v>
          </cell>
          <cell r="C2413" t="str">
            <v>เงินเดือน ฝ่ายบัญชีและงบประมาณ</v>
          </cell>
          <cell r="D2413">
            <v>6435402.0999999996</v>
          </cell>
          <cell r="E2413">
            <v>1948635.12</v>
          </cell>
          <cell r="F2413">
            <v>4130878.6</v>
          </cell>
          <cell r="G2413">
            <v>6367336.04</v>
          </cell>
          <cell r="H2413">
            <v>8772952.3000000007</v>
          </cell>
        </row>
        <row r="2414">
          <cell r="A2414">
            <v>83701002</v>
          </cell>
          <cell r="B2414" t="str">
            <v>WAGES EXPENSE</v>
          </cell>
          <cell r="C2414" t="str">
            <v>ค่าจ้าง</v>
          </cell>
          <cell r="G2414">
            <v>5700</v>
          </cell>
          <cell r="H2414">
            <v>11100</v>
          </cell>
        </row>
        <row r="2415">
          <cell r="A2415">
            <v>83701003</v>
          </cell>
          <cell r="B2415" t="str">
            <v>OT - SALARY ACCT&amp;BUDGET DEPT.</v>
          </cell>
          <cell r="C2415" t="str">
            <v>ค่าล่วงเวลา ฝ่ายบัญชีและงบประมาณ</v>
          </cell>
          <cell r="D2415">
            <v>593229.47</v>
          </cell>
          <cell r="E2415">
            <v>220645.28</v>
          </cell>
          <cell r="F2415">
            <v>381381.53</v>
          </cell>
          <cell r="G2415">
            <v>568504.93000000005</v>
          </cell>
          <cell r="H2415">
            <v>727016.93</v>
          </cell>
        </row>
        <row r="2416">
          <cell r="A2416">
            <v>83701005</v>
          </cell>
          <cell r="B2416" t="str">
            <v>BONUS EXP.- ACCOUNT &amp; BUDGET DEPARTMENT</v>
          </cell>
          <cell r="C2416" t="str">
            <v>โบนัส ฝ่ายบัญชีและงบประมาณ</v>
          </cell>
          <cell r="D2416">
            <v>3064044</v>
          </cell>
          <cell r="E2416">
            <v>767579</v>
          </cell>
          <cell r="F2416">
            <v>1581729</v>
          </cell>
          <cell r="G2416">
            <v>2373104</v>
          </cell>
          <cell r="H2416">
            <v>3187879</v>
          </cell>
        </row>
        <row r="2417">
          <cell r="A2417">
            <v>83701006</v>
          </cell>
          <cell r="B2417" t="str">
            <v>MEAL ALLOWANCE - ACCT&amp;BUDGET DEPT.</v>
          </cell>
          <cell r="C2417" t="str">
            <v>ค่าเบี้ยเลี้ยง ฝ่ายบัญชีและงบประมาณ</v>
          </cell>
          <cell r="D2417">
            <v>6817.14</v>
          </cell>
          <cell r="E2417">
            <v>1544.64</v>
          </cell>
          <cell r="F2417">
            <v>1544.64</v>
          </cell>
          <cell r="G2417">
            <v>4357.17</v>
          </cell>
          <cell r="H2417">
            <v>11653.97</v>
          </cell>
        </row>
        <row r="2418">
          <cell r="A2418">
            <v>83701007</v>
          </cell>
          <cell r="B2418" t="str">
            <v>PROVIDENT FUND - ACCT&amp;BUDGET DEPT.</v>
          </cell>
          <cell r="C2418" t="str">
            <v>เงินกองทุนสะสม</v>
          </cell>
          <cell r="D2418">
            <v>374835.59</v>
          </cell>
          <cell r="E2418">
            <v>121617.7</v>
          </cell>
          <cell r="F2418">
            <v>259287.85</v>
          </cell>
          <cell r="G2418">
            <v>408766.68</v>
          </cell>
          <cell r="H2418">
            <v>564526.94999999995</v>
          </cell>
        </row>
        <row r="2419">
          <cell r="A2419">
            <v>83701008</v>
          </cell>
          <cell r="B2419" t="str">
            <v>SOCIAL SECURITY - ACCT&amp;BUDGET DEPT.</v>
          </cell>
          <cell r="C2419" t="str">
            <v>ค่าเบี้ยประกันสังคม</v>
          </cell>
          <cell r="D2419">
            <v>170417</v>
          </cell>
          <cell r="E2419">
            <v>51629</v>
          </cell>
          <cell r="F2419">
            <v>109517</v>
          </cell>
          <cell r="G2419">
            <v>167491</v>
          </cell>
          <cell r="H2419">
            <v>228502</v>
          </cell>
        </row>
        <row r="2420">
          <cell r="A2420">
            <v>83701009</v>
          </cell>
          <cell r="B2420" t="str">
            <v>MEDICAL EXP. - ACCOUNT AND BUDGET DEPT.</v>
          </cell>
          <cell r="C2420" t="str">
            <v>ค่ารักษาพยาบาล ฝ่ายบัญชีและงบประมาณ</v>
          </cell>
          <cell r="D2420">
            <v>205375.35</v>
          </cell>
          <cell r="E2420">
            <v>63650.74</v>
          </cell>
          <cell r="F2420">
            <v>115669.25</v>
          </cell>
          <cell r="G2420">
            <v>176415.34</v>
          </cell>
          <cell r="H2420">
            <v>231186.71</v>
          </cell>
        </row>
        <row r="2421">
          <cell r="A2421">
            <v>83701011</v>
          </cell>
          <cell r="B2421" t="str">
            <v>UNIFORM EXP.</v>
          </cell>
          <cell r="C2421" t="str">
            <v>ค่าเครื่องแบบ</v>
          </cell>
          <cell r="D2421">
            <v>35400</v>
          </cell>
          <cell r="E2421">
            <v>5700</v>
          </cell>
          <cell r="F2421">
            <v>10200</v>
          </cell>
          <cell r="G2421">
            <v>23950</v>
          </cell>
          <cell r="H2421">
            <v>23950</v>
          </cell>
        </row>
        <row r="2422">
          <cell r="A2422">
            <v>83701013</v>
          </cell>
          <cell r="B2422" t="str">
            <v>MEAL ALLOWANCE INTERN</v>
          </cell>
          <cell r="C2422" t="str">
            <v>ค่าเบี้ยเลี้ยง-นักศึกษาฝึกงาน</v>
          </cell>
        </row>
        <row r="2423">
          <cell r="A2423">
            <v>83701016</v>
          </cell>
          <cell r="B2423" t="str">
            <v>WELFARE EXP.- ACCT&amp;BUDGET DEPT.</v>
          </cell>
          <cell r="C2423" t="str">
            <v>ค่าสวัสดิการพนักงาน</v>
          </cell>
          <cell r="D2423">
            <v>0</v>
          </cell>
          <cell r="E2423">
            <v>0</v>
          </cell>
          <cell r="F2423">
            <v>5000</v>
          </cell>
          <cell r="G2423">
            <v>5000</v>
          </cell>
          <cell r="H2423">
            <v>20000</v>
          </cell>
        </row>
        <row r="2424">
          <cell r="A2424">
            <v>83701207</v>
          </cell>
          <cell r="B2424" t="str">
            <v>COMPUTER EXP - ACCT&amp;BUDGET DEPT.</v>
          </cell>
          <cell r="C2424" t="str">
            <v>ค่าบำรุงรักษาคอมพิวเตอร์</v>
          </cell>
          <cell r="D2424">
            <v>0</v>
          </cell>
          <cell r="E2424">
            <v>0</v>
          </cell>
          <cell r="F2424">
            <v>0</v>
          </cell>
          <cell r="G2424">
            <v>0</v>
          </cell>
          <cell r="H2424">
            <v>0</v>
          </cell>
        </row>
        <row r="2425">
          <cell r="A2425">
            <v>83701216</v>
          </cell>
          <cell r="B2425" t="str">
            <v>WAREHOUSE RENTAL - ACCT &amp; BUDGET</v>
          </cell>
          <cell r="C2425" t="str">
            <v>ค่าบริการเก็บรักษาเอกสาร ฝ่ายบัญชีและงบประมาณ</v>
          </cell>
          <cell r="D2425">
            <v>44585.919999999998</v>
          </cell>
          <cell r="E2425">
            <v>12424.35</v>
          </cell>
          <cell r="F2425">
            <v>24848.7</v>
          </cell>
          <cell r="G2425">
            <v>92007.42</v>
          </cell>
          <cell r="H2425">
            <v>113554.17</v>
          </cell>
        </row>
        <row r="2426">
          <cell r="A2426">
            <v>83701299</v>
          </cell>
          <cell r="B2426" t="str">
            <v>OTHER ACCOUNT &amp; BUDGET EXP.</v>
          </cell>
          <cell r="C2426" t="str">
            <v>ค่าบริการอื่น ๆ</v>
          </cell>
          <cell r="D2426">
            <v>0</v>
          </cell>
          <cell r="E2426">
            <v>0</v>
          </cell>
          <cell r="F2426">
            <v>0</v>
          </cell>
          <cell r="G2426">
            <v>0</v>
          </cell>
          <cell r="H2426">
            <v>0</v>
          </cell>
        </row>
        <row r="2427">
          <cell r="A2427">
            <v>83701402</v>
          </cell>
          <cell r="B2427" t="str">
            <v>R &amp; M EQUIPMENT EXP.</v>
          </cell>
          <cell r="C2427" t="str">
            <v>ค่าซ่อมแซมและบำรุงรักษา - อุปกรณ์</v>
          </cell>
          <cell r="D2427">
            <v>6632.96</v>
          </cell>
          <cell r="E2427">
            <v>0</v>
          </cell>
          <cell r="F2427">
            <v>0</v>
          </cell>
          <cell r="G2427">
            <v>0</v>
          </cell>
          <cell r="H2427">
            <v>5648.38</v>
          </cell>
        </row>
        <row r="2428">
          <cell r="A2428">
            <v>83701501</v>
          </cell>
          <cell r="B2428" t="str">
            <v>STATIONERY EXP.</v>
          </cell>
          <cell r="C2428" t="str">
            <v>ค่าเครื่องเขียน</v>
          </cell>
          <cell r="D2428">
            <v>39335.43</v>
          </cell>
          <cell r="E2428">
            <v>20618.87</v>
          </cell>
          <cell r="F2428">
            <v>24545.34</v>
          </cell>
          <cell r="G2428">
            <v>34782.120000000003</v>
          </cell>
          <cell r="H2428">
            <v>46777.68</v>
          </cell>
        </row>
        <row r="2429">
          <cell r="A2429">
            <v>83701502</v>
          </cell>
          <cell r="B2429" t="str">
            <v>PRINTING EXP.</v>
          </cell>
          <cell r="C2429" t="str">
            <v>ค่าแบบพิมพ์</v>
          </cell>
          <cell r="D2429">
            <v>291.2</v>
          </cell>
          <cell r="E2429">
            <v>78</v>
          </cell>
          <cell r="F2429">
            <v>305.60000000000002</v>
          </cell>
          <cell r="G2429">
            <v>902.6</v>
          </cell>
          <cell r="H2429">
            <v>1055.5999999999999</v>
          </cell>
        </row>
        <row r="2430">
          <cell r="A2430">
            <v>83701503</v>
          </cell>
          <cell r="B2430" t="str">
            <v>COMPUTER EXP.</v>
          </cell>
          <cell r="C2430" t="str">
            <v>ค่าใช้จ่ายคอมพิวเตอร์</v>
          </cell>
          <cell r="D2430">
            <v>119701.59</v>
          </cell>
          <cell r="E2430">
            <v>18928.060000000001</v>
          </cell>
          <cell r="F2430">
            <v>27405.81</v>
          </cell>
          <cell r="G2430">
            <v>47194.65</v>
          </cell>
          <cell r="H2430">
            <v>98578.71</v>
          </cell>
        </row>
        <row r="2431">
          <cell r="A2431">
            <v>83701504</v>
          </cell>
          <cell r="B2431" t="str">
            <v>SUPPLIES USED EXP.</v>
          </cell>
          <cell r="C2431" t="str">
            <v>ค่าวัสดุสิ้นเปลือง</v>
          </cell>
          <cell r="D2431">
            <v>60007.16</v>
          </cell>
          <cell r="E2431">
            <v>15201</v>
          </cell>
          <cell r="F2431">
            <v>25830.78</v>
          </cell>
          <cell r="G2431">
            <v>41632.379999999997</v>
          </cell>
          <cell r="H2431">
            <v>58256.480000000003</v>
          </cell>
        </row>
        <row r="2432">
          <cell r="A2432">
            <v>83701599</v>
          </cell>
          <cell r="B2432" t="str">
            <v>OTHER EXP.</v>
          </cell>
          <cell r="C2432" t="str">
            <v>ค่าใช้จ่ายสำนักงานอื่น ๆ</v>
          </cell>
          <cell r="D2432">
            <v>25900.81</v>
          </cell>
          <cell r="E2432">
            <v>290.17</v>
          </cell>
          <cell r="F2432">
            <v>6915.49</v>
          </cell>
          <cell r="G2432">
            <v>7325.52</v>
          </cell>
          <cell r="H2432">
            <v>8443.8799999999992</v>
          </cell>
        </row>
        <row r="2433">
          <cell r="A2433">
            <v>83701601</v>
          </cell>
          <cell r="B2433" t="str">
            <v>ENTERTAINMENT STAFF - ACCT&amp;BUDGET DEPT</v>
          </cell>
          <cell r="C2433" t="str">
            <v>ค่ารับรองพนักงาน ฝ่ายบัญชีและงบประมาณ</v>
          </cell>
          <cell r="D2433">
            <v>10588.83</v>
          </cell>
          <cell r="E2433">
            <v>2408.1799999999998</v>
          </cell>
          <cell r="F2433">
            <v>18561.8</v>
          </cell>
          <cell r="G2433">
            <v>21157.040000000001</v>
          </cell>
          <cell r="H2433">
            <v>26359.18</v>
          </cell>
        </row>
        <row r="2434">
          <cell r="A2434">
            <v>83701702</v>
          </cell>
          <cell r="B2434" t="str">
            <v>LOCAL TRAVELLING EXP.- ACCT&amp;BUDGET DEPT.</v>
          </cell>
          <cell r="C2434" t="str">
            <v>ค่าใช้จ่ายในการเดินทาง - ในประเทศ</v>
          </cell>
          <cell r="D2434">
            <v>300</v>
          </cell>
          <cell r="E2434">
            <v>690</v>
          </cell>
          <cell r="F2434">
            <v>690</v>
          </cell>
          <cell r="G2434">
            <v>950</v>
          </cell>
          <cell r="H2434">
            <v>2184</v>
          </cell>
        </row>
        <row r="2435">
          <cell r="A2435">
            <v>83701703</v>
          </cell>
          <cell r="B2435" t="str">
            <v>FUEL ACC&amp;BUDGET EXPENSES</v>
          </cell>
          <cell r="C2435" t="str">
            <v>ค่าใช้จ่ายในการเดินทาง-ค่าน้ำมัน</v>
          </cell>
          <cell r="D2435">
            <v>50090</v>
          </cell>
          <cell r="E2435">
            <v>14720</v>
          </cell>
          <cell r="F2435">
            <v>30430.5</v>
          </cell>
          <cell r="G2435">
            <v>45965.5</v>
          </cell>
          <cell r="H2435">
            <v>63000</v>
          </cell>
        </row>
        <row r="2436">
          <cell r="A2436">
            <v>83701802</v>
          </cell>
          <cell r="B2436" t="str">
            <v>TELEPHONE EXPENSE</v>
          </cell>
          <cell r="C2436" t="str">
            <v>ค่าโทรศัพท์</v>
          </cell>
          <cell r="D2436">
            <v>31440.49</v>
          </cell>
          <cell r="E2436">
            <v>1460.09</v>
          </cell>
          <cell r="F2436">
            <v>4828.62</v>
          </cell>
          <cell r="G2436">
            <v>8237.8799999999992</v>
          </cell>
          <cell r="H2436">
            <v>10368.9</v>
          </cell>
        </row>
        <row r="2437">
          <cell r="A2437">
            <v>83701902</v>
          </cell>
          <cell r="B2437" t="str">
            <v>TRAINING LOCAL EXPENSES - ACC&amp;BUDGET</v>
          </cell>
          <cell r="C2437" t="str">
            <v>ค่าใช้จ่ายฝึกอบรม - ภายในประเทศ ฝ่ายบัญชีและงบประมาณ</v>
          </cell>
          <cell r="D2437">
            <v>128886.51</v>
          </cell>
          <cell r="E2437">
            <v>26930.9</v>
          </cell>
          <cell r="F2437">
            <v>45171.54</v>
          </cell>
          <cell r="G2437">
            <v>89426.79</v>
          </cell>
          <cell r="H2437">
            <v>118549.63</v>
          </cell>
        </row>
        <row r="2438">
          <cell r="A2438">
            <v>83708102</v>
          </cell>
          <cell r="B2438" t="str">
            <v>BANK CHARGE STAFF - ACCOUNT&amp;BUDGET DEPT.</v>
          </cell>
          <cell r="C2438" t="str">
            <v>ค่าธรรมเนียมธนาคารพนักงาน ฝ่ายบัญชีและงบประมาณ</v>
          </cell>
          <cell r="D2438">
            <v>3555</v>
          </cell>
          <cell r="E2438">
            <v>1072.5</v>
          </cell>
          <cell r="F2438">
            <v>2085</v>
          </cell>
          <cell r="G2438">
            <v>3277.5</v>
          </cell>
          <cell r="H2438">
            <v>4537.5</v>
          </cell>
        </row>
        <row r="2439">
          <cell r="A2439">
            <v>83708104</v>
          </cell>
          <cell r="B2439" t="str">
            <v>BANK CHARGE FINANCE - ACCT&amp;BUDGET DEPT.</v>
          </cell>
          <cell r="C2439" t="str">
            <v>ค่าธรรมเนียมธนาคาร - ทางการเงิน</v>
          </cell>
          <cell r="D2439">
            <v>0</v>
          </cell>
          <cell r="E2439">
            <v>0</v>
          </cell>
          <cell r="F2439">
            <v>0</v>
          </cell>
          <cell r="G2439">
            <v>0</v>
          </cell>
          <cell r="H2439">
            <v>0</v>
          </cell>
        </row>
        <row r="2440">
          <cell r="A2440">
            <v>83709902</v>
          </cell>
          <cell r="B2440" t="str">
            <v>SUBSCRIPTION EXP.- ACCT&amp;BUDGET DEPT</v>
          </cell>
          <cell r="C2440" t="str">
            <v>ค่าสมาชิก</v>
          </cell>
          <cell r="D2440">
            <v>4129.0200000000004</v>
          </cell>
          <cell r="E2440">
            <v>1261.4100000000001</v>
          </cell>
          <cell r="F2440">
            <v>2522.8200000000002</v>
          </cell>
          <cell r="G2440">
            <v>3506.41</v>
          </cell>
          <cell r="H2440">
            <v>5311.15</v>
          </cell>
        </row>
        <row r="2441">
          <cell r="A2441">
            <v>83801001</v>
          </cell>
          <cell r="B2441" t="str">
            <v>SALARY - FINANCE DEPT.</v>
          </cell>
          <cell r="C2441" t="str">
            <v>เงินเดือน ฝ่ายการเงิน</v>
          </cell>
          <cell r="D2441">
            <v>4489092.37</v>
          </cell>
          <cell r="E2441">
            <v>1216336.5</v>
          </cell>
          <cell r="F2441">
            <v>2432636.77</v>
          </cell>
          <cell r="G2441">
            <v>3725392.16</v>
          </cell>
          <cell r="H2441">
            <v>5059380.49</v>
          </cell>
        </row>
        <row r="2442">
          <cell r="A2442">
            <v>83801003</v>
          </cell>
          <cell r="B2442" t="str">
            <v>OT - FINANCE DEPT.</v>
          </cell>
          <cell r="C2442" t="str">
            <v>ค่าล่วงเวลา</v>
          </cell>
          <cell r="D2442">
            <v>247823.19</v>
          </cell>
          <cell r="E2442">
            <v>34829.040000000001</v>
          </cell>
          <cell r="F2442">
            <v>71732.479999999996</v>
          </cell>
          <cell r="G2442">
            <v>101537.7</v>
          </cell>
          <cell r="H2442">
            <v>150842.5</v>
          </cell>
        </row>
        <row r="2443">
          <cell r="A2443">
            <v>83801005</v>
          </cell>
          <cell r="B2443" t="str">
            <v>BONUS EXP.- FINANCE DEPARTMENT</v>
          </cell>
          <cell r="C2443" t="str">
            <v>โบนัส ฝ่ายการเงิน</v>
          </cell>
          <cell r="D2443">
            <v>1906842</v>
          </cell>
          <cell r="E2443">
            <v>475602</v>
          </cell>
          <cell r="F2443">
            <v>980061</v>
          </cell>
          <cell r="G2443">
            <v>1470407</v>
          </cell>
          <cell r="H2443">
            <v>1975254</v>
          </cell>
        </row>
        <row r="2444">
          <cell r="A2444">
            <v>83801006</v>
          </cell>
          <cell r="B2444" t="str">
            <v>MEAL ALLOWANCE - FINANCE DEPT.</v>
          </cell>
          <cell r="C2444" t="str">
            <v>ค่าเบี้ยเลี้ยง</v>
          </cell>
          <cell r="D2444">
            <v>1200</v>
          </cell>
          <cell r="E2444">
            <v>0</v>
          </cell>
          <cell r="F2444">
            <v>1182.33</v>
          </cell>
          <cell r="G2444">
            <v>1182.33</v>
          </cell>
          <cell r="H2444">
            <v>1771.38</v>
          </cell>
        </row>
        <row r="2445">
          <cell r="A2445">
            <v>83801007</v>
          </cell>
          <cell r="B2445" t="str">
            <v>PROVIDENT FUND - FINANCE DEPT</v>
          </cell>
          <cell r="C2445" t="str">
            <v>เงินกองทุนสะสม</v>
          </cell>
          <cell r="D2445">
            <v>306745.68</v>
          </cell>
          <cell r="E2445">
            <v>85225.600000000006</v>
          </cell>
          <cell r="F2445">
            <v>172643.20000000001</v>
          </cell>
          <cell r="G2445">
            <v>267503.12</v>
          </cell>
          <cell r="H2445">
            <v>363649.17</v>
          </cell>
        </row>
        <row r="2446">
          <cell r="A2446">
            <v>83801008</v>
          </cell>
          <cell r="B2446" t="str">
            <v>SOCIAL SECURITY - FINANCE DEPT.</v>
          </cell>
          <cell r="C2446" t="str">
            <v>ค่าเบี้ยประกันสังคม</v>
          </cell>
          <cell r="D2446">
            <v>165721</v>
          </cell>
          <cell r="E2446">
            <v>43362</v>
          </cell>
          <cell r="F2446">
            <v>86724</v>
          </cell>
          <cell r="G2446">
            <v>131114</v>
          </cell>
          <cell r="H2446">
            <v>176943</v>
          </cell>
        </row>
        <row r="2447">
          <cell r="A2447">
            <v>83801009</v>
          </cell>
          <cell r="B2447" t="str">
            <v>MEDICAL EXPENSE</v>
          </cell>
          <cell r="C2447" t="str">
            <v>ค่ารักษาพยาบาล</v>
          </cell>
          <cell r="D2447">
            <v>292968.96000000002</v>
          </cell>
          <cell r="E2447">
            <v>85965.71</v>
          </cell>
          <cell r="F2447">
            <v>152676.60999999999</v>
          </cell>
          <cell r="G2447">
            <v>215264.61</v>
          </cell>
          <cell r="H2447">
            <v>271694.21000000002</v>
          </cell>
        </row>
        <row r="2448">
          <cell r="A2448">
            <v>83801011</v>
          </cell>
          <cell r="B2448" t="str">
            <v>UNIFORM EXP.</v>
          </cell>
          <cell r="C2448" t="str">
            <v>ค่าเครื่องแบบ</v>
          </cell>
          <cell r="D2448">
            <v>35691</v>
          </cell>
          <cell r="E2448">
            <v>6900</v>
          </cell>
          <cell r="F2448">
            <v>10800</v>
          </cell>
          <cell r="G2448">
            <v>16800</v>
          </cell>
          <cell r="H2448">
            <v>16800</v>
          </cell>
        </row>
        <row r="2449">
          <cell r="A2449">
            <v>83801016</v>
          </cell>
          <cell r="B2449" t="str">
            <v>WELFARE EXP.- FINANCE DEPT.</v>
          </cell>
          <cell r="C2449" t="str">
            <v>ค่าสวัสดิการพนักงาน</v>
          </cell>
          <cell r="D2449">
            <v>0</v>
          </cell>
          <cell r="E2449">
            <v>0</v>
          </cell>
          <cell r="F2449">
            <v>11500</v>
          </cell>
          <cell r="G2449">
            <v>11500</v>
          </cell>
          <cell r="H2449">
            <v>11500</v>
          </cell>
        </row>
        <row r="2450">
          <cell r="A2450">
            <v>83801207</v>
          </cell>
          <cell r="B2450" t="str">
            <v>COMPUTER EXP.</v>
          </cell>
          <cell r="C2450" t="str">
            <v>ค่าบำรุงรักษาเครื่องคอมพิวเตอร์</v>
          </cell>
          <cell r="D2450">
            <v>32605.14</v>
          </cell>
          <cell r="E2450">
            <v>8534.84</v>
          </cell>
          <cell r="F2450">
            <v>17069.68</v>
          </cell>
          <cell r="G2450">
            <v>25511.75</v>
          </cell>
          <cell r="H2450">
            <v>33952.46</v>
          </cell>
        </row>
        <row r="2451">
          <cell r="A2451">
            <v>83801209</v>
          </cell>
          <cell r="B2451" t="str">
            <v>TYPE WRITER - FINANCE DEPARTMENT</v>
          </cell>
          <cell r="C2451" t="str">
            <v>ค่าบำรุงรักษาเครื่องพิมพ์ดีด ฝ่ายการเงิน</v>
          </cell>
          <cell r="D2451">
            <v>1658.24</v>
          </cell>
          <cell r="E2451">
            <v>417.68</v>
          </cell>
          <cell r="F2451">
            <v>835.36</v>
          </cell>
          <cell r="G2451">
            <v>1248.5</v>
          </cell>
          <cell r="H2451">
            <v>1658.24</v>
          </cell>
        </row>
        <row r="2452">
          <cell r="A2452">
            <v>83801212</v>
          </cell>
          <cell r="B2452" t="str">
            <v>CONSULTATION FEE CENTER EXPENSES</v>
          </cell>
          <cell r="C2452" t="str">
            <v>ค่าที่ปรึกษาต่างๆ</v>
          </cell>
          <cell r="E2452">
            <v>155460</v>
          </cell>
          <cell r="F2452">
            <v>155460</v>
          </cell>
          <cell r="G2452">
            <v>155460</v>
          </cell>
          <cell r="H2452">
            <v>155460</v>
          </cell>
        </row>
        <row r="2453">
          <cell r="A2453">
            <v>83801215</v>
          </cell>
          <cell r="B2453" t="str">
            <v>MACHINERY &amp; EQUIPMENT SEVICE FEE</v>
          </cell>
          <cell r="C2453" t="str">
            <v>ค่าบริการบำรุงรักษาเครื่องจักรและอุปกรณ์</v>
          </cell>
          <cell r="D2453">
            <v>15338.72</v>
          </cell>
          <cell r="E2453">
            <v>3855.72</v>
          </cell>
          <cell r="F2453">
            <v>7711.44</v>
          </cell>
          <cell r="G2453">
            <v>11525.25</v>
          </cell>
          <cell r="H2453">
            <v>15338.72</v>
          </cell>
        </row>
        <row r="2454">
          <cell r="A2454">
            <v>83801216</v>
          </cell>
          <cell r="B2454" t="str">
            <v>WAREHOUSE - FINANCE DEPT.</v>
          </cell>
          <cell r="C2454" t="str">
            <v>ค่าบริการเก็บรักษาเอกสาร ฝ่ายการเงิน</v>
          </cell>
          <cell r="D2454">
            <v>26005.39</v>
          </cell>
          <cell r="E2454">
            <v>6897.78</v>
          </cell>
          <cell r="F2454">
            <v>13795.56</v>
          </cell>
          <cell r="G2454">
            <v>25394.44</v>
          </cell>
          <cell r="H2454">
            <v>33075.730000000003</v>
          </cell>
        </row>
        <row r="2455">
          <cell r="A2455">
            <v>83801402</v>
          </cell>
          <cell r="B2455" t="str">
            <v>R &amp; M EQUIPMENT EXP.</v>
          </cell>
          <cell r="C2455" t="str">
            <v>ค่าซ่อมแซมและบำรุงรักษา-อุปกรณ์</v>
          </cell>
          <cell r="D2455">
            <v>30187.360000000001</v>
          </cell>
          <cell r="E2455">
            <v>1751.52</v>
          </cell>
          <cell r="F2455">
            <v>2352.63</v>
          </cell>
          <cell r="G2455">
            <v>12874.17</v>
          </cell>
          <cell r="H2455">
            <v>13480.46</v>
          </cell>
        </row>
        <row r="2456">
          <cell r="A2456">
            <v>83801501</v>
          </cell>
          <cell r="B2456" t="str">
            <v>STATIONERY EXP.</v>
          </cell>
          <cell r="C2456" t="str">
            <v>ค่าเครื่องเขียน</v>
          </cell>
          <cell r="D2456">
            <v>46191.3</v>
          </cell>
          <cell r="E2456">
            <v>6764.11</v>
          </cell>
          <cell r="F2456">
            <v>19908.830000000002</v>
          </cell>
          <cell r="G2456">
            <v>35725.35</v>
          </cell>
          <cell r="H2456">
            <v>54730.55</v>
          </cell>
        </row>
        <row r="2457">
          <cell r="A2457">
            <v>83801502</v>
          </cell>
          <cell r="B2457" t="str">
            <v>PRINTING EXP.</v>
          </cell>
          <cell r="C2457" t="str">
            <v>ค่าแบบพิมพ์</v>
          </cell>
          <cell r="D2457">
            <v>219860.58</v>
          </cell>
          <cell r="E2457">
            <v>6195.6</v>
          </cell>
          <cell r="F2457">
            <v>45130.04</v>
          </cell>
          <cell r="G2457">
            <v>150872.07999999999</v>
          </cell>
          <cell r="H2457">
            <v>154778.67000000001</v>
          </cell>
        </row>
        <row r="2458">
          <cell r="A2458">
            <v>83801503</v>
          </cell>
          <cell r="B2458" t="str">
            <v>COMPUTER EXP.</v>
          </cell>
          <cell r="C2458" t="str">
            <v>ค่าใช้จ่ายคอมพิวเตอร์</v>
          </cell>
          <cell r="D2458">
            <v>56316.66</v>
          </cell>
          <cell r="E2458">
            <v>29039.55</v>
          </cell>
          <cell r="F2458">
            <v>39689.370000000003</v>
          </cell>
          <cell r="G2458">
            <v>69943.960000000006</v>
          </cell>
          <cell r="H2458">
            <v>110487.48</v>
          </cell>
        </row>
        <row r="2459">
          <cell r="A2459">
            <v>83801504</v>
          </cell>
          <cell r="B2459" t="str">
            <v>SUPPLIES USED EXP.</v>
          </cell>
          <cell r="C2459" t="str">
            <v>ค่าวัสดุสิ้นเปลือง</v>
          </cell>
          <cell r="D2459">
            <v>48471.28</v>
          </cell>
          <cell r="E2459">
            <v>24401.93</v>
          </cell>
          <cell r="F2459">
            <v>40134.58</v>
          </cell>
          <cell r="G2459">
            <v>49848.75</v>
          </cell>
          <cell r="H2459">
            <v>79476.820000000007</v>
          </cell>
        </row>
        <row r="2460">
          <cell r="A2460">
            <v>83801599</v>
          </cell>
          <cell r="B2460" t="str">
            <v>OTHER EXP.</v>
          </cell>
          <cell r="C2460" t="str">
            <v>ค่าใช้จ่ายสำนักงานอื่น ๆ</v>
          </cell>
          <cell r="D2460">
            <v>4752.63</v>
          </cell>
          <cell r="E2460">
            <v>61.68</v>
          </cell>
          <cell r="F2460">
            <v>220.23</v>
          </cell>
          <cell r="G2460">
            <v>1443.58</v>
          </cell>
          <cell r="H2460">
            <v>3769.39</v>
          </cell>
        </row>
        <row r="2461">
          <cell r="A2461">
            <v>83801601</v>
          </cell>
          <cell r="B2461" t="str">
            <v>ENTERTAINMENT DIRECTOR - FINANCE DEPT.</v>
          </cell>
          <cell r="C2461" t="str">
            <v>ค่ารับรองผู้บริหาร</v>
          </cell>
          <cell r="D2461">
            <v>12223.38</v>
          </cell>
          <cell r="E2461">
            <v>2670</v>
          </cell>
          <cell r="F2461">
            <v>12198.4</v>
          </cell>
          <cell r="G2461">
            <v>12198.4</v>
          </cell>
          <cell r="H2461">
            <v>26907.25</v>
          </cell>
        </row>
        <row r="2462">
          <cell r="A2462">
            <v>83801702</v>
          </cell>
          <cell r="B2462" t="str">
            <v>LOCAL TRAVELLING EXP. - FINANCE DEPARTMENT</v>
          </cell>
          <cell r="C2462" t="str">
            <v>ค่าใช้จ่ายในการเดินทาง - ในประเทศ</v>
          </cell>
          <cell r="D2462">
            <v>0</v>
          </cell>
          <cell r="E2462">
            <v>650</v>
          </cell>
          <cell r="F2462">
            <v>650</v>
          </cell>
          <cell r="G2462">
            <v>650</v>
          </cell>
          <cell r="H2462">
            <v>650</v>
          </cell>
        </row>
        <row r="2463">
          <cell r="A2463">
            <v>83801802</v>
          </cell>
          <cell r="B2463" t="str">
            <v>TELEPHONE EXP.- FINANCE DEPARTMENT</v>
          </cell>
          <cell r="C2463" t="str">
            <v>ค่าโทรศัพท์</v>
          </cell>
          <cell r="D2463">
            <v>9438.74</v>
          </cell>
          <cell r="E2463">
            <v>1166.33</v>
          </cell>
          <cell r="F2463">
            <v>3736.54</v>
          </cell>
          <cell r="G2463">
            <v>6258.82</v>
          </cell>
          <cell r="H2463">
            <v>7909.42</v>
          </cell>
        </row>
        <row r="2464">
          <cell r="A2464">
            <v>83801805</v>
          </cell>
          <cell r="B2464" t="str">
            <v>POSTAGES GENERAL EXP.</v>
          </cell>
          <cell r="C2464" t="str">
            <v>ค่าไปรษณียากร</v>
          </cell>
          <cell r="D2464">
            <v>14330</v>
          </cell>
          <cell r="E2464">
            <v>3885</v>
          </cell>
          <cell r="F2464">
            <v>7391</v>
          </cell>
          <cell r="G2464">
            <v>10885</v>
          </cell>
          <cell r="H2464">
            <v>15520</v>
          </cell>
        </row>
        <row r="2465">
          <cell r="A2465">
            <v>83801902</v>
          </cell>
          <cell r="B2465" t="str">
            <v>TRAINING EXP. - FINANCE DEPARTMENT</v>
          </cell>
          <cell r="C2465" t="str">
            <v>ค่าฝึกอบรมพนักงาน ในประเทศ</v>
          </cell>
          <cell r="D2465">
            <v>85930.2</v>
          </cell>
          <cell r="E2465">
            <v>14509.6</v>
          </cell>
          <cell r="F2465">
            <v>54411</v>
          </cell>
          <cell r="G2465">
            <v>54929.2</v>
          </cell>
          <cell r="H2465">
            <v>54929.2</v>
          </cell>
        </row>
        <row r="2466">
          <cell r="A2466">
            <v>83802099</v>
          </cell>
          <cell r="B2466" t="str">
            <v>OTHER LICENCE FEE</v>
          </cell>
          <cell r="C2466" t="str">
            <v>ค่าธรรมเนียมอื่น ๆ</v>
          </cell>
          <cell r="D2466">
            <v>0</v>
          </cell>
          <cell r="E2466">
            <v>314261.24</v>
          </cell>
          <cell r="F2466">
            <v>314261.24</v>
          </cell>
          <cell r="G2466">
            <v>366081.24</v>
          </cell>
          <cell r="H2466">
            <v>425933.34</v>
          </cell>
        </row>
        <row r="2467">
          <cell r="A2467">
            <v>83808102</v>
          </cell>
          <cell r="B2467" t="str">
            <v>BANK CHARGE STAFF - FINANCIAL DEPARTMENT</v>
          </cell>
          <cell r="C2467" t="str">
            <v>ค่าธรรมเนียมธนาคารพนักงาน ฝ่ายการเงินและสินเชื่อ</v>
          </cell>
          <cell r="D2467">
            <v>3705</v>
          </cell>
          <cell r="E2467">
            <v>945</v>
          </cell>
          <cell r="F2467">
            <v>2092.5</v>
          </cell>
          <cell r="G2467">
            <v>3045</v>
          </cell>
          <cell r="H2467">
            <v>4020</v>
          </cell>
        </row>
        <row r="2468">
          <cell r="A2468">
            <v>83808104</v>
          </cell>
          <cell r="B2468" t="str">
            <v>BANK CHARGE</v>
          </cell>
          <cell r="C2468" t="str">
            <v>ค่าธรรมเนียมธนาคาร</v>
          </cell>
          <cell r="D2468">
            <v>71279.100000000006</v>
          </cell>
          <cell r="E2468">
            <v>7873.6</v>
          </cell>
          <cell r="F2468">
            <v>34622.61</v>
          </cell>
          <cell r="G2468">
            <v>45606.44</v>
          </cell>
          <cell r="H2468">
            <v>165105.32999999999</v>
          </cell>
        </row>
        <row r="2469">
          <cell r="A2469">
            <v>83808106</v>
          </cell>
          <cell r="B2469" t="str">
            <v>COMMISSION CHARGE - DEBENTURE MBK</v>
          </cell>
          <cell r="C2469" t="str">
            <v>ค่าธรรมเนียมในการขออนุญาตออกหุ้นกู้ MBK</v>
          </cell>
          <cell r="E2469">
            <v>54587.519999999997</v>
          </cell>
          <cell r="F2469">
            <v>147588.48000000001</v>
          </cell>
          <cell r="G2469">
            <v>239578.56</v>
          </cell>
          <cell r="H2469">
            <v>331568.64000000001</v>
          </cell>
        </row>
        <row r="2470">
          <cell r="A2470">
            <v>83809901</v>
          </cell>
          <cell r="B2470" t="str">
            <v>DONATION &amp; CONTRIBUTION CENTER EXPENSES</v>
          </cell>
          <cell r="C2470" t="str">
            <v>ค่าสาธารณะกุศล</v>
          </cell>
          <cell r="H2470">
            <v>10000</v>
          </cell>
        </row>
        <row r="2471">
          <cell r="A2471">
            <v>83809902</v>
          </cell>
          <cell r="B2471" t="str">
            <v>SUBCRIPTION EXP - FINANCE DEPARTMENT</v>
          </cell>
          <cell r="C2471" t="str">
            <v>ค่าสมาชิก</v>
          </cell>
          <cell r="D2471">
            <v>10209.700000000001</v>
          </cell>
          <cell r="E2471">
            <v>11098.33</v>
          </cell>
          <cell r="F2471">
            <v>26848.7</v>
          </cell>
          <cell r="G2471">
            <v>44234.99</v>
          </cell>
          <cell r="H2471">
            <v>88025.78</v>
          </cell>
        </row>
        <row r="2472">
          <cell r="A2472">
            <v>83809903</v>
          </cell>
          <cell r="B2472" t="str">
            <v>ADVERTISING CENTER EXPENSES</v>
          </cell>
          <cell r="C2472" t="str">
            <v>ค่าโฆษณา</v>
          </cell>
          <cell r="H2472">
            <v>25391.8</v>
          </cell>
        </row>
        <row r="2473">
          <cell r="A2473">
            <v>83809999</v>
          </cell>
          <cell r="B2473" t="str">
            <v>OTHER EXPENSES - FINANCE DEPARTMENT</v>
          </cell>
          <cell r="C2473" t="str">
            <v>ค่าใช้จ่ายอื่นๆ</v>
          </cell>
          <cell r="D2473">
            <v>0</v>
          </cell>
          <cell r="E2473">
            <v>0</v>
          </cell>
          <cell r="F2473">
            <v>0</v>
          </cell>
          <cell r="G2473">
            <v>0</v>
          </cell>
          <cell r="H2473">
            <v>0</v>
          </cell>
        </row>
        <row r="2474">
          <cell r="A2474">
            <v>94101001</v>
          </cell>
          <cell r="B2474" t="str">
            <v>SALARY PLANNING EXPENSES</v>
          </cell>
          <cell r="C2474" t="str">
            <v>เงินเดือน การตลาด</v>
          </cell>
          <cell r="D2474">
            <v>2213840.52</v>
          </cell>
          <cell r="E2474">
            <v>699345.24</v>
          </cell>
          <cell r="F2474">
            <v>1333882.6200000001</v>
          </cell>
          <cell r="G2474">
            <v>2005325.19</v>
          </cell>
          <cell r="H2474">
            <v>2691565.48</v>
          </cell>
        </row>
        <row r="2475">
          <cell r="A2475">
            <v>94101002</v>
          </cell>
          <cell r="B2475" t="str">
            <v>WAGE PLANNING EXPENSES</v>
          </cell>
          <cell r="C2475" t="str">
            <v>ค่าแรงรายวัน</v>
          </cell>
          <cell r="D2475">
            <v>14525.4</v>
          </cell>
          <cell r="E2475">
            <v>0</v>
          </cell>
          <cell r="F2475">
            <v>0</v>
          </cell>
          <cell r="G2475">
            <v>0</v>
          </cell>
          <cell r="H2475">
            <v>0</v>
          </cell>
        </row>
        <row r="2476">
          <cell r="A2476">
            <v>94101003</v>
          </cell>
          <cell r="B2476" t="str">
            <v>OT - SALARY PLANNING EXPENSES</v>
          </cell>
          <cell r="C2476" t="str">
            <v>ค่าล่วงเวลา-เงินเดือน</v>
          </cell>
          <cell r="D2476">
            <v>114260.91</v>
          </cell>
          <cell r="E2476">
            <v>16680.75</v>
          </cell>
          <cell r="F2476">
            <v>46315.02</v>
          </cell>
          <cell r="G2476">
            <v>59335.03</v>
          </cell>
          <cell r="H2476">
            <v>74950.34</v>
          </cell>
        </row>
        <row r="2477">
          <cell r="A2477">
            <v>94101005</v>
          </cell>
          <cell r="B2477" t="str">
            <v>BONUS PLANNING EXPENSES</v>
          </cell>
          <cell r="C2477" t="str">
            <v>โบนัส</v>
          </cell>
          <cell r="D2477">
            <v>920259</v>
          </cell>
          <cell r="E2477">
            <v>231210</v>
          </cell>
          <cell r="F2477">
            <v>476448</v>
          </cell>
          <cell r="G2477">
            <v>714826</v>
          </cell>
          <cell r="H2477">
            <v>960253</v>
          </cell>
        </row>
        <row r="2478">
          <cell r="A2478">
            <v>94101006</v>
          </cell>
          <cell r="B2478" t="str">
            <v>MEAL ALLOWANCE PLANNING EXPENSES</v>
          </cell>
          <cell r="C2478" t="str">
            <v>ค่าเบี้ยเลี้ยง</v>
          </cell>
          <cell r="D2478">
            <v>14211.88</v>
          </cell>
          <cell r="E2478">
            <v>0</v>
          </cell>
          <cell r="F2478">
            <v>600</v>
          </cell>
          <cell r="G2478">
            <v>1199.83</v>
          </cell>
          <cell r="H2478">
            <v>14986.83</v>
          </cell>
        </row>
        <row r="2479">
          <cell r="A2479">
            <v>94101007</v>
          </cell>
          <cell r="B2479" t="str">
            <v>PROVIDENT FUND PLANNING EXPENSES</v>
          </cell>
          <cell r="C2479" t="str">
            <v>เงินกองทุนสะสม</v>
          </cell>
          <cell r="D2479">
            <v>116060.69</v>
          </cell>
          <cell r="E2479">
            <v>36533.75</v>
          </cell>
          <cell r="F2479">
            <v>76493.399999999994</v>
          </cell>
          <cell r="G2479">
            <v>119233.57</v>
          </cell>
          <cell r="H2479">
            <v>163898.62</v>
          </cell>
        </row>
        <row r="2480">
          <cell r="A2480">
            <v>94101008</v>
          </cell>
          <cell r="B2480" t="str">
            <v>SOCIAL-SECURITY EXP. PLANNING EXPENSES</v>
          </cell>
          <cell r="C2480" t="str">
            <v>ค่าเบ้ียประกันสังคม</v>
          </cell>
          <cell r="D2480">
            <v>83662</v>
          </cell>
          <cell r="E2480">
            <v>24873</v>
          </cell>
          <cell r="F2480">
            <v>48246</v>
          </cell>
          <cell r="G2480">
            <v>72064</v>
          </cell>
          <cell r="H2480">
            <v>96075</v>
          </cell>
        </row>
        <row r="2481">
          <cell r="A2481">
            <v>94101009</v>
          </cell>
          <cell r="B2481" t="str">
            <v>MEDICAL EXP.PLANNING EXPENSES</v>
          </cell>
          <cell r="C2481" t="str">
            <v>ค่ารักษาพยาบาล</v>
          </cell>
          <cell r="D2481">
            <v>86218.12</v>
          </cell>
          <cell r="E2481">
            <v>57117.31</v>
          </cell>
          <cell r="F2481">
            <v>87351.83</v>
          </cell>
          <cell r="G2481">
            <v>142159.74</v>
          </cell>
          <cell r="H2481">
            <v>184020.12</v>
          </cell>
        </row>
        <row r="2482">
          <cell r="A2482">
            <v>94101011</v>
          </cell>
          <cell r="B2482" t="str">
            <v>UNIFORM PLANNING EXPENSES</v>
          </cell>
          <cell r="C2482" t="str">
            <v>ค่าเครื่องแบบ</v>
          </cell>
          <cell r="D2482">
            <v>14100</v>
          </cell>
          <cell r="E2482">
            <v>7200</v>
          </cell>
          <cell r="F2482">
            <v>7200</v>
          </cell>
          <cell r="G2482">
            <v>9300</v>
          </cell>
          <cell r="H2482">
            <v>9300</v>
          </cell>
        </row>
        <row r="2483">
          <cell r="A2483">
            <v>94101013</v>
          </cell>
          <cell r="B2483" t="str">
            <v>MEAL ALLOWANCE INTERN</v>
          </cell>
          <cell r="C2483" t="str">
            <v>ค่าเบี้ยเลี้ยง-นักศึกษาฝึกงาน</v>
          </cell>
        </row>
        <row r="2484">
          <cell r="A2484">
            <v>94101015</v>
          </cell>
          <cell r="B2484" t="str">
            <v>MEETING ALLOWANCE PLANNING EXPENSES</v>
          </cell>
          <cell r="C2484" t="str">
            <v>ค่าเบี้ยประชุม</v>
          </cell>
          <cell r="D2484">
            <v>0</v>
          </cell>
          <cell r="E2484">
            <v>0</v>
          </cell>
          <cell r="F2484">
            <v>0</v>
          </cell>
          <cell r="G2484">
            <v>0</v>
          </cell>
          <cell r="H2484">
            <v>0</v>
          </cell>
        </row>
        <row r="2485">
          <cell r="A2485">
            <v>94101016</v>
          </cell>
          <cell r="B2485" t="str">
            <v>WELLFARE PLANNING EXPENSES</v>
          </cell>
          <cell r="C2485" t="str">
            <v>สวัสดิการ</v>
          </cell>
          <cell r="D2485">
            <v>0</v>
          </cell>
          <cell r="E2485">
            <v>0</v>
          </cell>
          <cell r="F2485">
            <v>0</v>
          </cell>
          <cell r="G2485">
            <v>0</v>
          </cell>
          <cell r="H2485">
            <v>0</v>
          </cell>
        </row>
        <row r="2486">
          <cell r="A2486">
            <v>94101202</v>
          </cell>
          <cell r="B2486" t="str">
            <v>CLEANING SERVICE EXPENSES</v>
          </cell>
          <cell r="C2486" t="str">
            <v>ค่ารักษาความสะอาด</v>
          </cell>
        </row>
        <row r="2487">
          <cell r="A2487">
            <v>94101207</v>
          </cell>
          <cell r="B2487" t="str">
            <v>COMPUTER PLANNING EXPENSES</v>
          </cell>
          <cell r="C2487" t="str">
            <v>ค่าบริการเครื่องคอมพิวเตอร์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</row>
        <row r="2488">
          <cell r="A2488">
            <v>94101209</v>
          </cell>
          <cell r="B2488" t="str">
            <v>TYPE WRITER PLANNING EXPENSES</v>
          </cell>
          <cell r="C2488" t="str">
            <v>ค่าบำรุงรักษาเครื่องพิมพ์ดีด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</row>
        <row r="2489">
          <cell r="A2489">
            <v>94101212</v>
          </cell>
          <cell r="B2489" t="str">
            <v>CONSULTATION FEE EXPENSE</v>
          </cell>
          <cell r="C2489" t="str">
            <v>ค่าที่ปรึกษาต่างๆ</v>
          </cell>
        </row>
        <row r="2490">
          <cell r="A2490">
            <v>94101299</v>
          </cell>
          <cell r="B2490" t="str">
            <v>OTHER PLANNING EXPENSES</v>
          </cell>
          <cell r="C2490" t="str">
            <v>ค่าบริการอื่นๆ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</row>
        <row r="2491">
          <cell r="A2491">
            <v>94101401</v>
          </cell>
          <cell r="B2491" t="str">
            <v>R &amp; M CONSTRUCTION DECORATION EXPENSES</v>
          </cell>
          <cell r="C2491" t="str">
            <v>ซ่อมแซมและบำรุงรักษาอาคาร</v>
          </cell>
        </row>
        <row r="2492">
          <cell r="A2492">
            <v>94101402</v>
          </cell>
          <cell r="B2492" t="str">
            <v>R &amp; M EQUIPMENT PLANNING EXPENSES</v>
          </cell>
          <cell r="C2492" t="str">
            <v>ค่าซ่อมแซมและบำรุงรักษาอุปกรณ์</v>
          </cell>
          <cell r="D2492">
            <v>300</v>
          </cell>
          <cell r="E2492">
            <v>0</v>
          </cell>
          <cell r="F2492">
            <v>148</v>
          </cell>
          <cell r="G2492">
            <v>7236.98</v>
          </cell>
          <cell r="H2492">
            <v>34770.300000000003</v>
          </cell>
        </row>
        <row r="2493">
          <cell r="A2493">
            <v>94101403</v>
          </cell>
          <cell r="B2493" t="str">
            <v>R &amp; M EQUIPMENT PLANNING EXPENSES</v>
          </cell>
          <cell r="C2493" t="str">
            <v>ค่าซ่อมแซมและบำรุงรักษาอุปกรณ์</v>
          </cell>
        </row>
        <row r="2494">
          <cell r="A2494">
            <v>94101404</v>
          </cell>
          <cell r="B2494" t="str">
            <v>R &amp; M EQUIPMENT PLANNING EXPENSES</v>
          </cell>
          <cell r="C2494" t="str">
            <v>ค่าซ่อมแซมและบำรุงรักษาอุปกรณ์</v>
          </cell>
        </row>
        <row r="2495">
          <cell r="A2495">
            <v>94101405</v>
          </cell>
          <cell r="B2495" t="str">
            <v>R &amp; M EQUIPMENT PLANNING EXPENSES</v>
          </cell>
          <cell r="C2495" t="str">
            <v>ค่าซ่อมแซมและบำรุงรักษาอุปกรณ์</v>
          </cell>
        </row>
        <row r="2496">
          <cell r="A2496">
            <v>94101406</v>
          </cell>
          <cell r="B2496" t="str">
            <v>R &amp; M EQUIPMENT PLANNING EXPENSES</v>
          </cell>
          <cell r="C2496" t="str">
            <v>ค่าซ่อมแซมและบำรุงรักษาอุปกรณ์</v>
          </cell>
        </row>
        <row r="2497">
          <cell r="A2497">
            <v>94101407</v>
          </cell>
          <cell r="B2497" t="str">
            <v>R &amp; M EQUIPMENT PLANNING EXPENSES</v>
          </cell>
          <cell r="C2497" t="str">
            <v>ค่าซ่อมแซมและบำรุงรักษาอุปกรณ์</v>
          </cell>
        </row>
        <row r="2498">
          <cell r="A2498">
            <v>94101408</v>
          </cell>
          <cell r="B2498" t="str">
            <v>R &amp; M EQUIPMENT PLANNING EXPENSES</v>
          </cell>
          <cell r="C2498" t="str">
            <v>ค่าซ่อมแซมและบำรุงรักษาอุปกรณ์</v>
          </cell>
        </row>
        <row r="2499">
          <cell r="A2499">
            <v>94101409</v>
          </cell>
          <cell r="B2499" t="str">
            <v>R &amp; M EQUIPMENT PLANNING EXPENSES</v>
          </cell>
          <cell r="C2499" t="str">
            <v>ค่าซ่อมแซมและบำรุงรักษาอุปกรณ์</v>
          </cell>
        </row>
        <row r="2500">
          <cell r="A2500">
            <v>94101499</v>
          </cell>
          <cell r="B2500" t="str">
            <v>R &amp; M OTHER PLANNING EXPENSES</v>
          </cell>
          <cell r="C2500" t="str">
            <v>ค่าซ่อมแซมและบำรุงรักษา-อื่นๆ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</row>
        <row r="2501">
          <cell r="A2501">
            <v>94101501</v>
          </cell>
          <cell r="B2501" t="str">
            <v>STATIONERY PLANNING EXPENSES</v>
          </cell>
          <cell r="C2501" t="str">
            <v>ค่าเครื่องเขียน</v>
          </cell>
          <cell r="D2501">
            <v>8326.86</v>
          </cell>
          <cell r="E2501">
            <v>1015.45</v>
          </cell>
          <cell r="F2501">
            <v>2392.6</v>
          </cell>
          <cell r="G2501">
            <v>3838.49</v>
          </cell>
          <cell r="H2501">
            <v>6000.08</v>
          </cell>
        </row>
        <row r="2502">
          <cell r="A2502">
            <v>94101502</v>
          </cell>
          <cell r="B2502" t="str">
            <v>PRINTING PLANNING ECPENSES</v>
          </cell>
          <cell r="C2502" t="str">
            <v>ค่าแบบพิมพ์</v>
          </cell>
          <cell r="D2502">
            <v>5289.28</v>
          </cell>
          <cell r="E2502">
            <v>221</v>
          </cell>
          <cell r="F2502">
            <v>661</v>
          </cell>
          <cell r="G2502">
            <v>1190</v>
          </cell>
          <cell r="H2502">
            <v>6372.78</v>
          </cell>
        </row>
        <row r="2503">
          <cell r="A2503">
            <v>94101503</v>
          </cell>
          <cell r="B2503" t="str">
            <v>COMPUTER EXPENSES PLANNING EXPENSES</v>
          </cell>
          <cell r="C2503" t="str">
            <v>ค่าใช้จ่ายเกี่ยวกับคอมพิวเตอร์</v>
          </cell>
          <cell r="D2503">
            <v>71868.12</v>
          </cell>
          <cell r="E2503">
            <v>3585.94</v>
          </cell>
          <cell r="F2503">
            <v>3585.94</v>
          </cell>
          <cell r="G2503">
            <v>21606.86</v>
          </cell>
          <cell r="H2503">
            <v>44519.58</v>
          </cell>
        </row>
        <row r="2504">
          <cell r="A2504">
            <v>94101504</v>
          </cell>
          <cell r="B2504" t="str">
            <v>SUPPLIES USED PLANNING EXPENSES</v>
          </cell>
          <cell r="C2504" t="str">
            <v>ค่าวัสดุสิ้นเปลือง</v>
          </cell>
          <cell r="D2504">
            <v>32890.639999999999</v>
          </cell>
          <cell r="E2504">
            <v>13152.79</v>
          </cell>
          <cell r="F2504">
            <v>15841.11</v>
          </cell>
          <cell r="G2504">
            <v>37106.269999999997</v>
          </cell>
          <cell r="H2504">
            <v>48909.81</v>
          </cell>
        </row>
        <row r="2505">
          <cell r="A2505">
            <v>94101599</v>
          </cell>
          <cell r="B2505" t="str">
            <v>OTHER PLANNING EXPENSES</v>
          </cell>
          <cell r="C2505" t="str">
            <v>ค่าใช้จ่ายสำนักงาน-อื่นๆ</v>
          </cell>
          <cell r="D2505">
            <v>2445.6999999999998</v>
          </cell>
          <cell r="E2505">
            <v>931.84</v>
          </cell>
          <cell r="F2505">
            <v>3880.27</v>
          </cell>
          <cell r="G2505">
            <v>4666.49</v>
          </cell>
          <cell r="H2505">
            <v>6538.33</v>
          </cell>
        </row>
        <row r="2506">
          <cell r="A2506">
            <v>94101601</v>
          </cell>
          <cell r="B2506" t="str">
            <v>ENTERTAIN - DIRECT PLANNING EXPENSES</v>
          </cell>
          <cell r="C2506" t="str">
            <v>ค่ารับรอง-ผู้บริหาร</v>
          </cell>
          <cell r="D2506">
            <v>25080.9</v>
          </cell>
          <cell r="E2506">
            <v>162</v>
          </cell>
          <cell r="F2506">
            <v>392</v>
          </cell>
          <cell r="G2506">
            <v>392</v>
          </cell>
          <cell r="H2506">
            <v>2102.75</v>
          </cell>
        </row>
        <row r="2507">
          <cell r="A2507">
            <v>94101602</v>
          </cell>
          <cell r="B2507" t="str">
            <v>ENTERTAIN - STAFF PLANNING EXPENSES</v>
          </cell>
          <cell r="C2507" t="str">
            <v>ค่ารับรอง-พนักงาน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</row>
        <row r="2508">
          <cell r="A2508">
            <v>94101702</v>
          </cell>
          <cell r="B2508" t="str">
            <v>LOCAL PLANNING EXPENSES</v>
          </cell>
          <cell r="C2508" t="str">
            <v>ค่าใช้จ่ายในการเดินทาง-ในประเทศ</v>
          </cell>
          <cell r="D2508">
            <v>300</v>
          </cell>
          <cell r="E2508">
            <v>0</v>
          </cell>
          <cell r="F2508">
            <v>0</v>
          </cell>
          <cell r="G2508">
            <v>60</v>
          </cell>
          <cell r="H2508">
            <v>7465</v>
          </cell>
        </row>
        <row r="2509">
          <cell r="A2509">
            <v>94101703</v>
          </cell>
          <cell r="B2509" t="str">
            <v>FUEL PLANNING EXPENSES</v>
          </cell>
          <cell r="C2509" t="str">
            <v>ค่าใช้จ่ายในการเดินทาง-ค่าน้ำมัน</v>
          </cell>
          <cell r="D2509">
            <v>60000</v>
          </cell>
          <cell r="E2509">
            <v>19620</v>
          </cell>
          <cell r="F2509">
            <v>34960</v>
          </cell>
          <cell r="G2509">
            <v>52540</v>
          </cell>
          <cell r="H2509">
            <v>68950</v>
          </cell>
        </row>
        <row r="2510">
          <cell r="A2510">
            <v>94101802</v>
          </cell>
          <cell r="B2510" t="str">
            <v>TELEPHONE EXPENSE</v>
          </cell>
          <cell r="C2510" t="str">
            <v>ค่าโทรศัพท์</v>
          </cell>
          <cell r="D2510">
            <v>14885.46</v>
          </cell>
          <cell r="E2510">
            <v>1592.35</v>
          </cell>
          <cell r="F2510">
            <v>4822.3599999999997</v>
          </cell>
          <cell r="G2510">
            <v>10621.5</v>
          </cell>
          <cell r="H2510">
            <v>13780.36</v>
          </cell>
        </row>
        <row r="2511">
          <cell r="A2511">
            <v>94101805</v>
          </cell>
          <cell r="B2511" t="str">
            <v>POSTAGES PLANNING EXPENSES</v>
          </cell>
          <cell r="C2511" t="str">
            <v>ค่าแสตมป์</v>
          </cell>
          <cell r="D2511">
            <v>6615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</row>
        <row r="2512">
          <cell r="A2512">
            <v>94101902</v>
          </cell>
          <cell r="B2512" t="str">
            <v>LOCAL PLANNING EXPENSES</v>
          </cell>
          <cell r="C2512" t="str">
            <v>ค่าฝึกอบรมพนักงาน-ในประเทศ</v>
          </cell>
          <cell r="D2512">
            <v>71234.92</v>
          </cell>
          <cell r="E2512">
            <v>10600</v>
          </cell>
          <cell r="F2512">
            <v>28426.080000000002</v>
          </cell>
          <cell r="G2512">
            <v>35416.6</v>
          </cell>
          <cell r="H2512">
            <v>40416.6</v>
          </cell>
        </row>
        <row r="2513">
          <cell r="A2513">
            <v>94102099</v>
          </cell>
          <cell r="B2513" t="str">
            <v>OTHER - LICENCE FEE PLANNING EXPENSES</v>
          </cell>
          <cell r="C2513" t="str">
            <v>ค่าใช้จ่าย-อื่นๆ</v>
          </cell>
          <cell r="D2513">
            <v>1779.6</v>
          </cell>
          <cell r="E2513">
            <v>375</v>
          </cell>
          <cell r="F2513">
            <v>1575</v>
          </cell>
          <cell r="G2513">
            <v>1725</v>
          </cell>
          <cell r="H2513">
            <v>2100</v>
          </cell>
        </row>
        <row r="2514">
          <cell r="A2514">
            <v>94102401</v>
          </cell>
          <cell r="B2514" t="str">
            <v>DECORATE PLANNING EXPENSES</v>
          </cell>
          <cell r="C2514" t="str">
            <v>ค่าใช้จ่ายในการตกแต่ง</v>
          </cell>
          <cell r="D2514">
            <v>55560</v>
          </cell>
          <cell r="E2514">
            <v>15561.12</v>
          </cell>
          <cell r="F2514">
            <v>26384.66</v>
          </cell>
          <cell r="G2514">
            <v>26384.66</v>
          </cell>
          <cell r="H2514">
            <v>84064.66</v>
          </cell>
        </row>
        <row r="2515">
          <cell r="A2515">
            <v>94102499</v>
          </cell>
          <cell r="B2515" t="str">
            <v>OTHERS PLANNING EXPENSES</v>
          </cell>
          <cell r="C2515" t="str">
            <v>ค่าใช้จ่ายอื่นๆ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</row>
        <row r="2516">
          <cell r="A2516">
            <v>94102506</v>
          </cell>
          <cell r="B2516" t="str">
            <v>SPONSER</v>
          </cell>
          <cell r="C2516" t="str">
            <v>ค่าสปอร์เซอร์</v>
          </cell>
          <cell r="G2516">
            <v>35755.800000000003</v>
          </cell>
          <cell r="H2516">
            <v>35755.800000000003</v>
          </cell>
        </row>
        <row r="2517">
          <cell r="A2517">
            <v>94108102</v>
          </cell>
          <cell r="B2517" t="str">
            <v>BANK CHARGE - STAFF PLANNING EXPENSES</v>
          </cell>
          <cell r="C2517" t="str">
            <v>ค่าธรรมเนียมธนาคาร-พนักงาน</v>
          </cell>
          <cell r="D2517">
            <v>1830</v>
          </cell>
          <cell r="E2517">
            <v>525</v>
          </cell>
          <cell r="F2517">
            <v>1020</v>
          </cell>
          <cell r="G2517">
            <v>1350</v>
          </cell>
          <cell r="H2517">
            <v>1845</v>
          </cell>
        </row>
        <row r="2518">
          <cell r="A2518">
            <v>94109902</v>
          </cell>
          <cell r="B2518" t="str">
            <v>SUBSCRIPITICN PLANNING EXPENSES</v>
          </cell>
          <cell r="C2518" t="str">
            <v>ค่าสมาชิก</v>
          </cell>
          <cell r="D2518">
            <v>95061.31</v>
          </cell>
          <cell r="E2518">
            <v>29307.91</v>
          </cell>
          <cell r="F2518">
            <v>56662.57</v>
          </cell>
          <cell r="G2518">
            <v>109587.61</v>
          </cell>
          <cell r="H2518">
            <v>144473.46</v>
          </cell>
        </row>
        <row r="2519">
          <cell r="A2519">
            <v>94109903</v>
          </cell>
          <cell r="B2519" t="str">
            <v>ADVERTISING PLANNING EXPENSES</v>
          </cell>
          <cell r="C2519" t="str">
            <v>ค่าโฆษณา</v>
          </cell>
          <cell r="D2519">
            <v>260971</v>
          </cell>
          <cell r="E2519">
            <v>3000</v>
          </cell>
          <cell r="F2519">
            <v>62992.54</v>
          </cell>
          <cell r="G2519">
            <v>99530.58</v>
          </cell>
          <cell r="H2519">
            <v>233824.78</v>
          </cell>
        </row>
        <row r="2520">
          <cell r="A2520">
            <v>94109904</v>
          </cell>
          <cell r="B2520" t="str">
            <v>PROMOTION - PLANNING</v>
          </cell>
          <cell r="C2520" t="str">
            <v>ค่าใช้จ่ายในการส่งเสริมและพัฒนา</v>
          </cell>
          <cell r="D2520">
            <v>2112383.34</v>
          </cell>
          <cell r="E2520">
            <v>134961.09</v>
          </cell>
          <cell r="F2520">
            <v>673372.65</v>
          </cell>
          <cell r="G2520">
            <v>1315927.74</v>
          </cell>
          <cell r="H2520">
            <v>2422419.14</v>
          </cell>
        </row>
        <row r="2521">
          <cell r="A2521">
            <v>94109905</v>
          </cell>
          <cell r="B2521" t="str">
            <v>RESEACH AND DEVELOPMENT</v>
          </cell>
          <cell r="C2521" t="str">
            <v>ค่าวิจัยและพัฒนา</v>
          </cell>
          <cell r="D2521">
            <v>286133.88</v>
          </cell>
          <cell r="E2521">
            <v>31839.78</v>
          </cell>
          <cell r="F2521">
            <v>160517.59</v>
          </cell>
          <cell r="G2521">
            <v>229995.45</v>
          </cell>
          <cell r="H2521">
            <v>374322.88</v>
          </cell>
        </row>
        <row r="2522">
          <cell r="A2522">
            <v>94109999</v>
          </cell>
          <cell r="B2522" t="str">
            <v>OTHER EXPENSES PLANNING EXPENSES</v>
          </cell>
          <cell r="C2522" t="str">
            <v>ค่าใช้จ่ายอื่นๆ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</row>
        <row r="2523">
          <cell r="A2523">
            <v>94201001</v>
          </cell>
          <cell r="B2523" t="str">
            <v>SALARY PUBLIC RELATION EXPENSES</v>
          </cell>
          <cell r="C2523" t="str">
            <v>เงินเดือน ประชาสัมพันธ์</v>
          </cell>
          <cell r="D2523">
            <v>3996098.4</v>
          </cell>
          <cell r="E2523">
            <v>1004442.89</v>
          </cell>
          <cell r="F2523">
            <v>1996731.73</v>
          </cell>
          <cell r="G2523">
            <v>3147692.87</v>
          </cell>
          <cell r="H2523">
            <v>4241338.01</v>
          </cell>
        </row>
        <row r="2524">
          <cell r="A2524">
            <v>94201002</v>
          </cell>
          <cell r="B2524" t="str">
            <v>WAGE ADMINISTRATION EXP.</v>
          </cell>
          <cell r="C2524" t="str">
            <v>ค่าจ้าง</v>
          </cell>
        </row>
        <row r="2525">
          <cell r="A2525">
            <v>94201003</v>
          </cell>
          <cell r="B2525" t="str">
            <v>OT - SALARY PUBLICE RELATION EXPENSES</v>
          </cell>
          <cell r="C2525" t="str">
            <v>ค่าล่วงเวลา-เงินเดือน</v>
          </cell>
          <cell r="D2525">
            <v>328837.86</v>
          </cell>
          <cell r="E2525">
            <v>46296.53</v>
          </cell>
          <cell r="F2525">
            <v>111816.51</v>
          </cell>
          <cell r="G2525">
            <v>180311.01</v>
          </cell>
          <cell r="H2525">
            <v>286954.90999999997</v>
          </cell>
        </row>
        <row r="2526">
          <cell r="A2526">
            <v>94201004</v>
          </cell>
          <cell r="B2526" t="str">
            <v>OT - SALARY PUBLICE RELATION EXPENSES</v>
          </cell>
          <cell r="C2526" t="str">
            <v>ค่าล่วงเวลา-เงินเดือน</v>
          </cell>
        </row>
        <row r="2527">
          <cell r="A2527">
            <v>94201005</v>
          </cell>
          <cell r="B2527" t="str">
            <v>BONUS PUBLIC RELATION EXPENSES</v>
          </cell>
          <cell r="C2527" t="str">
            <v>โบนัส</v>
          </cell>
          <cell r="D2527">
            <v>1695680</v>
          </cell>
          <cell r="E2527">
            <v>425616</v>
          </cell>
          <cell r="F2527">
            <v>877055</v>
          </cell>
          <cell r="G2527">
            <v>1315866</v>
          </cell>
          <cell r="H2527">
            <v>1767651</v>
          </cell>
        </row>
        <row r="2528">
          <cell r="A2528">
            <v>94201006</v>
          </cell>
          <cell r="B2528" t="str">
            <v>MEAL ALLOWANCE PUBLIC RELATION EXPENSES</v>
          </cell>
          <cell r="C2528" t="str">
            <v>ค่าอาหาร</v>
          </cell>
          <cell r="D2528">
            <v>12650</v>
          </cell>
          <cell r="E2528">
            <v>600</v>
          </cell>
          <cell r="F2528">
            <v>7520.15</v>
          </cell>
          <cell r="G2528">
            <v>23505.79</v>
          </cell>
          <cell r="H2528">
            <v>42258.720000000001</v>
          </cell>
        </row>
        <row r="2529">
          <cell r="A2529">
            <v>94201007</v>
          </cell>
          <cell r="B2529" t="str">
            <v>PROVIDENT FUND PUBLIC RELATION EXPENSES</v>
          </cell>
          <cell r="C2529" t="str">
            <v>เงินกองทุนสะสม</v>
          </cell>
          <cell r="D2529">
            <v>236479.83</v>
          </cell>
          <cell r="E2529">
            <v>60559.1</v>
          </cell>
          <cell r="F2529">
            <v>120574.6</v>
          </cell>
          <cell r="G2529">
            <v>188664.09</v>
          </cell>
          <cell r="H2529">
            <v>250033.09</v>
          </cell>
        </row>
        <row r="2530">
          <cell r="A2530">
            <v>94201008</v>
          </cell>
          <cell r="B2530" t="str">
            <v>SOCIAL-SECURITY EXP.PUBLIC RELATION EXPENSES</v>
          </cell>
          <cell r="C2530" t="str">
            <v>ค่าเบี้ยประกันสังคม</v>
          </cell>
          <cell r="D2530">
            <v>170333</v>
          </cell>
          <cell r="E2530">
            <v>40938</v>
          </cell>
          <cell r="F2530">
            <v>81285</v>
          </cell>
          <cell r="G2530">
            <v>128005</v>
          </cell>
          <cell r="H2530">
            <v>174268</v>
          </cell>
        </row>
        <row r="2531">
          <cell r="A2531">
            <v>94201009</v>
          </cell>
          <cell r="B2531" t="str">
            <v>MEDICAL EXP.PUBLIC RELATION EXPENSES</v>
          </cell>
          <cell r="C2531" t="str">
            <v>ค่ารักษาพยาบาล</v>
          </cell>
          <cell r="D2531">
            <v>230843.67</v>
          </cell>
          <cell r="E2531">
            <v>63924.33</v>
          </cell>
          <cell r="F2531">
            <v>106202.67</v>
          </cell>
          <cell r="G2531">
            <v>183728.2</v>
          </cell>
          <cell r="H2531">
            <v>265952.44</v>
          </cell>
        </row>
        <row r="2532">
          <cell r="A2532">
            <v>94201010</v>
          </cell>
          <cell r="B2532" t="str">
            <v>MEDICAL EXP.PUBLIC RELATION EXPENSES</v>
          </cell>
          <cell r="C2532" t="str">
            <v>ค่ารักษาพยาบาล</v>
          </cell>
        </row>
        <row r="2533">
          <cell r="A2533">
            <v>94201011</v>
          </cell>
          <cell r="B2533" t="str">
            <v>UNIFORM PUBLICE RELATION EXPENSES</v>
          </cell>
          <cell r="C2533" t="str">
            <v>ค่าเครื่องแบบ</v>
          </cell>
          <cell r="D2533">
            <v>68300</v>
          </cell>
          <cell r="E2533">
            <v>3000</v>
          </cell>
          <cell r="F2533">
            <v>49600</v>
          </cell>
          <cell r="G2533">
            <v>51100</v>
          </cell>
          <cell r="H2533">
            <v>116100</v>
          </cell>
        </row>
        <row r="2534">
          <cell r="A2534">
            <v>94201012</v>
          </cell>
          <cell r="B2534" t="str">
            <v>UNIFORM PUBLICE RELATION EXPENSES</v>
          </cell>
          <cell r="C2534" t="str">
            <v>ค่าเครื่องแบบ</v>
          </cell>
        </row>
        <row r="2535">
          <cell r="A2535">
            <v>94201013</v>
          </cell>
          <cell r="B2535" t="str">
            <v>MEAL ALLOWANCE INTERN</v>
          </cell>
          <cell r="C2535" t="str">
            <v>ค่าเบี้ยเลี้ยง-นักศึกษาฝึกงาน</v>
          </cell>
        </row>
        <row r="2536">
          <cell r="A2536">
            <v>94201014</v>
          </cell>
          <cell r="B2536" t="str">
            <v>UNIFORM PUBLICE RELATION EXPENSES</v>
          </cell>
          <cell r="C2536" t="str">
            <v>ค่าเครื่องแบบ</v>
          </cell>
        </row>
        <row r="2537">
          <cell r="A2537">
            <v>94201015</v>
          </cell>
          <cell r="B2537" t="str">
            <v>MEETING ALLOWANCE PUBIC REALTION EXPENSES</v>
          </cell>
          <cell r="C2537" t="str">
            <v>ค่าเบี้ยประชุม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</row>
        <row r="2538">
          <cell r="A2538">
            <v>94201016</v>
          </cell>
          <cell r="B2538" t="str">
            <v>WELLFARE PUBLICE RELATION EXPENSES</v>
          </cell>
          <cell r="C2538" t="str">
            <v>สวัสดิการ</v>
          </cell>
          <cell r="D2538">
            <v>46223</v>
          </cell>
          <cell r="E2538">
            <v>4488</v>
          </cell>
          <cell r="F2538">
            <v>150224.20000000001</v>
          </cell>
          <cell r="G2538">
            <v>234568.2</v>
          </cell>
          <cell r="H2538">
            <v>282345.2</v>
          </cell>
        </row>
        <row r="2539">
          <cell r="A2539">
            <v>94201099</v>
          </cell>
          <cell r="B2539" t="str">
            <v>WELLFARE PUBLICE RELATION EXPENSES</v>
          </cell>
          <cell r="C2539" t="str">
            <v>สวัสดิการ</v>
          </cell>
        </row>
        <row r="2540">
          <cell r="A2540">
            <v>94201101</v>
          </cell>
          <cell r="B2540" t="str">
            <v>WELLFARE PUBLICE RELATION EXPENSES</v>
          </cell>
          <cell r="C2540" t="str">
            <v>สวัสดิการ</v>
          </cell>
        </row>
        <row r="2541">
          <cell r="A2541">
            <v>94201102</v>
          </cell>
          <cell r="B2541" t="str">
            <v>WELLFARE PUBLICE RELATION EXPENSES</v>
          </cell>
          <cell r="C2541" t="str">
            <v>สวัสดิการ</v>
          </cell>
        </row>
        <row r="2542">
          <cell r="A2542">
            <v>94201103</v>
          </cell>
          <cell r="B2542" t="str">
            <v>WELLFARE PUBLICE RELATION EXPENSES</v>
          </cell>
          <cell r="C2542" t="str">
            <v>สวัสดิการ</v>
          </cell>
        </row>
        <row r="2543">
          <cell r="A2543">
            <v>94201199</v>
          </cell>
          <cell r="B2543" t="str">
            <v>WELLFARE PUBLICE RELATION EXPENSES</v>
          </cell>
          <cell r="C2543" t="str">
            <v>สวัสดิการ</v>
          </cell>
        </row>
        <row r="2544">
          <cell r="A2544">
            <v>94201201</v>
          </cell>
          <cell r="B2544" t="str">
            <v>WELLFARE PUBLICE RELATION EXPENSES</v>
          </cell>
          <cell r="C2544" t="str">
            <v>สวัสดิการ</v>
          </cell>
        </row>
        <row r="2545">
          <cell r="A2545">
            <v>94201202</v>
          </cell>
          <cell r="B2545" t="str">
            <v>WELLFARE PUBLICE RELATION EXPENSES</v>
          </cell>
          <cell r="C2545" t="str">
            <v>สวัสดิการ</v>
          </cell>
        </row>
        <row r="2546">
          <cell r="A2546">
            <v>94201203</v>
          </cell>
          <cell r="B2546" t="str">
            <v>WELLFARE PUBLICE RELATION EXPENSES</v>
          </cell>
          <cell r="C2546" t="str">
            <v>สวัสดิการ</v>
          </cell>
        </row>
        <row r="2547">
          <cell r="A2547">
            <v>94201204</v>
          </cell>
          <cell r="B2547" t="str">
            <v>WELLFARE PUBLICE RELATION EXPENSES</v>
          </cell>
          <cell r="C2547" t="str">
            <v>สวัสดิการ</v>
          </cell>
        </row>
        <row r="2548">
          <cell r="A2548">
            <v>94201205</v>
          </cell>
          <cell r="B2548" t="str">
            <v>WELLFARE PUBLICE RELATION EXPENSES</v>
          </cell>
          <cell r="C2548" t="str">
            <v>สวัสดิการ</v>
          </cell>
        </row>
        <row r="2549">
          <cell r="A2549">
            <v>94201206</v>
          </cell>
          <cell r="B2549" t="str">
            <v>WELLFARE PUBLICE RELATION EXPENSES</v>
          </cell>
          <cell r="C2549" t="str">
            <v>สวัสดิการ</v>
          </cell>
        </row>
        <row r="2550">
          <cell r="A2550">
            <v>94201207</v>
          </cell>
          <cell r="B2550" t="str">
            <v>COMPUTER PUBLIC RELATION EXPENSES</v>
          </cell>
          <cell r="C2550" t="str">
            <v>ค่าบริการเครื่องคอมพิวเตอร์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</row>
        <row r="2551">
          <cell r="A2551">
            <v>94201208</v>
          </cell>
          <cell r="B2551" t="str">
            <v>PHOTOCOPY PUBLIC RELATION EXPENSES</v>
          </cell>
          <cell r="C2551" t="str">
            <v>ค่าใช้จ่ายเกี่ยวกับการถ่ายภาพ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</row>
        <row r="2552">
          <cell r="A2552">
            <v>94201209</v>
          </cell>
          <cell r="B2552" t="str">
            <v>TYPE WRITER PUBLIC RELATION EXPENSES</v>
          </cell>
          <cell r="C2552" t="str">
            <v>ค่าบำรุงรักษา เครื่องพิมพ์ดีด</v>
          </cell>
          <cell r="D2552">
            <v>829.12</v>
          </cell>
          <cell r="E2552">
            <v>208.84</v>
          </cell>
          <cell r="F2552">
            <v>417.68</v>
          </cell>
          <cell r="G2552">
            <v>624.25</v>
          </cell>
          <cell r="H2552">
            <v>829.12</v>
          </cell>
        </row>
        <row r="2553">
          <cell r="A2553">
            <v>94201401</v>
          </cell>
          <cell r="B2553" t="str">
            <v>R&amp;M CONSTRUCTION</v>
          </cell>
          <cell r="C2553" t="str">
            <v>ซ่อมแซมและบำรุง - อาคาร</v>
          </cell>
          <cell r="D2553">
            <v>0</v>
          </cell>
          <cell r="E2553">
            <v>1536.3</v>
          </cell>
          <cell r="F2553">
            <v>1536.3</v>
          </cell>
          <cell r="G2553">
            <v>1536.3</v>
          </cell>
          <cell r="H2553">
            <v>1536.3</v>
          </cell>
        </row>
        <row r="2554">
          <cell r="A2554">
            <v>94201402</v>
          </cell>
          <cell r="B2554" t="str">
            <v>R &amp; M EQUIPMENT PUBLIC RELATION EXPENSES</v>
          </cell>
          <cell r="C2554" t="str">
            <v>ค่าซ่อมแซมและบำรุงรักษาอุปกรณ์</v>
          </cell>
          <cell r="D2554">
            <v>7213.35</v>
          </cell>
          <cell r="E2554">
            <v>0</v>
          </cell>
          <cell r="F2554">
            <v>414.56</v>
          </cell>
          <cell r="G2554">
            <v>1847.3</v>
          </cell>
          <cell r="H2554">
            <v>6977.48</v>
          </cell>
        </row>
        <row r="2555">
          <cell r="A2555">
            <v>94201499</v>
          </cell>
          <cell r="B2555" t="str">
            <v>R &amp; M OTHER PUBLIC RELATION EXPENSES</v>
          </cell>
          <cell r="C2555" t="str">
            <v>ค่าซ่อมแซมและบำรุงรักษา-อื่นๆ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</row>
        <row r="2556">
          <cell r="A2556">
            <v>94201501</v>
          </cell>
          <cell r="B2556" t="str">
            <v>STATIONERY PUBLIC RELATION EXPENSES</v>
          </cell>
          <cell r="C2556" t="str">
            <v>ค่าเครื่องเขียน</v>
          </cell>
          <cell r="D2556">
            <v>16321.71</v>
          </cell>
          <cell r="E2556">
            <v>2286.13</v>
          </cell>
          <cell r="F2556">
            <v>5744.81</v>
          </cell>
          <cell r="G2556">
            <v>17797.45</v>
          </cell>
          <cell r="H2556">
            <v>20379.53</v>
          </cell>
        </row>
        <row r="2557">
          <cell r="A2557">
            <v>94201502</v>
          </cell>
          <cell r="B2557" t="str">
            <v>PRINTING PUBLIC RELATION EXPENSES</v>
          </cell>
          <cell r="C2557" t="str">
            <v>ค่าแบบพิมพ์</v>
          </cell>
          <cell r="D2557">
            <v>8594</v>
          </cell>
          <cell r="E2557">
            <v>1075</v>
          </cell>
          <cell r="F2557">
            <v>60327.5</v>
          </cell>
          <cell r="G2557">
            <v>61168.5</v>
          </cell>
          <cell r="H2557">
            <v>62177.5</v>
          </cell>
        </row>
        <row r="2558">
          <cell r="A2558">
            <v>94201503</v>
          </cell>
          <cell r="B2558" t="str">
            <v>COMPUTER EXPENSES PUBLIC RELATION EXPENSES</v>
          </cell>
          <cell r="C2558" t="str">
            <v>ค่าใช้จ่ายเกี่ยวกับคอมพิวเตอร์</v>
          </cell>
          <cell r="D2558">
            <v>107226.98</v>
          </cell>
          <cell r="E2558">
            <v>31506.560000000001</v>
          </cell>
          <cell r="F2558">
            <v>48804.08</v>
          </cell>
          <cell r="G2558">
            <v>76469.09</v>
          </cell>
          <cell r="H2558">
            <v>107372.62</v>
          </cell>
        </row>
        <row r="2559">
          <cell r="A2559">
            <v>94201504</v>
          </cell>
          <cell r="B2559" t="str">
            <v>SUPPLIES USED PUBLIC REALTION EXPENSES</v>
          </cell>
          <cell r="C2559" t="str">
            <v>ค่าวัสดุสิ้นเปลือง</v>
          </cell>
          <cell r="D2559">
            <v>102164.18</v>
          </cell>
          <cell r="E2559">
            <v>15453.76</v>
          </cell>
          <cell r="F2559">
            <v>37527.54</v>
          </cell>
          <cell r="G2559">
            <v>52767.15</v>
          </cell>
          <cell r="H2559">
            <v>83273.09</v>
          </cell>
        </row>
        <row r="2560">
          <cell r="A2560">
            <v>94201505</v>
          </cell>
          <cell r="B2560" t="str">
            <v>MAGAZINE PUBLIC RELATION EXPENSES</v>
          </cell>
          <cell r="C2560" t="str">
            <v>นิตยสาร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</row>
        <row r="2561">
          <cell r="A2561">
            <v>94201599</v>
          </cell>
          <cell r="B2561" t="str">
            <v>OTHER PUBLIC RELATION EXPENSES</v>
          </cell>
          <cell r="C2561" t="str">
            <v>ค่าใช้จ่ายสำนักงาน-อื่นๆ</v>
          </cell>
          <cell r="D2561">
            <v>36271.19</v>
          </cell>
          <cell r="E2561">
            <v>2919.03</v>
          </cell>
          <cell r="F2561">
            <v>4996.6899999999996</v>
          </cell>
          <cell r="G2561">
            <v>20680.400000000001</v>
          </cell>
          <cell r="H2561">
            <v>31360.400000000001</v>
          </cell>
        </row>
        <row r="2562">
          <cell r="A2562">
            <v>94201601</v>
          </cell>
          <cell r="B2562" t="str">
            <v>DIRECTORS CENTER EXPENSES</v>
          </cell>
          <cell r="C2562" t="str">
            <v>ค่ารับรอง-ผู้บริหาร</v>
          </cell>
          <cell r="D2562">
            <v>575555.69999999995</v>
          </cell>
          <cell r="E2562">
            <v>12554</v>
          </cell>
          <cell r="F2562">
            <v>566281.77</v>
          </cell>
          <cell r="G2562">
            <v>881078.93</v>
          </cell>
          <cell r="H2562">
            <v>1132641.99</v>
          </cell>
        </row>
        <row r="2563">
          <cell r="A2563">
            <v>94201602</v>
          </cell>
          <cell r="B2563" t="str">
            <v>ENTERTAIN - STAFF PUBLIC RELATION EXPSES</v>
          </cell>
          <cell r="C2563" t="str">
            <v>ค่ารับรอง-พนักงาน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</row>
        <row r="2564">
          <cell r="A2564">
            <v>94201699</v>
          </cell>
          <cell r="B2564" t="str">
            <v>ENTERTAIN - STAFF PUBLIC RELATION EXPSES</v>
          </cell>
          <cell r="C2564" t="str">
            <v>ค่ารับรอง-พนักงาน</v>
          </cell>
        </row>
        <row r="2565">
          <cell r="A2565">
            <v>94201701</v>
          </cell>
          <cell r="B2565" t="str">
            <v>ABROAD PUBLIC RELATION EXPENSES</v>
          </cell>
          <cell r="C2565" t="str">
            <v>ค่ามช้จ่ายในการเดินทางต่างประเทศ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</row>
        <row r="2566">
          <cell r="A2566">
            <v>94201702</v>
          </cell>
          <cell r="B2566" t="str">
            <v>LOCAL PUBLIC RELATION EXPENSES</v>
          </cell>
          <cell r="C2566" t="str">
            <v>ค่าใช้จ่ายในการเดินทาง-ในประเทศ</v>
          </cell>
          <cell r="D2566">
            <v>9525</v>
          </cell>
          <cell r="E2566">
            <v>6650</v>
          </cell>
          <cell r="F2566">
            <v>33445</v>
          </cell>
          <cell r="G2566">
            <v>33745</v>
          </cell>
          <cell r="H2566">
            <v>42470</v>
          </cell>
        </row>
        <row r="2567">
          <cell r="A2567">
            <v>94201703</v>
          </cell>
          <cell r="B2567" t="str">
            <v>FUEL PUBLIC RELATION EXPENSES</v>
          </cell>
          <cell r="C2567" t="str">
            <v>ค่าใช้จ่ายในการเดินทาง-ค่าน้ำมัน</v>
          </cell>
          <cell r="D2567">
            <v>59991</v>
          </cell>
          <cell r="E2567">
            <v>14810</v>
          </cell>
          <cell r="F2567">
            <v>30030</v>
          </cell>
          <cell r="G2567">
            <v>44910</v>
          </cell>
          <cell r="H2567">
            <v>63000</v>
          </cell>
        </row>
        <row r="2568">
          <cell r="A2568">
            <v>94201704</v>
          </cell>
          <cell r="B2568" t="str">
            <v>FUEL PUBLIC RELATION EXPENSES</v>
          </cell>
          <cell r="C2568" t="str">
            <v>ค่าใช้จ่ายในการเดินทาง-ค่าน้ำมัน</v>
          </cell>
        </row>
        <row r="2569">
          <cell r="A2569">
            <v>94201799</v>
          </cell>
          <cell r="B2569" t="str">
            <v>FUEL PUBLIC RELATION EXPENSES</v>
          </cell>
          <cell r="C2569" t="str">
            <v>ค่าใช้จ่ายในการเดินทาง-ค่าน้ำมัน</v>
          </cell>
        </row>
        <row r="2570">
          <cell r="A2570">
            <v>94201801</v>
          </cell>
          <cell r="B2570" t="str">
            <v>FUEL PUBLIC RELATION EXPENSES</v>
          </cell>
          <cell r="C2570" t="str">
            <v>ค่าใช้จ่ายในการเดินทาง-ค่าน้ำมัน</v>
          </cell>
        </row>
        <row r="2571">
          <cell r="A2571">
            <v>94201802</v>
          </cell>
          <cell r="B2571" t="str">
            <v>TELEPHONE PUBLIC RELATION EXPENSES</v>
          </cell>
          <cell r="C2571" t="str">
            <v>โทรศัพท์</v>
          </cell>
          <cell r="D2571">
            <v>49325.5</v>
          </cell>
          <cell r="E2571">
            <v>6734.71</v>
          </cell>
          <cell r="F2571">
            <v>14949.83</v>
          </cell>
          <cell r="G2571">
            <v>30648.83</v>
          </cell>
          <cell r="H2571">
            <v>35602.9</v>
          </cell>
        </row>
        <row r="2572">
          <cell r="A2572">
            <v>94201803</v>
          </cell>
          <cell r="B2572" t="str">
            <v>TELEPHONE PUBLIC RELATION EXPENSES</v>
          </cell>
          <cell r="C2572" t="str">
            <v>โทรศัพท์</v>
          </cell>
        </row>
        <row r="2573">
          <cell r="A2573">
            <v>94201804</v>
          </cell>
          <cell r="B2573" t="str">
            <v>TELEPHONE PUBLIC RELATION EXPENSES</v>
          </cell>
          <cell r="C2573" t="str">
            <v>โทรศัพท์</v>
          </cell>
        </row>
        <row r="2574">
          <cell r="A2574">
            <v>94201805</v>
          </cell>
          <cell r="B2574" t="str">
            <v>POSTAGES PUBLIC RELATION EXPENSES</v>
          </cell>
          <cell r="C2574" t="str">
            <v>อากรแสตมป์</v>
          </cell>
          <cell r="D2574">
            <v>3020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</row>
        <row r="2575">
          <cell r="A2575">
            <v>94201806</v>
          </cell>
          <cell r="B2575" t="str">
            <v>POSTAGES PUBLIC RELATION EXPENSES</v>
          </cell>
          <cell r="C2575" t="str">
            <v>อากรแสตมป์</v>
          </cell>
        </row>
        <row r="2576">
          <cell r="A2576">
            <v>94201807</v>
          </cell>
          <cell r="B2576" t="str">
            <v>POSTAGES PUBLIC RELATION EXPENSES</v>
          </cell>
          <cell r="C2576" t="str">
            <v>อากรแสตมป์</v>
          </cell>
        </row>
        <row r="2577">
          <cell r="A2577">
            <v>94201809</v>
          </cell>
          <cell r="B2577" t="str">
            <v>PACK LING</v>
          </cell>
          <cell r="C2577" t="str">
            <v>ค่าบริการวิทยุติดตามตัว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</row>
        <row r="2578">
          <cell r="A2578">
            <v>94201899</v>
          </cell>
          <cell r="B2578" t="str">
            <v>OTHER-COMMUNICATION EXPENSES</v>
          </cell>
          <cell r="C2578" t="str">
            <v>ค่าใช้จ่ายในการติดต่อสื่อสาร อื่น ๆ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</row>
        <row r="2579">
          <cell r="A2579">
            <v>94201901</v>
          </cell>
          <cell r="B2579" t="str">
            <v>OTHER-COMMUNICATION EXPENSES</v>
          </cell>
          <cell r="C2579" t="str">
            <v>ค่าใช้จ่ายในการติดต่อสื่อสาร อื่น ๆ</v>
          </cell>
        </row>
        <row r="2580">
          <cell r="A2580">
            <v>94201902</v>
          </cell>
          <cell r="B2580" t="str">
            <v>LOCAL PUBLIC RELATION EXPENSES</v>
          </cell>
          <cell r="C2580" t="str">
            <v>ค่าฝึกอบรมพนักงาน-ในประเทศ</v>
          </cell>
          <cell r="D2580">
            <v>293071.21999999997</v>
          </cell>
          <cell r="E2580">
            <v>213627.84</v>
          </cell>
          <cell r="F2580">
            <v>332807.84000000003</v>
          </cell>
          <cell r="G2580">
            <v>386906.32</v>
          </cell>
          <cell r="H2580">
            <v>417080.67</v>
          </cell>
        </row>
        <row r="2581">
          <cell r="A2581">
            <v>94201999</v>
          </cell>
          <cell r="B2581" t="str">
            <v>LOCAL PUBLIC RELATION EXPENSES</v>
          </cell>
          <cell r="C2581" t="str">
            <v>ค่าฝึกอบรมพนักงาน-ในประเทศ</v>
          </cell>
        </row>
        <row r="2582">
          <cell r="A2582">
            <v>94202001</v>
          </cell>
          <cell r="B2582" t="str">
            <v>LOCAL PUBLIC RELATION EXPENSES</v>
          </cell>
          <cell r="C2582" t="str">
            <v>ค่าฝึกอบรมพนักงาน-ในประเทศ</v>
          </cell>
        </row>
        <row r="2583">
          <cell r="A2583">
            <v>94202099</v>
          </cell>
          <cell r="B2583" t="str">
            <v>OTHER - LICENCE FEE PUBLIC RELATION EXPENSES</v>
          </cell>
          <cell r="C2583" t="str">
            <v>ค่าใช้จ่ายอื่นๆ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</row>
        <row r="2584">
          <cell r="A2584">
            <v>94202308</v>
          </cell>
          <cell r="B2584" t="str">
            <v>AMORT-COPYRIGHT MUSIC</v>
          </cell>
          <cell r="C2584" t="str">
            <v>คชจ.ตัดจ่าย-ลิขสิทธิ์เพลง</v>
          </cell>
          <cell r="G2584">
            <v>56318.45</v>
          </cell>
          <cell r="H2584">
            <v>74984.2</v>
          </cell>
        </row>
        <row r="2585">
          <cell r="A2585">
            <v>94202401</v>
          </cell>
          <cell r="B2585" t="str">
            <v>DECORATE PUBLIC RELATION EXPENSES</v>
          </cell>
          <cell r="C2585" t="str">
            <v>ค่าใช้จ่ายในการตกแต่ง</v>
          </cell>
          <cell r="D2585">
            <v>12993.65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</row>
        <row r="2586">
          <cell r="A2586">
            <v>94202402</v>
          </cell>
          <cell r="B2586" t="str">
            <v>SUPPLY USE PUBLICE RELATION EXPENSES</v>
          </cell>
          <cell r="C2586" t="str">
            <v>ค่าใช้จ่ายสิ้นเปลือง</v>
          </cell>
          <cell r="D2586">
            <v>0</v>
          </cell>
          <cell r="E2586">
            <v>635.48</v>
          </cell>
          <cell r="F2586">
            <v>635.48</v>
          </cell>
          <cell r="G2586">
            <v>635.48</v>
          </cell>
          <cell r="H2586">
            <v>635.48</v>
          </cell>
        </row>
        <row r="2587">
          <cell r="A2587">
            <v>94202499</v>
          </cell>
          <cell r="B2587" t="str">
            <v>OTHERS PUBLIC RELATION EXPENSES</v>
          </cell>
          <cell r="C2587" t="str">
            <v>ค่าใช้จ่ายอื่นๆ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</row>
        <row r="2588">
          <cell r="A2588">
            <v>94208101</v>
          </cell>
          <cell r="B2588" t="str">
            <v>COMMISSION PUBLIC RELATION EXPENSES</v>
          </cell>
          <cell r="C2588" t="str">
            <v>ค่าคอมมิชชั่น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</row>
        <row r="2589">
          <cell r="A2589">
            <v>94208102</v>
          </cell>
          <cell r="B2589" t="str">
            <v>BANK CHARGE-STAFF PUBLIC RELATION EXPENSES</v>
          </cell>
          <cell r="C2589" t="str">
            <v>ค่าธรรมเนียมธนาคาร-พนักงาน</v>
          </cell>
          <cell r="D2589">
            <v>4170</v>
          </cell>
          <cell r="E2589">
            <v>1110</v>
          </cell>
          <cell r="F2589">
            <v>2100</v>
          </cell>
          <cell r="G2589">
            <v>3240</v>
          </cell>
          <cell r="H2589">
            <v>4380</v>
          </cell>
        </row>
        <row r="2590">
          <cell r="A2590">
            <v>94209902</v>
          </cell>
          <cell r="B2590" t="str">
            <v>SUBSCRIPTION PUBLIC RELATION EXPENSES</v>
          </cell>
          <cell r="C2590" t="str">
            <v>ค่าสมาชิกรายปี</v>
          </cell>
          <cell r="D2590">
            <v>93577.05</v>
          </cell>
          <cell r="E2590">
            <v>25717.74</v>
          </cell>
          <cell r="F2590">
            <v>44559.360000000001</v>
          </cell>
          <cell r="G2590">
            <v>77797.36</v>
          </cell>
          <cell r="H2590">
            <v>102700.36</v>
          </cell>
        </row>
        <row r="2591">
          <cell r="A2591">
            <v>94209903</v>
          </cell>
          <cell r="B2591" t="str">
            <v>ADVERTISING PUBLIC RELATION EXPENSES</v>
          </cell>
          <cell r="C2591" t="str">
            <v>ค่าโฆษณา</v>
          </cell>
          <cell r="D2591">
            <v>178100.45</v>
          </cell>
          <cell r="E2591">
            <v>41000</v>
          </cell>
          <cell r="F2591">
            <v>104946.76</v>
          </cell>
          <cell r="G2591">
            <v>162038.76</v>
          </cell>
          <cell r="H2591">
            <v>618790.76</v>
          </cell>
        </row>
        <row r="2592">
          <cell r="A2592">
            <v>94209904</v>
          </cell>
          <cell r="B2592" t="str">
            <v>PROMOTION</v>
          </cell>
          <cell r="C2592" t="str">
            <v>ค่าใช้จ่ายส่งเสริมและพัฒนา</v>
          </cell>
          <cell r="D2592">
            <v>1833537.71</v>
          </cell>
          <cell r="E2592">
            <v>167993.03</v>
          </cell>
          <cell r="F2592">
            <v>654705.36</v>
          </cell>
          <cell r="G2592">
            <v>995828.96</v>
          </cell>
          <cell r="H2592">
            <v>1333061.31</v>
          </cell>
        </row>
        <row r="2593">
          <cell r="A2593">
            <v>94209999</v>
          </cell>
          <cell r="B2593" t="str">
            <v>OTHER EXPENSES PUBLIC RELATION EXPENSES</v>
          </cell>
          <cell r="C2593" t="str">
            <v>ค่าใช้จ่ายอื่นๆ</v>
          </cell>
          <cell r="D2593">
            <v>5166.82</v>
          </cell>
          <cell r="E2593">
            <v>18818.349999999999</v>
          </cell>
          <cell r="F2593">
            <v>37636.699999999997</v>
          </cell>
          <cell r="G2593">
            <v>0</v>
          </cell>
          <cell r="H2593">
            <v>0</v>
          </cell>
        </row>
        <row r="2594">
          <cell r="A2594">
            <v>94301001</v>
          </cell>
          <cell r="B2594" t="str">
            <v>SALARY DECORATION EXPENSES</v>
          </cell>
          <cell r="C2594" t="str">
            <v>เงินเดือน ตกแต่ง</v>
          </cell>
          <cell r="D2594">
            <v>3927970.67</v>
          </cell>
          <cell r="E2594">
            <v>1056472.71</v>
          </cell>
          <cell r="F2594">
            <v>2094064.09</v>
          </cell>
          <cell r="G2594">
            <v>3473721.63</v>
          </cell>
          <cell r="H2594">
            <v>4570508.79</v>
          </cell>
        </row>
        <row r="2595">
          <cell r="A2595">
            <v>94301002</v>
          </cell>
          <cell r="B2595" t="str">
            <v>WAGES</v>
          </cell>
          <cell r="C2595" t="str">
            <v>ค่าแรง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</row>
        <row r="2596">
          <cell r="A2596">
            <v>94301003</v>
          </cell>
          <cell r="B2596" t="str">
            <v>0T - SALARY DECORATION EXPENSES</v>
          </cell>
          <cell r="C2596" t="str">
            <v>ค่าล่วงเวลา-เงินเดือน</v>
          </cell>
          <cell r="D2596">
            <v>1047282.3</v>
          </cell>
          <cell r="E2596">
            <v>184642.34</v>
          </cell>
          <cell r="F2596">
            <v>550313.76</v>
          </cell>
          <cell r="G2596">
            <v>909464.88</v>
          </cell>
          <cell r="H2596">
            <v>1284448.24</v>
          </cell>
        </row>
        <row r="2597">
          <cell r="A2597">
            <v>94301004</v>
          </cell>
          <cell r="B2597" t="str">
            <v>OT - WAGES DECORATION EXPENSES</v>
          </cell>
          <cell r="C2597" t="str">
            <v>ค่าล่วงเวลา-ค่าจ้าง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</row>
        <row r="2598">
          <cell r="A2598">
            <v>94301005</v>
          </cell>
          <cell r="B2598" t="str">
            <v>BONUS DECORATION EXPENSES</v>
          </cell>
          <cell r="C2598" t="str">
            <v>โบนัส</v>
          </cell>
          <cell r="D2598">
            <v>1753491</v>
          </cell>
          <cell r="E2598">
            <v>437134</v>
          </cell>
          <cell r="F2598">
            <v>900789</v>
          </cell>
          <cell r="G2598">
            <v>1351473</v>
          </cell>
          <cell r="H2598">
            <v>1815484</v>
          </cell>
        </row>
        <row r="2599">
          <cell r="A2599">
            <v>94301006</v>
          </cell>
          <cell r="B2599" t="str">
            <v>MEAL ALLOWANCE DECORATION EXPENSES</v>
          </cell>
          <cell r="C2599" t="str">
            <v>ค่าอาหาร</v>
          </cell>
          <cell r="D2599">
            <v>22589.18</v>
          </cell>
          <cell r="E2599">
            <v>2504.4</v>
          </cell>
          <cell r="F2599">
            <v>5254.4</v>
          </cell>
          <cell r="G2599">
            <v>9453.02</v>
          </cell>
          <cell r="H2599">
            <v>19482.830000000002</v>
          </cell>
        </row>
        <row r="2600">
          <cell r="A2600">
            <v>94301007</v>
          </cell>
          <cell r="B2600" t="str">
            <v>PROVIDENT FUND DECORATION EXPENSES</v>
          </cell>
          <cell r="C2600" t="str">
            <v>เงินกองทุนสะสะม</v>
          </cell>
          <cell r="D2600">
            <v>298542.68</v>
          </cell>
          <cell r="E2600">
            <v>81805.55</v>
          </cell>
          <cell r="F2600">
            <v>161980.53</v>
          </cell>
          <cell r="G2600">
            <v>247540.53</v>
          </cell>
          <cell r="H2600">
            <v>331069.83</v>
          </cell>
        </row>
        <row r="2601">
          <cell r="A2601">
            <v>94301008</v>
          </cell>
          <cell r="B2601" t="str">
            <v>SOCIAL - SECURITY EXP.DECORATION EXPENSES</v>
          </cell>
          <cell r="C2601" t="str">
            <v>ค่าเบี้ยประกันสังคม</v>
          </cell>
          <cell r="D2601">
            <v>167666</v>
          </cell>
          <cell r="E2601">
            <v>44624</v>
          </cell>
          <cell r="F2601">
            <v>89798</v>
          </cell>
          <cell r="G2601">
            <v>135526</v>
          </cell>
          <cell r="H2601">
            <v>182200</v>
          </cell>
        </row>
        <row r="2602">
          <cell r="A2602">
            <v>94301009</v>
          </cell>
          <cell r="B2602" t="str">
            <v>MEDICAL EXP.DECORATION EXPENSES</v>
          </cell>
          <cell r="C2602" t="str">
            <v>ค่ารักษาพยาบาล</v>
          </cell>
          <cell r="D2602">
            <v>360539.81</v>
          </cell>
          <cell r="E2602">
            <v>34410.86</v>
          </cell>
          <cell r="F2602">
            <v>182277.55</v>
          </cell>
          <cell r="G2602">
            <v>262911.88</v>
          </cell>
          <cell r="H2602">
            <v>470519.7</v>
          </cell>
        </row>
        <row r="2603">
          <cell r="A2603">
            <v>94301010</v>
          </cell>
          <cell r="B2603" t="str">
            <v>MEDICAL EXP.DECORATION EXPENSES</v>
          </cell>
          <cell r="C2603" t="str">
            <v>ค่ารักษาพยาบาล</v>
          </cell>
        </row>
        <row r="2604">
          <cell r="A2604">
            <v>94301011</v>
          </cell>
          <cell r="B2604" t="str">
            <v>UNIFORM DECORATION EXPENSES</v>
          </cell>
          <cell r="C2604" t="str">
            <v>ค่าเครื่องแบบ</v>
          </cell>
          <cell r="D2604">
            <v>44836.959999999999</v>
          </cell>
          <cell r="E2604">
            <v>12060</v>
          </cell>
          <cell r="F2604">
            <v>25118.639999999999</v>
          </cell>
          <cell r="G2604">
            <v>27218.639999999999</v>
          </cell>
          <cell r="H2604">
            <v>27218.639999999999</v>
          </cell>
        </row>
        <row r="2605">
          <cell r="A2605">
            <v>94301012</v>
          </cell>
          <cell r="B2605" t="str">
            <v>UNIFORM DECORATION EXPENSES</v>
          </cell>
          <cell r="C2605" t="str">
            <v>ค่าเครื่องแบบ</v>
          </cell>
        </row>
        <row r="2606">
          <cell r="A2606">
            <v>94301013</v>
          </cell>
          <cell r="B2606" t="str">
            <v>UNIFORM DECORATION EXPENSES</v>
          </cell>
          <cell r="C2606" t="str">
            <v>ค่าเครื่องแบบ</v>
          </cell>
        </row>
        <row r="2607">
          <cell r="A2607">
            <v>94301014</v>
          </cell>
          <cell r="B2607" t="str">
            <v>UNIFORM DECORATION EXPENSES</v>
          </cell>
          <cell r="C2607" t="str">
            <v>ค่าเครื่องแบบ</v>
          </cell>
        </row>
        <row r="2608">
          <cell r="A2608">
            <v>94301015</v>
          </cell>
          <cell r="B2608" t="str">
            <v>MEETING ALLOWANCE DECORATION EXPENSES</v>
          </cell>
          <cell r="C2608" t="str">
            <v>ค่าเบี้ยประชุม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</row>
        <row r="2609">
          <cell r="A2609">
            <v>94301016</v>
          </cell>
          <cell r="B2609" t="str">
            <v>WELFARE DECORATION EXPENSES</v>
          </cell>
          <cell r="C2609" t="str">
            <v>สวัสดิการ</v>
          </cell>
          <cell r="D2609">
            <v>5000</v>
          </cell>
          <cell r="E2609">
            <v>15000</v>
          </cell>
          <cell r="F2609">
            <v>15000</v>
          </cell>
          <cell r="G2609">
            <v>15000</v>
          </cell>
          <cell r="H2609">
            <v>15000</v>
          </cell>
        </row>
        <row r="2610">
          <cell r="A2610">
            <v>94301099</v>
          </cell>
          <cell r="B2610" t="str">
            <v>OTHER DECORATION EXPENSES</v>
          </cell>
          <cell r="C2610" t="str">
            <v>ค่าใช้จ่ายอื่น ๆ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</row>
        <row r="2611">
          <cell r="A2611">
            <v>94301202</v>
          </cell>
          <cell r="B2611" t="str">
            <v>CLEANING SERVICE EXP.</v>
          </cell>
          <cell r="C2611" t="str">
            <v>ค่าทำความสะอาด</v>
          </cell>
          <cell r="D2611">
            <v>25254.799999999999</v>
          </cell>
          <cell r="E2611">
            <v>9000</v>
          </cell>
          <cell r="F2611">
            <v>25000</v>
          </cell>
          <cell r="G2611">
            <v>34000</v>
          </cell>
          <cell r="H2611">
            <v>52278.35</v>
          </cell>
        </row>
        <row r="2612">
          <cell r="A2612">
            <v>94301207</v>
          </cell>
          <cell r="B2612" t="str">
            <v>COMPUTER DECORATION EXPENSES</v>
          </cell>
          <cell r="C2612" t="str">
            <v>ค่าบริการเครื่องคอมพิวเตอร์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</row>
        <row r="2613">
          <cell r="A2613">
            <v>94301209</v>
          </cell>
          <cell r="B2613" t="str">
            <v>TYPE WRITER DECORATION EXPENSES</v>
          </cell>
          <cell r="C2613" t="str">
            <v>ค่าบำรุงรักษาเครื่องพิมพ์ดีด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</row>
        <row r="2614">
          <cell r="A2614">
            <v>94301401</v>
          </cell>
          <cell r="B2614" t="str">
            <v>R &amp; M CONSTRUCTION DECORATION EXPENSES</v>
          </cell>
          <cell r="C2614" t="str">
            <v>ซ่อมแซมและบำรุงรักษาอาคาร</v>
          </cell>
          <cell r="D2614">
            <v>53184.76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</row>
        <row r="2615">
          <cell r="A2615">
            <v>94301402</v>
          </cell>
          <cell r="B2615" t="str">
            <v>R &amp; M EQUIPMENT DECORATION EXPENSES</v>
          </cell>
          <cell r="C2615" t="str">
            <v>ค่าซ่อมแซมบำรุงรักษา-เครื่องมือ</v>
          </cell>
          <cell r="D2615">
            <v>169873.98</v>
          </cell>
          <cell r="E2615">
            <v>2430</v>
          </cell>
          <cell r="F2615">
            <v>72932.77</v>
          </cell>
          <cell r="G2615">
            <v>115061.45</v>
          </cell>
          <cell r="H2615">
            <v>215742.45</v>
          </cell>
        </row>
        <row r="2616">
          <cell r="A2616">
            <v>94301403</v>
          </cell>
          <cell r="B2616" t="str">
            <v>R &amp; M VEHICLE DECORATION EXPENSES</v>
          </cell>
          <cell r="C2616" t="str">
            <v>ค่าซ่อมแซมบำรุงรักษา-ยานพาหนะ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</row>
        <row r="2617">
          <cell r="A2617">
            <v>94301404</v>
          </cell>
          <cell r="B2617" t="str">
            <v>R &amp; M MACHANICAL DECORATION EXPENSES</v>
          </cell>
          <cell r="C2617" t="str">
            <v>ค่าซ่อมแซมและบำรุงรักษา-เครื่อง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</row>
        <row r="2618">
          <cell r="A2618">
            <v>94301405</v>
          </cell>
          <cell r="B2618" t="str">
            <v>R &amp; M MACHANICAL DECORATION EXPENSES</v>
          </cell>
          <cell r="C2618" t="str">
            <v>ค่าซ่อมแซมและบำรุงรักษา-เครื่อง</v>
          </cell>
        </row>
        <row r="2619">
          <cell r="A2619">
            <v>94301406</v>
          </cell>
          <cell r="B2619" t="str">
            <v>R &amp; M MACHANICAL DECORATION EXPENSES</v>
          </cell>
          <cell r="C2619" t="str">
            <v>ค่าซ่อมแซมและบำรุงรักษา-เครื่อง</v>
          </cell>
        </row>
        <row r="2620">
          <cell r="A2620">
            <v>94301407</v>
          </cell>
          <cell r="B2620" t="str">
            <v>R &amp; M MACHANICAL DECORATION EXPENSES</v>
          </cell>
          <cell r="C2620" t="str">
            <v>ค่าซ่อมแซมและบำรุงรักษา-เครื่อง</v>
          </cell>
        </row>
        <row r="2621">
          <cell r="A2621">
            <v>94301408</v>
          </cell>
          <cell r="B2621" t="str">
            <v>R &amp; M MACHANICAL DECORATION EXPENSES</v>
          </cell>
          <cell r="C2621" t="str">
            <v>ค่าซ่อมแซมและบำรุงรักษา-เครื่อง</v>
          </cell>
        </row>
        <row r="2622">
          <cell r="A2622">
            <v>94301409</v>
          </cell>
          <cell r="B2622" t="str">
            <v>R &amp; M MACHANICAL DECORATION EXPENSES</v>
          </cell>
          <cell r="C2622" t="str">
            <v>ค่าซ่อมแซมและบำรุงรักษา-เครื่อง</v>
          </cell>
        </row>
        <row r="2623">
          <cell r="A2623">
            <v>94301499</v>
          </cell>
          <cell r="B2623" t="str">
            <v>R &amp; M OTHER DECORATION EXPENSES</v>
          </cell>
          <cell r="C2623" t="str">
            <v>ค่าซ่อมแซมและบำรุงรักษา-อื่นๆ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</row>
        <row r="2624">
          <cell r="A2624">
            <v>94301501</v>
          </cell>
          <cell r="B2624" t="str">
            <v>STATIONERY DECORATION EXPENSES</v>
          </cell>
          <cell r="C2624" t="str">
            <v>ค่าเครื่องเขียน</v>
          </cell>
          <cell r="D2624">
            <v>1949.89</v>
          </cell>
          <cell r="E2624">
            <v>384.43</v>
          </cell>
          <cell r="F2624">
            <v>1068.97</v>
          </cell>
          <cell r="G2624">
            <v>18663.150000000001</v>
          </cell>
          <cell r="H2624">
            <v>18916.25</v>
          </cell>
        </row>
        <row r="2625">
          <cell r="A2625">
            <v>94301502</v>
          </cell>
          <cell r="B2625" t="str">
            <v>PRINTING DECORATION EXPENSES</v>
          </cell>
          <cell r="C2625" t="str">
            <v>ค่าแบบพิมพ์</v>
          </cell>
          <cell r="D2625">
            <v>1958.8</v>
          </cell>
          <cell r="E2625">
            <v>101</v>
          </cell>
          <cell r="F2625">
            <v>803</v>
          </cell>
          <cell r="G2625">
            <v>920</v>
          </cell>
          <cell r="H2625">
            <v>1860</v>
          </cell>
        </row>
        <row r="2626">
          <cell r="A2626">
            <v>94301503</v>
          </cell>
          <cell r="B2626" t="str">
            <v>COMPUTER EXPENSES DECORATION EXPENSES</v>
          </cell>
          <cell r="C2626" t="str">
            <v>ค่าใช้จ่ายเกี่ยวกับคอมพิวเตอร์</v>
          </cell>
          <cell r="D2626">
            <v>16052.02</v>
          </cell>
          <cell r="E2626">
            <v>7531.46</v>
          </cell>
          <cell r="F2626">
            <v>14897.19</v>
          </cell>
          <cell r="G2626">
            <v>15483.65</v>
          </cell>
          <cell r="H2626">
            <v>17142.650000000001</v>
          </cell>
        </row>
        <row r="2627">
          <cell r="A2627">
            <v>94301504</v>
          </cell>
          <cell r="B2627" t="str">
            <v>SUPPLIES USED DECORATION EXPENSES</v>
          </cell>
          <cell r="C2627" t="str">
            <v>ค่าวัสดุสิ้นเปลือง</v>
          </cell>
          <cell r="D2627">
            <v>23346.04</v>
          </cell>
          <cell r="E2627">
            <v>440.22</v>
          </cell>
          <cell r="F2627">
            <v>6859.29</v>
          </cell>
          <cell r="G2627">
            <v>23335.52</v>
          </cell>
          <cell r="H2627">
            <v>64085.59</v>
          </cell>
        </row>
        <row r="2628">
          <cell r="A2628">
            <v>94301599</v>
          </cell>
          <cell r="B2628" t="str">
            <v>OTHER DECORATION EXPENSES</v>
          </cell>
          <cell r="C2628" t="str">
            <v>ค่าใช้จ่ายสำนักงาน-อื่นๆ</v>
          </cell>
          <cell r="D2628">
            <v>38178.400000000001</v>
          </cell>
          <cell r="E2628">
            <v>5107.0600000000004</v>
          </cell>
          <cell r="F2628">
            <v>14034.45</v>
          </cell>
          <cell r="G2628">
            <v>23071.58</v>
          </cell>
          <cell r="H2628">
            <v>24214.91</v>
          </cell>
        </row>
        <row r="2629">
          <cell r="A2629">
            <v>94301702</v>
          </cell>
          <cell r="B2629" t="str">
            <v>LOCAL DECORATION EXPENSES</v>
          </cell>
          <cell r="C2629" t="str">
            <v>ค่าใช้จ่ายในการเดินทาง-ในประเทศ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</row>
        <row r="2630">
          <cell r="A2630">
            <v>94301703</v>
          </cell>
          <cell r="B2630" t="str">
            <v>FUEL DECORATION EXPENSES</v>
          </cell>
          <cell r="C2630" t="str">
            <v>ค่าใช้จ่ายในการเดินทาง-ค่าน้ำมัน</v>
          </cell>
          <cell r="D2630">
            <v>60000</v>
          </cell>
          <cell r="E2630">
            <v>11020</v>
          </cell>
          <cell r="F2630">
            <v>30560</v>
          </cell>
          <cell r="G2630">
            <v>46947</v>
          </cell>
          <cell r="H2630">
            <v>57050</v>
          </cell>
        </row>
        <row r="2631">
          <cell r="A2631">
            <v>94301799</v>
          </cell>
          <cell r="B2631" t="str">
            <v>OTHER DECORATION EXPENSES</v>
          </cell>
          <cell r="C2631" t="str">
            <v>ค่าใชัจ่ายในการเดินทาง-อื่นๆ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</row>
        <row r="2632">
          <cell r="A2632">
            <v>94301802</v>
          </cell>
          <cell r="B2632" t="str">
            <v>TELEPHONE EXPENSE</v>
          </cell>
          <cell r="C2632" t="str">
            <v>ค่าโทรศัพท์</v>
          </cell>
          <cell r="D2632">
            <v>5403.74</v>
          </cell>
          <cell r="E2632">
            <v>1106.02</v>
          </cell>
          <cell r="F2632">
            <v>2473.94</v>
          </cell>
          <cell r="G2632">
            <v>3295.44</v>
          </cell>
          <cell r="H2632">
            <v>4195.1099999999997</v>
          </cell>
        </row>
        <row r="2633">
          <cell r="A2633">
            <v>94301805</v>
          </cell>
          <cell r="B2633" t="str">
            <v>POSTAGES DECORATION EXPENSES</v>
          </cell>
          <cell r="C2633" t="str">
            <v>แสตมป์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</row>
        <row r="2634">
          <cell r="A2634">
            <v>94301806</v>
          </cell>
          <cell r="B2634" t="str">
            <v>POSTAGES DECORATION EXPENSES</v>
          </cell>
          <cell r="C2634" t="str">
            <v>แสตมป์</v>
          </cell>
        </row>
        <row r="2635">
          <cell r="A2635">
            <v>94301807</v>
          </cell>
          <cell r="B2635" t="str">
            <v>POSTAGES DECORATION EXPENSES</v>
          </cell>
          <cell r="C2635" t="str">
            <v>แสตมป์</v>
          </cell>
        </row>
        <row r="2636">
          <cell r="A2636">
            <v>94301899</v>
          </cell>
          <cell r="B2636" t="str">
            <v>POSTAGES DECORATION EXPENSES</v>
          </cell>
          <cell r="C2636" t="str">
            <v>แสตมป์</v>
          </cell>
        </row>
        <row r="2637">
          <cell r="A2637">
            <v>94301901</v>
          </cell>
          <cell r="B2637" t="str">
            <v>POSTAGES DECORATION EXPENSES</v>
          </cell>
          <cell r="C2637" t="str">
            <v>แสตมป์</v>
          </cell>
        </row>
        <row r="2638">
          <cell r="A2638">
            <v>94301902</v>
          </cell>
          <cell r="B2638" t="str">
            <v>LOCAL DECORATION EXPENSES</v>
          </cell>
          <cell r="C2638" t="str">
            <v>ค่าฝึกอบรมพนักงาน-ในประเทศ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3900</v>
          </cell>
        </row>
        <row r="2639">
          <cell r="A2639">
            <v>94302401</v>
          </cell>
          <cell r="B2639" t="str">
            <v>DECORATE DECORATION EXPENSES</v>
          </cell>
          <cell r="C2639" t="str">
            <v>ค่าใช้จ่ายในการตกแต่ง</v>
          </cell>
          <cell r="D2639">
            <v>1625274.83</v>
          </cell>
          <cell r="E2639">
            <v>430066.49</v>
          </cell>
          <cell r="F2639">
            <v>1224656.77</v>
          </cell>
          <cell r="G2639">
            <v>1665446.54</v>
          </cell>
          <cell r="H2639">
            <v>2156345.5699999998</v>
          </cell>
        </row>
        <row r="2640">
          <cell r="A2640">
            <v>94302402</v>
          </cell>
          <cell r="B2640" t="str">
            <v>SUPPLY USE DECORATION EXPENSES</v>
          </cell>
          <cell r="C2640" t="str">
            <v>ค่าใช้จ่ายสิ้นเปลือง</v>
          </cell>
          <cell r="D2640">
            <v>30500.05</v>
          </cell>
          <cell r="E2640">
            <v>9932.58</v>
          </cell>
          <cell r="F2640">
            <v>36062.15</v>
          </cell>
          <cell r="G2640">
            <v>60154.080000000002</v>
          </cell>
          <cell r="H2640">
            <v>76027.08</v>
          </cell>
        </row>
        <row r="2641">
          <cell r="A2641">
            <v>94302499</v>
          </cell>
          <cell r="B2641" t="str">
            <v>OTHERS DECORATION EXPENSES</v>
          </cell>
          <cell r="C2641" t="str">
            <v>ค่าใช้จ่ายอื่นๆ</v>
          </cell>
          <cell r="D2641">
            <v>0</v>
          </cell>
          <cell r="E2641">
            <v>0</v>
          </cell>
          <cell r="F2641">
            <v>0</v>
          </cell>
          <cell r="G2641">
            <v>0</v>
          </cell>
          <cell r="H2641">
            <v>0</v>
          </cell>
        </row>
        <row r="2642">
          <cell r="A2642">
            <v>94308102</v>
          </cell>
          <cell r="B2642" t="str">
            <v>BANK CHARGE - STAFF DECORATION EXPENSES</v>
          </cell>
          <cell r="C2642" t="str">
            <v>ค่าธรรมเนียมธนาคาร-พนักงาน</v>
          </cell>
          <cell r="D2642">
            <v>3952.5</v>
          </cell>
          <cell r="E2642">
            <v>997.5</v>
          </cell>
          <cell r="F2642">
            <v>1987.5</v>
          </cell>
          <cell r="G2642">
            <v>3150</v>
          </cell>
          <cell r="H2642">
            <v>4185</v>
          </cell>
        </row>
        <row r="2643">
          <cell r="A2643">
            <v>94309902</v>
          </cell>
          <cell r="B2643" t="str">
            <v>SUBSCRIPTION DECORATION EXPENSES</v>
          </cell>
          <cell r="C2643" t="str">
            <v>สมาชิก</v>
          </cell>
          <cell r="D2643">
            <v>0</v>
          </cell>
          <cell r="E2643">
            <v>280</v>
          </cell>
          <cell r="F2643">
            <v>1016</v>
          </cell>
          <cell r="G2643">
            <v>1744</v>
          </cell>
          <cell r="H2643">
            <v>2472</v>
          </cell>
        </row>
        <row r="2644">
          <cell r="A2644">
            <v>94309903</v>
          </cell>
          <cell r="B2644" t="str">
            <v>ADVERTISING DECORATION EXPENSES</v>
          </cell>
          <cell r="C2644" t="str">
            <v>ค่าโฆษณา</v>
          </cell>
          <cell r="D2644">
            <v>0</v>
          </cell>
          <cell r="E2644">
            <v>0</v>
          </cell>
          <cell r="F2644">
            <v>0</v>
          </cell>
          <cell r="G2644">
            <v>0</v>
          </cell>
          <cell r="H2644">
            <v>0</v>
          </cell>
        </row>
        <row r="2645">
          <cell r="A2645">
            <v>94309904</v>
          </cell>
          <cell r="B2645" t="str">
            <v>PROMOTION</v>
          </cell>
          <cell r="C2645" t="str">
            <v>ค่าใช้จ่ายส่งเสริมและพัฒนา</v>
          </cell>
          <cell r="D2645">
            <v>0</v>
          </cell>
          <cell r="E2645">
            <v>0</v>
          </cell>
          <cell r="F2645">
            <v>0</v>
          </cell>
          <cell r="G2645">
            <v>0</v>
          </cell>
          <cell r="H2645">
            <v>0</v>
          </cell>
        </row>
        <row r="2646">
          <cell r="A2646">
            <v>94309999</v>
          </cell>
          <cell r="B2646" t="str">
            <v>OTHER EXPENSES DECORATION EXPENSES</v>
          </cell>
          <cell r="C2646" t="str">
            <v>ค่าใช้จ่ายอื่นๆ</v>
          </cell>
          <cell r="D2646">
            <v>0</v>
          </cell>
          <cell r="E2646">
            <v>0</v>
          </cell>
          <cell r="F2646">
            <v>0</v>
          </cell>
          <cell r="G2646">
            <v>0</v>
          </cell>
          <cell r="H2646">
            <v>0</v>
          </cell>
        </row>
        <row r="2647">
          <cell r="A2647">
            <v>94401001</v>
          </cell>
          <cell r="B2647" t="str">
            <v>SALARY MARKETING &amp; PROMOTION EXPENSES</v>
          </cell>
          <cell r="C2647" t="str">
            <v>เงินเดือน ขาย</v>
          </cell>
          <cell r="D2647">
            <v>4074702.66</v>
          </cell>
          <cell r="E2647">
            <v>1128507.93</v>
          </cell>
          <cell r="F2647">
            <v>2676447.66</v>
          </cell>
          <cell r="G2647">
            <v>4200462.1500000004</v>
          </cell>
          <cell r="H2647">
            <v>5839504.5300000003</v>
          </cell>
        </row>
        <row r="2648">
          <cell r="A2648">
            <v>94401002</v>
          </cell>
          <cell r="B2648" t="str">
            <v>WAGES MARKETING &amp; PROMOTION EXPENSES</v>
          </cell>
          <cell r="C2648" t="str">
            <v>ค่าจ้าง</v>
          </cell>
          <cell r="D2648">
            <v>0</v>
          </cell>
          <cell r="E2648">
            <v>0</v>
          </cell>
          <cell r="F2648">
            <v>0</v>
          </cell>
          <cell r="G2648">
            <v>0</v>
          </cell>
          <cell r="H2648">
            <v>0</v>
          </cell>
        </row>
        <row r="2649">
          <cell r="A2649">
            <v>94401003</v>
          </cell>
          <cell r="B2649" t="str">
            <v>OT - SALARY MARKETING &amp; PROMOTION EXPENSES</v>
          </cell>
          <cell r="C2649" t="str">
            <v>ค่าล่วงเวลา-เงินเดือน</v>
          </cell>
          <cell r="D2649">
            <v>56667.99</v>
          </cell>
          <cell r="E2649">
            <v>2388.6799999999998</v>
          </cell>
          <cell r="F2649">
            <v>17132.72</v>
          </cell>
          <cell r="G2649">
            <v>50712.99</v>
          </cell>
          <cell r="H2649">
            <v>74522.25</v>
          </cell>
        </row>
        <row r="2650">
          <cell r="A2650">
            <v>94401004</v>
          </cell>
          <cell r="B2650" t="str">
            <v>OT - WAGES MARKETING &amp; PROMOTION EXPENSES</v>
          </cell>
          <cell r="C2650" t="str">
            <v>ค่าล่วงเวลา-ค่าจ้าง</v>
          </cell>
          <cell r="D2650">
            <v>0</v>
          </cell>
          <cell r="E2650">
            <v>0</v>
          </cell>
          <cell r="F2650">
            <v>0</v>
          </cell>
          <cell r="G2650">
            <v>0</v>
          </cell>
          <cell r="H2650">
            <v>0</v>
          </cell>
        </row>
        <row r="2651">
          <cell r="A2651">
            <v>94401005</v>
          </cell>
          <cell r="B2651" t="str">
            <v>BONUS MARKETING &amp; PROMOTION EXPENSES</v>
          </cell>
          <cell r="C2651" t="str">
            <v>โบนัส</v>
          </cell>
          <cell r="D2651">
            <v>1828702.09</v>
          </cell>
          <cell r="E2651">
            <v>454600</v>
          </cell>
          <cell r="F2651">
            <v>936785</v>
          </cell>
          <cell r="G2651">
            <v>1405475</v>
          </cell>
          <cell r="H2651">
            <v>1888025</v>
          </cell>
        </row>
        <row r="2652">
          <cell r="A2652">
            <v>94401006</v>
          </cell>
          <cell r="B2652" t="str">
            <v>MEAL ALLOWANCE MARKETING &amp; PROMOTION EXPENSES</v>
          </cell>
          <cell r="C2652" t="str">
            <v>ค่าอาหาร</v>
          </cell>
          <cell r="D2652">
            <v>5424.66</v>
          </cell>
          <cell r="E2652">
            <v>701.4</v>
          </cell>
          <cell r="F2652">
            <v>1673.44</v>
          </cell>
          <cell r="G2652">
            <v>5478.43</v>
          </cell>
          <cell r="H2652">
            <v>10591.79</v>
          </cell>
        </row>
        <row r="2653">
          <cell r="A2653">
            <v>94401007</v>
          </cell>
          <cell r="B2653" t="str">
            <v>PROVIDENT FUND MARKETING &amp; PROMOTION EXPENSES</v>
          </cell>
          <cell r="C2653" t="str">
            <v>เงินกองทุนสะสม</v>
          </cell>
          <cell r="D2653">
            <v>250358.97</v>
          </cell>
          <cell r="E2653">
            <v>73821.960000000006</v>
          </cell>
          <cell r="F2653">
            <v>152016.81</v>
          </cell>
          <cell r="G2653">
            <v>234594.58</v>
          </cell>
          <cell r="H2653">
            <v>315137.63</v>
          </cell>
        </row>
        <row r="2654">
          <cell r="A2654">
            <v>94401008</v>
          </cell>
          <cell r="B2654" t="str">
            <v>SOCIAL - SECURITY EXP.MARKETING &amp; PROMOTION EXP.</v>
          </cell>
          <cell r="C2654" t="str">
            <v>ค่าเบี้ยประกันสังคม</v>
          </cell>
          <cell r="D2654">
            <v>126253</v>
          </cell>
          <cell r="E2654">
            <v>33864</v>
          </cell>
          <cell r="F2654">
            <v>68749</v>
          </cell>
          <cell r="G2654">
            <v>106749</v>
          </cell>
          <cell r="H2654">
            <v>143439</v>
          </cell>
        </row>
        <row r="2655">
          <cell r="A2655">
            <v>94401009</v>
          </cell>
          <cell r="B2655" t="str">
            <v>MEDICAL EXP.MARKETING &amp; PROMOTION EXPENSES</v>
          </cell>
          <cell r="C2655" t="str">
            <v>ค่ารักษาพยาบาล</v>
          </cell>
          <cell r="D2655">
            <v>75231.990000000005</v>
          </cell>
          <cell r="E2655">
            <v>75801.77</v>
          </cell>
          <cell r="F2655">
            <v>174452.28</v>
          </cell>
          <cell r="G2655">
            <v>274358.71999999997</v>
          </cell>
          <cell r="H2655">
            <v>347854.01</v>
          </cell>
        </row>
        <row r="2656">
          <cell r="A2656">
            <v>94401010</v>
          </cell>
          <cell r="B2656" t="str">
            <v>MEDICAL EXP.MARKETING &amp; PROMOTION EXPENSES</v>
          </cell>
          <cell r="C2656" t="str">
            <v>ค่ารักษาพยาบาล</v>
          </cell>
        </row>
        <row r="2657">
          <cell r="A2657">
            <v>94401011</v>
          </cell>
          <cell r="B2657" t="str">
            <v>UNIFORM MARKETING &amp; PROMOTION EXPENSES</v>
          </cell>
          <cell r="C2657" t="str">
            <v>ค่าเครื่องแบบ</v>
          </cell>
          <cell r="D2657">
            <v>26700</v>
          </cell>
          <cell r="E2657">
            <v>1200</v>
          </cell>
          <cell r="F2657">
            <v>1800</v>
          </cell>
          <cell r="G2657">
            <v>8556</v>
          </cell>
          <cell r="H2657">
            <v>8556</v>
          </cell>
        </row>
        <row r="2658">
          <cell r="A2658">
            <v>94401016</v>
          </cell>
          <cell r="B2658" t="str">
            <v>WELLFARE MARKETING &amp; PROMOTION EXPENSES</v>
          </cell>
          <cell r="C2658" t="str">
            <v>สวัสดิการ</v>
          </cell>
          <cell r="D2658">
            <v>5000</v>
          </cell>
          <cell r="E2658">
            <v>0</v>
          </cell>
          <cell r="F2658">
            <v>0</v>
          </cell>
          <cell r="G2658">
            <v>5000</v>
          </cell>
          <cell r="H2658">
            <v>5000</v>
          </cell>
        </row>
        <row r="2659">
          <cell r="A2659">
            <v>94401099</v>
          </cell>
          <cell r="B2659" t="str">
            <v>OTHER MARKETING &amp; PROMOTION EXPENSES</v>
          </cell>
          <cell r="C2659" t="str">
            <v>ค่าใช้จ่ายอื่น ๆ</v>
          </cell>
          <cell r="D2659">
            <v>0</v>
          </cell>
          <cell r="E2659">
            <v>0</v>
          </cell>
          <cell r="F2659">
            <v>0</v>
          </cell>
          <cell r="G2659">
            <v>0</v>
          </cell>
          <cell r="H2659">
            <v>0</v>
          </cell>
        </row>
        <row r="2660">
          <cell r="A2660">
            <v>94401207</v>
          </cell>
          <cell r="B2660" t="str">
            <v>COMPUTER MARKETING &amp; PROMOTION EXPENSES</v>
          </cell>
          <cell r="C2660" t="str">
            <v>ค่าบริการเครื่องคอมพิวเตอร์</v>
          </cell>
          <cell r="D2660">
            <v>0</v>
          </cell>
          <cell r="E2660">
            <v>0</v>
          </cell>
          <cell r="F2660">
            <v>0</v>
          </cell>
          <cell r="G2660">
            <v>0</v>
          </cell>
          <cell r="H2660">
            <v>0</v>
          </cell>
        </row>
        <row r="2661">
          <cell r="A2661">
            <v>94401208</v>
          </cell>
          <cell r="B2661" t="str">
            <v>PHOTOCOPY MARKETING &amp; PROMOTION EXPENSES</v>
          </cell>
          <cell r="C2661" t="str">
            <v>ค่าใช้จ่ายเกี่ยวกับการถ่ายภาพ</v>
          </cell>
          <cell r="D2661">
            <v>0</v>
          </cell>
          <cell r="E2661">
            <v>0</v>
          </cell>
          <cell r="F2661">
            <v>0</v>
          </cell>
          <cell r="G2661">
            <v>0</v>
          </cell>
          <cell r="H2661">
            <v>0</v>
          </cell>
        </row>
        <row r="2662">
          <cell r="A2662">
            <v>94401209</v>
          </cell>
          <cell r="B2662" t="str">
            <v>TYPE WRITER MARKETING &amp; PROMOTION EXPENSES</v>
          </cell>
          <cell r="C2662" t="str">
            <v>ค่าบำรุงรักษา เครื่องพิมพ์ดีด</v>
          </cell>
          <cell r="D2662">
            <v>1658.24</v>
          </cell>
          <cell r="E2662">
            <v>208.84</v>
          </cell>
          <cell r="F2662">
            <v>417.68</v>
          </cell>
          <cell r="G2662">
            <v>624.25</v>
          </cell>
          <cell r="H2662">
            <v>829.12</v>
          </cell>
        </row>
        <row r="2663">
          <cell r="A2663">
            <v>94401216</v>
          </cell>
          <cell r="B2663" t="str">
            <v>WAREHOUSE RENTAL  SALE&amp;PROMOTION</v>
          </cell>
          <cell r="C2663" t="str">
            <v>ค่าบริการเก็บรักษาเอกสาร ฝ่ายขาย</v>
          </cell>
          <cell r="D2663">
            <v>8105.72</v>
          </cell>
          <cell r="E2663">
            <v>2397.19</v>
          </cell>
          <cell r="F2663">
            <v>4691.7700000000004</v>
          </cell>
          <cell r="G2663">
            <v>8777.25</v>
          </cell>
          <cell r="H2663">
            <v>11407.62</v>
          </cell>
        </row>
        <row r="2664">
          <cell r="A2664">
            <v>94401401</v>
          </cell>
          <cell r="B2664" t="str">
            <v>R&amp;M CONSTRUCTION</v>
          </cell>
          <cell r="C2664" t="str">
            <v>บำรุงรักษาและซ่อมแซมอาคาร</v>
          </cell>
          <cell r="D2664">
            <v>5600</v>
          </cell>
          <cell r="E2664">
            <v>0</v>
          </cell>
          <cell r="F2664">
            <v>0</v>
          </cell>
          <cell r="G2664">
            <v>0</v>
          </cell>
          <cell r="H2664">
            <v>0</v>
          </cell>
        </row>
        <row r="2665">
          <cell r="A2665">
            <v>94401402</v>
          </cell>
          <cell r="B2665" t="str">
            <v>R &amp; M EQUIPMENT MARKETING &amp; PROMOTION EXPENSES</v>
          </cell>
          <cell r="C2665" t="str">
            <v>ค่าซ่อมแซมและบำรุงรักษาอุปกรณ์</v>
          </cell>
          <cell r="D2665">
            <v>19452.68</v>
          </cell>
          <cell r="E2665">
            <v>0</v>
          </cell>
          <cell r="F2665">
            <v>0</v>
          </cell>
          <cell r="G2665">
            <v>0</v>
          </cell>
          <cell r="H2665">
            <v>3605.12</v>
          </cell>
        </row>
        <row r="2666">
          <cell r="A2666">
            <v>94401403</v>
          </cell>
          <cell r="B2666" t="str">
            <v>R &amp; M EQUIPMENT MARKETING &amp; PROMOTION EXPENSES</v>
          </cell>
          <cell r="C2666" t="str">
            <v>ค่าซ่อมแซมและบำรุงรักษาอุปกรณ์</v>
          </cell>
        </row>
        <row r="2667">
          <cell r="A2667">
            <v>94401404</v>
          </cell>
          <cell r="B2667" t="str">
            <v>R &amp; M MACHANICAL MARKETING &amp; PROMOTION EXPENSES</v>
          </cell>
          <cell r="C2667" t="str">
            <v>ค่าซ่อมแซมและบำรุงรักษา-เครื่องมือ</v>
          </cell>
          <cell r="D2667">
            <v>83710</v>
          </cell>
          <cell r="E2667">
            <v>0</v>
          </cell>
          <cell r="F2667">
            <v>0</v>
          </cell>
          <cell r="G2667">
            <v>0</v>
          </cell>
          <cell r="H2667">
            <v>0</v>
          </cell>
        </row>
        <row r="2668">
          <cell r="A2668">
            <v>94401405</v>
          </cell>
          <cell r="B2668" t="str">
            <v>R &amp; M MACHANICAL MARKETING &amp; PROMOTION EXPENSES</v>
          </cell>
          <cell r="C2668" t="str">
            <v>ค่าซ่อมแซมและบำรุงรักษา-เครื่องมือ</v>
          </cell>
        </row>
        <row r="2669">
          <cell r="A2669">
            <v>94401406</v>
          </cell>
          <cell r="B2669" t="str">
            <v>R &amp; M MACHANICAL MARKETING &amp; PROMOTION EXPENSES</v>
          </cell>
          <cell r="C2669" t="str">
            <v>ค่าซ่อมแซมและบำรุงรักษา-เครื่องมือ</v>
          </cell>
        </row>
        <row r="2670">
          <cell r="A2670">
            <v>94401407</v>
          </cell>
          <cell r="B2670" t="str">
            <v>R &amp; M MACHANICAL MARKETING &amp; PROMOTION EXPENSES</v>
          </cell>
          <cell r="C2670" t="str">
            <v>ค่าซ่อมแซมและบำรุงรักษา-เครื่องมือ</v>
          </cell>
        </row>
        <row r="2671">
          <cell r="A2671">
            <v>94401408</v>
          </cell>
          <cell r="B2671" t="str">
            <v>R &amp; M MACHANICAL MARKETING &amp; PROMOTION EXPENSES</v>
          </cell>
          <cell r="C2671" t="str">
            <v>ค่าซ่อมแซมและบำรุงรักษา-เครื่องมือ</v>
          </cell>
        </row>
        <row r="2672">
          <cell r="A2672">
            <v>94401409</v>
          </cell>
          <cell r="B2672" t="str">
            <v>R &amp; M MACHANICAL MARKETING &amp; PROMOTION EXPENSES</v>
          </cell>
          <cell r="C2672" t="str">
            <v>ค่าซ่อมแซมและบำรุงรักษา-เครื่องมือ</v>
          </cell>
        </row>
        <row r="2673">
          <cell r="A2673">
            <v>94401499</v>
          </cell>
          <cell r="B2673" t="str">
            <v>R &amp; M OTHER MARKETING &amp; PROMOTION EXPENSES</v>
          </cell>
          <cell r="C2673" t="str">
            <v>ค่าซ่อมแซมและบำรุงรักษา-อื่นๆ</v>
          </cell>
          <cell r="D2673">
            <v>32000</v>
          </cell>
          <cell r="E2673">
            <v>0</v>
          </cell>
          <cell r="F2673">
            <v>0</v>
          </cell>
          <cell r="G2673">
            <v>0</v>
          </cell>
          <cell r="H2673">
            <v>0</v>
          </cell>
        </row>
        <row r="2674">
          <cell r="A2674">
            <v>94401501</v>
          </cell>
          <cell r="B2674" t="str">
            <v>STATIONERY MARKETING &amp; PROMOTION EXPENSES</v>
          </cell>
          <cell r="C2674" t="str">
            <v>ค่าเครื่องเขียน</v>
          </cell>
          <cell r="D2674">
            <v>22120.22</v>
          </cell>
          <cell r="E2674">
            <v>2005.13</v>
          </cell>
          <cell r="F2674">
            <v>6170.52</v>
          </cell>
          <cell r="G2674">
            <v>20156.060000000001</v>
          </cell>
          <cell r="H2674">
            <v>22782.52</v>
          </cell>
        </row>
        <row r="2675">
          <cell r="A2675">
            <v>94401502</v>
          </cell>
          <cell r="B2675" t="str">
            <v>PRINTING MARKETING &amp; PROMOTION EXPENSES</v>
          </cell>
          <cell r="C2675" t="str">
            <v>ค่าแบบพิมพ์</v>
          </cell>
          <cell r="D2675">
            <v>33535</v>
          </cell>
          <cell r="E2675">
            <v>3444</v>
          </cell>
          <cell r="F2675">
            <v>9069</v>
          </cell>
          <cell r="G2675">
            <v>19804</v>
          </cell>
          <cell r="H2675">
            <v>25786</v>
          </cell>
        </row>
        <row r="2676">
          <cell r="A2676">
            <v>94401503</v>
          </cell>
          <cell r="B2676" t="str">
            <v>COMPUTER EXPENSES MARKETING &amp; PROMOTION EXPENSES</v>
          </cell>
          <cell r="C2676" t="str">
            <v>ค่าใช้จ่ายเกี่ยวกับคอมพิวเตอร์</v>
          </cell>
          <cell r="D2676">
            <v>55516.01</v>
          </cell>
          <cell r="E2676">
            <v>14944.89</v>
          </cell>
          <cell r="F2676">
            <v>22345.42</v>
          </cell>
          <cell r="G2676">
            <v>52352.53</v>
          </cell>
          <cell r="H2676">
            <v>78316.42</v>
          </cell>
        </row>
        <row r="2677">
          <cell r="A2677">
            <v>94401504</v>
          </cell>
          <cell r="B2677" t="str">
            <v>SUPPLIES USED MARKETING &amp; PROMOTION EXPENSES</v>
          </cell>
          <cell r="C2677" t="str">
            <v>ค่าวัสดุสิ้นเปลือง</v>
          </cell>
          <cell r="D2677">
            <v>26057.49</v>
          </cell>
          <cell r="E2677">
            <v>6929.32</v>
          </cell>
          <cell r="F2677">
            <v>9502.4699999999993</v>
          </cell>
          <cell r="G2677">
            <v>15709.68</v>
          </cell>
          <cell r="H2677">
            <v>20327.580000000002</v>
          </cell>
        </row>
        <row r="2678">
          <cell r="A2678">
            <v>94401599</v>
          </cell>
          <cell r="B2678" t="str">
            <v>OTHER MARKETING &amp; PROMOTION EXPENSES</v>
          </cell>
          <cell r="C2678" t="str">
            <v>ค่าใช้จ่ายสำนักงาน-อื่นๆ</v>
          </cell>
          <cell r="D2678">
            <v>131449.04</v>
          </cell>
          <cell r="E2678">
            <v>63.39</v>
          </cell>
          <cell r="F2678">
            <v>63.39</v>
          </cell>
          <cell r="G2678">
            <v>188.4</v>
          </cell>
          <cell r="H2678">
            <v>13161.1</v>
          </cell>
        </row>
        <row r="2679">
          <cell r="A2679">
            <v>94401601</v>
          </cell>
          <cell r="B2679" t="str">
            <v>DIRECTOR MARKETING &amp; PROMOTION EXPENSES</v>
          </cell>
          <cell r="C2679" t="str">
            <v>ค่ารับรองของระดับผู้บริหาร</v>
          </cell>
          <cell r="D2679">
            <v>4329.43</v>
          </cell>
          <cell r="E2679">
            <v>5421.16</v>
          </cell>
          <cell r="F2679">
            <v>5557.66</v>
          </cell>
          <cell r="G2679">
            <v>11165.66</v>
          </cell>
          <cell r="H2679">
            <v>17487.55</v>
          </cell>
        </row>
        <row r="2680">
          <cell r="A2680">
            <v>94401602</v>
          </cell>
          <cell r="B2680" t="str">
            <v>ENTERTAIN - STAFF MARKETING &amp; PROMOTION EXPENSES</v>
          </cell>
          <cell r="C2680" t="str">
            <v>ค่ารับรอง-พนักงาน</v>
          </cell>
          <cell r="D2680">
            <v>0</v>
          </cell>
          <cell r="E2680">
            <v>0</v>
          </cell>
          <cell r="F2680">
            <v>0</v>
          </cell>
          <cell r="G2680">
            <v>0</v>
          </cell>
          <cell r="H2680">
            <v>0</v>
          </cell>
        </row>
        <row r="2681">
          <cell r="A2681">
            <v>94401702</v>
          </cell>
          <cell r="B2681" t="str">
            <v>LOCAL MARKETING &amp; PROMOTION EXPENSES</v>
          </cell>
          <cell r="C2681" t="str">
            <v>ค่าใช้จ่ายในการเดินทาง-ในประเทศ</v>
          </cell>
          <cell r="D2681">
            <v>160</v>
          </cell>
          <cell r="E2681">
            <v>0</v>
          </cell>
          <cell r="F2681">
            <v>0</v>
          </cell>
          <cell r="G2681">
            <v>0</v>
          </cell>
          <cell r="H2681">
            <v>24203</v>
          </cell>
        </row>
        <row r="2682">
          <cell r="A2682">
            <v>94401802</v>
          </cell>
          <cell r="B2682" t="str">
            <v>TELEPHONE EXPENSE</v>
          </cell>
          <cell r="C2682" t="str">
            <v>ค่าโทรศัพท์</v>
          </cell>
          <cell r="D2682">
            <v>21107.47</v>
          </cell>
          <cell r="E2682">
            <v>1789.04</v>
          </cell>
          <cell r="F2682">
            <v>3804.32</v>
          </cell>
          <cell r="G2682">
            <v>5908.91</v>
          </cell>
          <cell r="H2682">
            <v>7160.71</v>
          </cell>
        </row>
        <row r="2683">
          <cell r="A2683">
            <v>94401805</v>
          </cell>
          <cell r="B2683" t="str">
            <v>POSTAGE MARKETING &amp; PROMOTION EXPENSES</v>
          </cell>
          <cell r="C2683" t="str">
            <v>ค่าไปรษณียากรณ์</v>
          </cell>
          <cell r="D2683">
            <v>0</v>
          </cell>
          <cell r="E2683">
            <v>0</v>
          </cell>
          <cell r="F2683">
            <v>0</v>
          </cell>
          <cell r="G2683">
            <v>0</v>
          </cell>
          <cell r="H2683">
            <v>0</v>
          </cell>
        </row>
        <row r="2684">
          <cell r="A2684">
            <v>94401806</v>
          </cell>
          <cell r="B2684" t="str">
            <v>POSTAGE MARKETING &amp; PROMOTION EXPENSES</v>
          </cell>
          <cell r="C2684" t="str">
            <v>ค่าไปรษณียากรณ์</v>
          </cell>
        </row>
        <row r="2685">
          <cell r="A2685">
            <v>94401807</v>
          </cell>
          <cell r="B2685" t="str">
            <v>POSTAGE MARKETING &amp; PROMOTION EXPENSES</v>
          </cell>
          <cell r="C2685" t="str">
            <v>ค่าไปรษณียากรณ์</v>
          </cell>
        </row>
        <row r="2686">
          <cell r="A2686">
            <v>94401899</v>
          </cell>
          <cell r="B2686" t="str">
            <v>POSTAGE MARKETING &amp; PROMOTION EXPENSES</v>
          </cell>
          <cell r="C2686" t="str">
            <v>ค่าไปรษณียากรณ์</v>
          </cell>
        </row>
        <row r="2687">
          <cell r="A2687">
            <v>94401901</v>
          </cell>
          <cell r="B2687" t="str">
            <v>POSTAGE MARKETING &amp; PROMOTION EXPENSES</v>
          </cell>
          <cell r="C2687" t="str">
            <v>ค่าไปรษณียากรณ์</v>
          </cell>
        </row>
        <row r="2688">
          <cell r="A2688">
            <v>94401902</v>
          </cell>
          <cell r="B2688" t="str">
            <v>TRAINING MARKETING &amp; PROMOTION EXPENSES</v>
          </cell>
          <cell r="C2688" t="str">
            <v>ค่าฝึกอบรมพนักงาน-ในประเทศ</v>
          </cell>
          <cell r="D2688">
            <v>0</v>
          </cell>
          <cell r="E2688">
            <v>0</v>
          </cell>
          <cell r="F2688">
            <v>0</v>
          </cell>
          <cell r="G2688">
            <v>0</v>
          </cell>
          <cell r="H2688">
            <v>0</v>
          </cell>
        </row>
        <row r="2689">
          <cell r="A2689">
            <v>94401999</v>
          </cell>
          <cell r="B2689" t="str">
            <v>TRAINING MARKETING &amp; PROMOTION EXPENSES</v>
          </cell>
          <cell r="C2689" t="str">
            <v>ค่าฝึกอบรมพนักงาน-ในประเทศ</v>
          </cell>
        </row>
        <row r="2690">
          <cell r="A2690">
            <v>94402001</v>
          </cell>
          <cell r="B2690" t="str">
            <v>TRAINING MARKETING &amp; PROMOTION EXPENSES</v>
          </cell>
          <cell r="C2690" t="str">
            <v>ค่าฝึกอบรมพนักงาน-ในประเทศ</v>
          </cell>
        </row>
        <row r="2691">
          <cell r="A2691">
            <v>94402099</v>
          </cell>
          <cell r="B2691" t="str">
            <v>OTHER-LICENCE FEE MARKETING &amp; PROMOTION EXPENSES</v>
          </cell>
          <cell r="C2691" t="str">
            <v>ค่าใช้จ่ายอื่นๆ</v>
          </cell>
          <cell r="D2691">
            <v>0</v>
          </cell>
          <cell r="E2691">
            <v>0</v>
          </cell>
          <cell r="F2691">
            <v>0</v>
          </cell>
          <cell r="G2691">
            <v>0</v>
          </cell>
          <cell r="H2691">
            <v>0</v>
          </cell>
        </row>
        <row r="2692">
          <cell r="A2692">
            <v>94402401</v>
          </cell>
          <cell r="B2692" t="str">
            <v>DECORATE MARKETING &amp; PROMOTION EXPENSES</v>
          </cell>
          <cell r="C2692" t="str">
            <v>ค่าใช้จ่ายในการตกแต่ง</v>
          </cell>
          <cell r="D2692">
            <v>0</v>
          </cell>
          <cell r="E2692">
            <v>0</v>
          </cell>
          <cell r="F2692">
            <v>0</v>
          </cell>
          <cell r="G2692">
            <v>0</v>
          </cell>
          <cell r="H2692">
            <v>0</v>
          </cell>
        </row>
        <row r="2693">
          <cell r="A2693">
            <v>94402402</v>
          </cell>
          <cell r="B2693" t="str">
            <v>SUPPLY USE MARKETING &amp; PROMOTION EXPENSES</v>
          </cell>
          <cell r="C2693" t="str">
            <v>ค่าใช้จ่ายสิ้นเปลือง</v>
          </cell>
          <cell r="D2693">
            <v>0</v>
          </cell>
          <cell r="E2693">
            <v>0</v>
          </cell>
          <cell r="F2693">
            <v>0</v>
          </cell>
          <cell r="G2693">
            <v>0</v>
          </cell>
          <cell r="H2693">
            <v>0</v>
          </cell>
        </row>
        <row r="2694">
          <cell r="A2694">
            <v>94402503</v>
          </cell>
          <cell r="B2694" t="str">
            <v>COST OF EXIBITION MARKETING &amp; PEOMOTION EXPENSES</v>
          </cell>
          <cell r="C2694" t="str">
            <v>ต้นทุนขาย-นิทรรศการ</v>
          </cell>
          <cell r="D2694">
            <v>0</v>
          </cell>
          <cell r="E2694">
            <v>0</v>
          </cell>
          <cell r="F2694">
            <v>0</v>
          </cell>
          <cell r="G2694">
            <v>0</v>
          </cell>
          <cell r="H2694">
            <v>0</v>
          </cell>
        </row>
        <row r="2695">
          <cell r="A2695">
            <v>94408102</v>
          </cell>
          <cell r="B2695" t="str">
            <v>BANK CHARGE-STAFF MARKETING &amp; PROMOTION EXPENSES</v>
          </cell>
          <cell r="C2695" t="str">
            <v>ค่าธรรมเนียมธนาคาร-พนักงาน</v>
          </cell>
          <cell r="D2695">
            <v>2700</v>
          </cell>
          <cell r="E2695">
            <v>585</v>
          </cell>
          <cell r="F2695">
            <v>1320</v>
          </cell>
          <cell r="G2695">
            <v>2122.5</v>
          </cell>
          <cell r="H2695">
            <v>2895</v>
          </cell>
        </row>
        <row r="2696">
          <cell r="A2696">
            <v>94409902</v>
          </cell>
          <cell r="B2696" t="str">
            <v>SUBSCRIPTION MARKETING &amp; PROMOTION EXPENSES</v>
          </cell>
          <cell r="C2696" t="str">
            <v>สมาชิก</v>
          </cell>
          <cell r="D2696">
            <v>2050.0100000000002</v>
          </cell>
          <cell r="E2696">
            <v>0</v>
          </cell>
          <cell r="F2696">
            <v>0</v>
          </cell>
          <cell r="G2696">
            <v>0</v>
          </cell>
          <cell r="H2696">
            <v>0</v>
          </cell>
        </row>
        <row r="2697">
          <cell r="A2697">
            <v>94409903</v>
          </cell>
          <cell r="B2697" t="str">
            <v>ADVESTING MARKETING &amp; PROMOTION EXPENSES</v>
          </cell>
          <cell r="C2697" t="str">
            <v>ค่าโฆษณา</v>
          </cell>
          <cell r="D2697">
            <v>0</v>
          </cell>
          <cell r="E2697">
            <v>0</v>
          </cell>
          <cell r="F2697">
            <v>0</v>
          </cell>
          <cell r="G2697">
            <v>0</v>
          </cell>
          <cell r="H2697">
            <v>0</v>
          </cell>
        </row>
        <row r="2698">
          <cell r="A2698">
            <v>94409904</v>
          </cell>
          <cell r="B2698" t="str">
            <v>PROMOTION</v>
          </cell>
          <cell r="C2698" t="str">
            <v>ค่าใช้จ่ายส่งเสริมและพัฒนา</v>
          </cell>
          <cell r="D2698">
            <v>709779.51</v>
          </cell>
          <cell r="E2698">
            <v>0</v>
          </cell>
          <cell r="F2698">
            <v>26284.18</v>
          </cell>
          <cell r="G2698">
            <v>26284.18</v>
          </cell>
          <cell r="H2698">
            <v>726284.18</v>
          </cell>
        </row>
        <row r="2699">
          <cell r="A2699">
            <v>94409999</v>
          </cell>
          <cell r="B2699" t="str">
            <v>OTHER EXPENSES MARKETING &amp; PROMOTION EXPENSES</v>
          </cell>
          <cell r="C2699" t="str">
            <v>ค่าใช้จ่ายอื่นๆ</v>
          </cell>
          <cell r="D2699">
            <v>0</v>
          </cell>
          <cell r="E2699">
            <v>0</v>
          </cell>
          <cell r="F2699">
            <v>0</v>
          </cell>
          <cell r="G2699">
            <v>0</v>
          </cell>
          <cell r="H2699">
            <v>0</v>
          </cell>
        </row>
        <row r="2700">
          <cell r="A2700">
            <v>99901601</v>
          </cell>
          <cell r="B2700" t="str">
            <v>DIRECTOR MBK-HOTEL (PROJECT)</v>
          </cell>
          <cell r="C2700" t="str">
            <v>ค่ารับรอง-ผู้บริหาร</v>
          </cell>
          <cell r="D2700">
            <v>0</v>
          </cell>
          <cell r="E2700">
            <v>0</v>
          </cell>
          <cell r="F2700">
            <v>0</v>
          </cell>
          <cell r="G2700">
            <v>0</v>
          </cell>
          <cell r="H2700">
            <v>0</v>
          </cell>
        </row>
        <row r="2701">
          <cell r="A2701" t="str">
            <v>ผลรวมทั้งหมด</v>
          </cell>
          <cell r="D2701">
            <v>1.823867205530405E-5</v>
          </cell>
          <cell r="E2701">
            <v>-9.1041256382595748E-6</v>
          </cell>
          <cell r="F2701">
            <v>5.6697135732974857E-6</v>
          </cell>
          <cell r="G2701">
            <v>-1.6349757061107084E-5</v>
          </cell>
          <cell r="H2701">
            <v>4.7547509893774986E-6</v>
          </cell>
        </row>
        <row r="2767">
          <cell r="C2767" t="str">
            <v>กำไรขาดทุน</v>
          </cell>
          <cell r="D2767">
            <v>-1282598010.5499811</v>
          </cell>
          <cell r="E2767">
            <v>-271929054.6200096</v>
          </cell>
          <cell r="F2767">
            <v>-662202733.92999637</v>
          </cell>
          <cell r="G2767">
            <v>-999280829.84001601</v>
          </cell>
          <cell r="H2767">
            <v>-1401716375.8399966</v>
          </cell>
        </row>
        <row r="2768">
          <cell r="C2768" t="str">
            <v>ยอดกำไรจากงบปี 2007/2008</v>
          </cell>
          <cell r="D2768">
            <v>-1282598010.5499811</v>
          </cell>
          <cell r="E2768">
            <v>-271929054.6200096</v>
          </cell>
          <cell r="F2768">
            <v>-662202733.92999637</v>
          </cell>
          <cell r="G2768">
            <v>-999280829.84001601</v>
          </cell>
          <cell r="H2768">
            <v>-1401716375.8399971</v>
          </cell>
        </row>
        <row r="2769">
          <cell r="D2769">
            <v>0</v>
          </cell>
          <cell r="E2769">
            <v>0</v>
          </cell>
          <cell r="F2769">
            <v>0</v>
          </cell>
          <cell r="G2769">
            <v>0</v>
          </cell>
          <cell r="H2769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YTD"/>
      <sheetName val="Y-T-D"/>
      <sheetName val="FS-YTD (2)"/>
      <sheetName val="RATIO"/>
      <sheetName val="NTA"/>
      <sheetName val="PL"/>
      <sheetName val="RE"/>
      <sheetName val="equity"/>
      <sheetName val="adj"/>
      <sheetName val="AUDIT"/>
      <sheetName val="tax"/>
      <sheetName val="FS-Q2"/>
      <sheetName val="Asset Disposal"/>
      <sheetName val="JV_Disposal"/>
      <sheetName val="เงินกู้ MGC"/>
      <sheetName val="เงินกู้ธนชาติ"/>
      <sheetName val="Asset41_42"/>
      <sheetName val="G-BS"/>
      <sheetName val="BUILD95"/>
      <sheetName val="Front"/>
      <sheetName val="03100(SS)"/>
      <sheetName val="U-5"/>
      <sheetName val="SH-B"/>
      <sheetName val="SH-D"/>
      <sheetName val="SH-G"/>
      <sheetName val="SH-C"/>
      <sheetName val="FS-YTD_(2)"/>
      <sheetName val="เงินกู้_MGC"/>
      <sheetName val="Asset_Disposal"/>
      <sheetName val="B-105"/>
      <sheetName val="Sale 2003"/>
      <sheetName val="TrialBalance Q3-2002"/>
      <sheetName val="Summary"/>
      <sheetName val="FS-YTD_(2)1"/>
      <sheetName val="เงินกู้_MGC1"/>
      <sheetName val="Asset_Disposal1"/>
      <sheetName val="Sale_2003"/>
      <sheetName val="TB1"/>
      <sheetName val="TB2"/>
      <sheetName val="final"/>
      <sheetName val="aug action on pl"/>
      <sheetName val="LRHGROUP"/>
      <sheetName val="Sheet1"/>
      <sheetName val="stat local"/>
      <sheetName val="Bahrain"/>
      <sheetName val="BTR BKK"/>
      <sheetName val="FS-YTD_(2)3"/>
      <sheetName val="เงินกู้_MGC3"/>
      <sheetName val="Asset_Disposal3"/>
      <sheetName val="Sale_20032"/>
      <sheetName val="TrialBalance_Q3-20021"/>
      <sheetName val="FS-YTD_(2)2"/>
      <sheetName val="เงินกู้_MGC2"/>
      <sheetName val="Asset_Disposal2"/>
      <sheetName val="Sale_20031"/>
      <sheetName val="TrialBalance_Q3-2002"/>
      <sheetName val="FS-YTD_(2)5"/>
      <sheetName val="เงินกู้_MGC5"/>
      <sheetName val="Asset_Disposal5"/>
      <sheetName val="Sale_20034"/>
      <sheetName val="TrialBalance_Q3-20023"/>
      <sheetName val="FS-YTD_(2)4"/>
      <sheetName val="เงินกู้_MGC4"/>
      <sheetName val="Asset_Disposal4"/>
      <sheetName val="Sale_20033"/>
      <sheetName val="TrialBalance_Q3-20022"/>
      <sheetName val="FS-YTD_(2)6"/>
      <sheetName val="เงินกู้_MGC6"/>
      <sheetName val="Asset_Disposal6"/>
      <sheetName val="Sale_20035"/>
      <sheetName val="TrialBalance_Q3-20024"/>
      <sheetName val="FS-YTD_(2)7"/>
      <sheetName val="เงินกู้_MGC7"/>
      <sheetName val="Asset_Disposal7"/>
      <sheetName val="Sale_20036"/>
      <sheetName val="TrialBalance_Q3-20025"/>
      <sheetName val="AAT-98"/>
      <sheetName val="FS-YTD_(2)8"/>
      <sheetName val="เงินกู้_MGC8"/>
      <sheetName val="Asset_Disposal8"/>
      <sheetName val="Sale_20037"/>
      <sheetName val="TrialBalance_Q3-20026"/>
      <sheetName val="aug_action_on_pl"/>
      <sheetName val="CONSTRUCTION"/>
      <sheetName val="DEP12"/>
      <sheetName val="DMD Office"/>
      <sheetName val="ADMIN OFFICE (2)"/>
      <sheetName val="cash flow 1"/>
      <sheetName val="P&amp;L-A2001DCCN"/>
      <sheetName val="AAS"/>
      <sheetName val="P&amp;LFINAL - 44"/>
      <sheetName val="FS-YTD_(2)9"/>
      <sheetName val="เงินกู้_MGC9"/>
      <sheetName val="Asset_Disposal9"/>
      <sheetName val="Sale_20038"/>
      <sheetName val="TrialBalance_Q3-20027"/>
      <sheetName val="ADJ - RATE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</sheetNames>
    <sheetDataSet>
      <sheetData sheetId="0"/>
      <sheetData sheetId="1">
        <row r="1">
          <cell r="B1">
            <v>0</v>
          </cell>
          <cell r="D1" t="b">
            <v>1</v>
          </cell>
          <cell r="F1" t="b">
            <v>1</v>
          </cell>
          <cell r="H1" t="b">
            <v>1</v>
          </cell>
          <cell r="J1" t="b">
            <v>1</v>
          </cell>
          <cell r="L1" t="b">
            <v>1</v>
          </cell>
          <cell r="N1" t="b">
            <v>1</v>
          </cell>
          <cell r="P1" t="b">
            <v>1</v>
          </cell>
          <cell r="R1" t="b">
            <v>1</v>
          </cell>
        </row>
        <row r="2">
          <cell r="B2">
            <v>0</v>
          </cell>
          <cell r="D2" t="b">
            <v>1</v>
          </cell>
          <cell r="F2" t="b">
            <v>1</v>
          </cell>
        </row>
        <row r="3">
          <cell r="B3">
            <v>3</v>
          </cell>
          <cell r="F3" t="b">
            <v>1</v>
          </cell>
        </row>
        <row r="5">
          <cell r="B5" t="str">
            <v>???</v>
          </cell>
        </row>
        <row r="6">
          <cell r="B6">
            <v>0</v>
          </cell>
        </row>
        <row r="7">
          <cell r="B7" t="str">
            <v>???</v>
          </cell>
          <cell r="P7" t="b">
            <v>1</v>
          </cell>
        </row>
        <row r="8">
          <cell r="B8">
            <v>0</v>
          </cell>
        </row>
        <row r="9">
          <cell r="B9">
            <v>155</v>
          </cell>
        </row>
        <row r="10">
          <cell r="B10">
            <v>1</v>
          </cell>
          <cell r="D10" t="b">
            <v>1</v>
          </cell>
          <cell r="F10" t="str">
            <v>SET.VALUE(RepTypeSel,(Language-1)*4+1)</v>
          </cell>
        </row>
        <row r="11">
          <cell r="B11">
            <v>2</v>
          </cell>
        </row>
        <row r="12">
          <cell r="A12" t="str">
            <v>ทุก เดือน</v>
          </cell>
          <cell r="N12" t="b">
            <v>1</v>
          </cell>
        </row>
        <row r="13">
          <cell r="A13" t="str">
            <v>ทุก 6 เดือน</v>
          </cell>
          <cell r="B13" t="str">
            <v>6Month</v>
          </cell>
        </row>
        <row r="14">
          <cell r="A14" t="str">
            <v>เปลี่ยนประเภทกองทุน</v>
          </cell>
          <cell r="B14" t="str">
            <v>Switch</v>
          </cell>
          <cell r="P14" t="b">
            <v>1</v>
          </cell>
        </row>
        <row r="15">
          <cell r="A15" t="str">
            <v>ทุก เดือน ภาษาอังกฤษ</v>
          </cell>
          <cell r="B15" t="str">
            <v>Eng1</v>
          </cell>
        </row>
        <row r="16">
          <cell r="A16" t="str">
            <v>ทุก 6 เดือน ภาษาอังกฤษ</v>
          </cell>
          <cell r="B16" t="str">
            <v>Eng2</v>
          </cell>
        </row>
        <row r="17">
          <cell r="A17" t="str">
            <v>งบประกอบ</v>
          </cell>
          <cell r="B17" t="str">
            <v>Detail</v>
          </cell>
        </row>
        <row r="18">
          <cell r="A18" t="str">
            <v>งบประกอบ ภาษาอังกฤษ</v>
          </cell>
          <cell r="B18" t="str">
            <v>DetailENG</v>
          </cell>
        </row>
        <row r="19">
          <cell r="D19" t="b">
            <v>1</v>
          </cell>
          <cell r="F19" t="b">
            <v>1</v>
          </cell>
        </row>
        <row r="24">
          <cell r="P24" t="b">
            <v>1</v>
          </cell>
        </row>
        <row r="26">
          <cell r="L26" t="b">
            <v>1</v>
          </cell>
        </row>
        <row r="28">
          <cell r="D28" t="b">
            <v>1</v>
          </cell>
          <cell r="H28" t="b">
            <v>1</v>
          </cell>
        </row>
        <row r="33">
          <cell r="P33" t="b">
            <v>1</v>
          </cell>
        </row>
        <row r="38">
          <cell r="D38" t="b">
            <v>1</v>
          </cell>
        </row>
        <row r="39">
          <cell r="L39" t="b">
            <v>1</v>
          </cell>
        </row>
        <row r="41">
          <cell r="B41" t="e">
            <v>#VALUE!</v>
          </cell>
          <cell r="F41" t="b">
            <v>1</v>
          </cell>
        </row>
        <row r="50">
          <cell r="D50" t="b">
            <v>1</v>
          </cell>
          <cell r="H50" t="b">
            <v>1</v>
          </cell>
          <cell r="P50" t="b">
            <v>1</v>
          </cell>
        </row>
        <row r="52">
          <cell r="L52" t="b">
            <v>1</v>
          </cell>
        </row>
        <row r="53">
          <cell r="B53" t="b">
            <v>1</v>
          </cell>
        </row>
        <row r="63">
          <cell r="B63" t="b">
            <v>1</v>
          </cell>
        </row>
        <row r="64">
          <cell r="P64" t="b">
            <v>1</v>
          </cell>
        </row>
        <row r="66">
          <cell r="D66" t="b">
            <v>1</v>
          </cell>
        </row>
        <row r="73">
          <cell r="H73" t="b">
            <v>1</v>
          </cell>
        </row>
        <row r="83">
          <cell r="D83" t="b">
            <v>1</v>
          </cell>
          <cell r="H83" t="b">
            <v>0</v>
          </cell>
        </row>
        <row r="93">
          <cell r="D93" t="b">
            <v>1</v>
          </cell>
          <cell r="H93" t="b">
            <v>1</v>
          </cell>
        </row>
        <row r="172">
          <cell r="J172" t="b">
            <v>1</v>
          </cell>
        </row>
        <row r="213">
          <cell r="J213" t="b">
            <v>1</v>
          </cell>
        </row>
        <row r="228">
          <cell r="J228" t="b">
            <v>1</v>
          </cell>
        </row>
      </sheetData>
      <sheetData sheetId="2">
        <row r="1">
          <cell r="A1" t="str">
            <v>AsAt</v>
          </cell>
          <cell r="B1">
            <v>37164</v>
          </cell>
          <cell r="C1" t="str">
            <v xml:space="preserve">6Month         </v>
          </cell>
        </row>
        <row r="2">
          <cell r="A2" t="str">
            <v>Report Head</v>
          </cell>
          <cell r="B2" t="str">
            <v>EQUITY</v>
          </cell>
        </row>
        <row r="3">
          <cell r="A3" t="str">
            <v>Sheet Name</v>
          </cell>
          <cell r="B3" t="str">
            <v>SCBPMO</v>
          </cell>
        </row>
        <row r="4">
          <cell r="A4" t="str">
            <v>LISTED</v>
          </cell>
        </row>
        <row r="5">
          <cell r="A5" t="str">
            <v xml:space="preserve">   </v>
          </cell>
          <cell r="B5" t="str">
            <v>BANKING</v>
          </cell>
        </row>
        <row r="6">
          <cell r="C6" t="str">
            <v>BBL</v>
          </cell>
          <cell r="D6">
            <v>31.25</v>
          </cell>
          <cell r="E6" t="str">
            <v>#,##0.00</v>
          </cell>
          <cell r="F6">
            <v>38100</v>
          </cell>
          <cell r="G6">
            <v>1190625</v>
          </cell>
          <cell r="H6" t="str">
            <v/>
          </cell>
          <cell r="I6">
            <v>1994888.45</v>
          </cell>
          <cell r="J6" t="str">
            <v xml:space="preserve">         </v>
          </cell>
          <cell r="K6" t="str">
            <v xml:space="preserve">     </v>
          </cell>
          <cell r="L6" t="str">
            <v xml:space="preserve">     </v>
          </cell>
        </row>
        <row r="7">
          <cell r="C7" t="str">
            <v>KTB</v>
          </cell>
          <cell r="D7">
            <v>8.6999999999999993</v>
          </cell>
          <cell r="E7" t="str">
            <v>#,##0.00</v>
          </cell>
          <cell r="F7">
            <v>67200</v>
          </cell>
          <cell r="G7">
            <v>584640</v>
          </cell>
          <cell r="H7" t="str">
            <v/>
          </cell>
          <cell r="I7">
            <v>798553.58</v>
          </cell>
          <cell r="J7" t="str">
            <v xml:space="preserve">         </v>
          </cell>
          <cell r="K7" t="str">
            <v xml:space="preserve">     </v>
          </cell>
          <cell r="L7" t="str">
            <v xml:space="preserve">     </v>
          </cell>
        </row>
        <row r="8">
          <cell r="C8" t="str">
            <v>TFB</v>
          </cell>
          <cell r="D8">
            <v>14.5</v>
          </cell>
          <cell r="E8" t="str">
            <v>#,##0.00</v>
          </cell>
          <cell r="F8">
            <v>73500</v>
          </cell>
          <cell r="G8">
            <v>1065750</v>
          </cell>
          <cell r="H8" t="str">
            <v/>
          </cell>
          <cell r="I8">
            <v>2903528.86</v>
          </cell>
          <cell r="J8" t="str">
            <v xml:space="preserve">         </v>
          </cell>
          <cell r="K8" t="str">
            <v xml:space="preserve">     </v>
          </cell>
          <cell r="L8" t="str">
            <v xml:space="preserve">     </v>
          </cell>
        </row>
        <row r="9">
          <cell r="A9" t="str">
            <v xml:space="preserve">   </v>
          </cell>
          <cell r="B9" t="str">
            <v>BUILDING</v>
          </cell>
        </row>
        <row r="10">
          <cell r="C10" t="str">
            <v>SCC</v>
          </cell>
          <cell r="D10">
            <v>408</v>
          </cell>
          <cell r="E10" t="str">
            <v>#,##0.00</v>
          </cell>
          <cell r="F10">
            <v>4100</v>
          </cell>
          <cell r="G10">
            <v>1672800</v>
          </cell>
          <cell r="H10" t="str">
            <v/>
          </cell>
          <cell r="I10">
            <v>2768551.14</v>
          </cell>
          <cell r="J10" t="str">
            <v xml:space="preserve">         </v>
          </cell>
          <cell r="K10" t="str">
            <v xml:space="preserve">     </v>
          </cell>
          <cell r="L10" t="str">
            <v xml:space="preserve">     </v>
          </cell>
        </row>
        <row r="11">
          <cell r="A11" t="str">
            <v xml:space="preserve">   </v>
          </cell>
          <cell r="B11" t="str">
            <v>CHEMICALS</v>
          </cell>
        </row>
        <row r="12">
          <cell r="C12" t="str">
            <v>NPC</v>
          </cell>
          <cell r="D12">
            <v>30</v>
          </cell>
          <cell r="E12" t="str">
            <v>#,##0.00</v>
          </cell>
          <cell r="F12">
            <v>16900</v>
          </cell>
          <cell r="G12">
            <v>507000</v>
          </cell>
          <cell r="H12" t="str">
            <v/>
          </cell>
          <cell r="I12">
            <v>631317.94999999995</v>
          </cell>
          <cell r="J12" t="str">
            <v xml:space="preserve">         </v>
          </cell>
          <cell r="K12" t="str">
            <v xml:space="preserve">     </v>
          </cell>
          <cell r="L12" t="str">
            <v xml:space="preserve">     </v>
          </cell>
        </row>
        <row r="13">
          <cell r="C13" t="str">
            <v>VNT</v>
          </cell>
          <cell r="D13">
            <v>3.2</v>
          </cell>
          <cell r="E13" t="str">
            <v>#,##0.00</v>
          </cell>
          <cell r="F13">
            <v>37600</v>
          </cell>
          <cell r="G13">
            <v>120320</v>
          </cell>
          <cell r="H13" t="str">
            <v/>
          </cell>
          <cell r="I13">
            <v>411010.3</v>
          </cell>
          <cell r="J13" t="str">
            <v xml:space="preserve">         </v>
          </cell>
          <cell r="K13" t="str">
            <v xml:space="preserve">     </v>
          </cell>
          <cell r="L13" t="str">
            <v xml:space="preserve">     </v>
          </cell>
        </row>
        <row r="14">
          <cell r="A14" t="str">
            <v xml:space="preserve">   </v>
          </cell>
          <cell r="B14" t="str">
            <v>COMMERCE</v>
          </cell>
        </row>
        <row r="15">
          <cell r="C15" t="str">
            <v>BIGC</v>
          </cell>
          <cell r="D15">
            <v>19.75</v>
          </cell>
          <cell r="E15" t="str">
            <v>#,##0.00</v>
          </cell>
          <cell r="F15">
            <v>17000</v>
          </cell>
          <cell r="G15">
            <v>335750</v>
          </cell>
          <cell r="H15" t="str">
            <v/>
          </cell>
          <cell r="I15">
            <v>424043.58</v>
          </cell>
          <cell r="J15" t="str">
            <v xml:space="preserve">         </v>
          </cell>
          <cell r="K15" t="str">
            <v xml:space="preserve">     </v>
          </cell>
          <cell r="L15" t="str">
            <v xml:space="preserve">     </v>
          </cell>
        </row>
        <row r="16">
          <cell r="A16" t="str">
            <v xml:space="preserve">   </v>
          </cell>
          <cell r="B16" t="str">
            <v>COMMUNICATION</v>
          </cell>
        </row>
        <row r="17">
          <cell r="C17" t="str">
            <v>ADVANC</v>
          </cell>
          <cell r="D17">
            <v>460</v>
          </cell>
          <cell r="E17" t="str">
            <v>#,##0.00</v>
          </cell>
          <cell r="F17">
            <v>11600</v>
          </cell>
          <cell r="G17">
            <v>5336000</v>
          </cell>
          <cell r="H17" t="str">
            <v/>
          </cell>
          <cell r="I17">
            <v>3287233.13</v>
          </cell>
          <cell r="J17" t="str">
            <v xml:space="preserve">         </v>
          </cell>
          <cell r="K17" t="str">
            <v xml:space="preserve">     </v>
          </cell>
          <cell r="L17" t="str">
            <v xml:space="preserve">     </v>
          </cell>
        </row>
        <row r="18">
          <cell r="C18" t="str">
            <v>SATTEL</v>
          </cell>
          <cell r="D18">
            <v>27</v>
          </cell>
          <cell r="E18" t="str">
            <v>#,##0.00</v>
          </cell>
          <cell r="F18">
            <v>35900</v>
          </cell>
          <cell r="G18">
            <v>969300</v>
          </cell>
          <cell r="H18" t="str">
            <v/>
          </cell>
          <cell r="I18">
            <v>912724.47</v>
          </cell>
          <cell r="J18" t="str">
            <v xml:space="preserve">         </v>
          </cell>
          <cell r="K18" t="str">
            <v xml:space="preserve">     </v>
          </cell>
          <cell r="L18" t="str">
            <v xml:space="preserve">     </v>
          </cell>
        </row>
        <row r="19">
          <cell r="C19" t="str">
            <v>SHIN</v>
          </cell>
          <cell r="D19">
            <v>16</v>
          </cell>
          <cell r="E19" t="str">
            <v>#,##0.00</v>
          </cell>
          <cell r="F19">
            <v>90000</v>
          </cell>
          <cell r="G19">
            <v>1440000</v>
          </cell>
          <cell r="H19" t="str">
            <v/>
          </cell>
          <cell r="I19">
            <v>1512686.34</v>
          </cell>
          <cell r="J19" t="str">
            <v xml:space="preserve">         </v>
          </cell>
          <cell r="K19" t="str">
            <v xml:space="preserve">     </v>
          </cell>
          <cell r="L19" t="str">
            <v xml:space="preserve">     </v>
          </cell>
        </row>
        <row r="20">
          <cell r="C20" t="str">
            <v>TA</v>
          </cell>
          <cell r="D20">
            <v>9.1999999999999993</v>
          </cell>
          <cell r="E20" t="str">
            <v>#,##0.00</v>
          </cell>
          <cell r="F20">
            <v>45400</v>
          </cell>
          <cell r="G20">
            <v>417680</v>
          </cell>
          <cell r="H20" t="str">
            <v/>
          </cell>
          <cell r="I20">
            <v>1900812.19</v>
          </cell>
          <cell r="J20" t="str">
            <v xml:space="preserve">         </v>
          </cell>
          <cell r="K20" t="str">
            <v xml:space="preserve">     </v>
          </cell>
          <cell r="L20" t="str">
            <v xml:space="preserve">     </v>
          </cell>
        </row>
        <row r="21">
          <cell r="A21" t="str">
            <v xml:space="preserve">   </v>
          </cell>
          <cell r="B21" t="str">
            <v>ELECTRONIC</v>
          </cell>
        </row>
        <row r="22">
          <cell r="C22" t="str">
            <v>DELTA</v>
          </cell>
          <cell r="D22">
            <v>169</v>
          </cell>
          <cell r="E22" t="str">
            <v>#,##0.00</v>
          </cell>
          <cell r="F22">
            <v>2365</v>
          </cell>
          <cell r="G22">
            <v>399685</v>
          </cell>
          <cell r="H22" t="str">
            <v/>
          </cell>
          <cell r="I22">
            <v>770449.55</v>
          </cell>
          <cell r="J22" t="str">
            <v xml:space="preserve">         </v>
          </cell>
          <cell r="K22" t="str">
            <v xml:space="preserve">     </v>
          </cell>
          <cell r="L22" t="str">
            <v xml:space="preserve">     </v>
          </cell>
        </row>
        <row r="23">
          <cell r="C23" t="str">
            <v>KCE</v>
          </cell>
          <cell r="D23">
            <v>41</v>
          </cell>
          <cell r="E23" t="str">
            <v>#,##0.00</v>
          </cell>
          <cell r="F23">
            <v>2700</v>
          </cell>
          <cell r="G23">
            <v>110700</v>
          </cell>
          <cell r="H23" t="str">
            <v/>
          </cell>
          <cell r="I23">
            <v>350662.23</v>
          </cell>
          <cell r="J23" t="str">
            <v xml:space="preserve">         </v>
          </cell>
          <cell r="K23" t="str">
            <v xml:space="preserve">     </v>
          </cell>
          <cell r="L23" t="str">
            <v xml:space="preserve">     </v>
          </cell>
        </row>
        <row r="24">
          <cell r="A24" t="str">
            <v xml:space="preserve">   </v>
          </cell>
          <cell r="B24" t="str">
            <v>ENERGY</v>
          </cell>
        </row>
        <row r="25">
          <cell r="C25" t="str">
            <v>BANPU</v>
          </cell>
          <cell r="D25">
            <v>23.75</v>
          </cell>
          <cell r="E25" t="str">
            <v>#,##0.00</v>
          </cell>
          <cell r="F25">
            <v>44000</v>
          </cell>
          <cell r="G25">
            <v>1045000</v>
          </cell>
          <cell r="H25" t="str">
            <v/>
          </cell>
          <cell r="I25">
            <v>1243525</v>
          </cell>
          <cell r="J25" t="str">
            <v xml:space="preserve">         </v>
          </cell>
          <cell r="K25" t="str">
            <v xml:space="preserve">     </v>
          </cell>
          <cell r="L25" t="str">
            <v xml:space="preserve">     </v>
          </cell>
        </row>
        <row r="26">
          <cell r="C26" t="str">
            <v>PTTEP</v>
          </cell>
          <cell r="D26">
            <v>109</v>
          </cell>
          <cell r="E26" t="str">
            <v>#,##0.00</v>
          </cell>
          <cell r="F26">
            <v>26200</v>
          </cell>
          <cell r="G26">
            <v>2855800</v>
          </cell>
          <cell r="H26" t="str">
            <v/>
          </cell>
          <cell r="I26">
            <v>3921920.66</v>
          </cell>
          <cell r="J26" t="str">
            <v xml:space="preserve">         </v>
          </cell>
          <cell r="K26" t="str">
            <v xml:space="preserve">     </v>
          </cell>
          <cell r="L26" t="str">
            <v xml:space="preserve">     </v>
          </cell>
        </row>
        <row r="27">
          <cell r="C27" t="str">
            <v>RATCH</v>
          </cell>
          <cell r="D27">
            <v>16</v>
          </cell>
          <cell r="E27" t="str">
            <v>#,##0.00</v>
          </cell>
          <cell r="F27">
            <v>15900</v>
          </cell>
          <cell r="G27">
            <v>254400</v>
          </cell>
          <cell r="H27" t="str">
            <v/>
          </cell>
          <cell r="I27">
            <v>206700</v>
          </cell>
          <cell r="J27" t="str">
            <v xml:space="preserve">         </v>
          </cell>
          <cell r="K27" t="str">
            <v xml:space="preserve">     </v>
          </cell>
          <cell r="L27" t="str">
            <v xml:space="preserve">     </v>
          </cell>
        </row>
        <row r="28">
          <cell r="A28" t="str">
            <v xml:space="preserve">   </v>
          </cell>
          <cell r="B28" t="str">
            <v>ENTERTAINMENT</v>
          </cell>
        </row>
        <row r="29">
          <cell r="C29" t="str">
            <v>BEC</v>
          </cell>
          <cell r="D29">
            <v>226</v>
          </cell>
          <cell r="E29" t="str">
            <v>#,##0.00</v>
          </cell>
          <cell r="F29">
            <v>7100</v>
          </cell>
          <cell r="G29">
            <v>1604600</v>
          </cell>
          <cell r="H29" t="str">
            <v/>
          </cell>
          <cell r="I29">
            <v>1582612.38</v>
          </cell>
          <cell r="J29" t="str">
            <v xml:space="preserve">         </v>
          </cell>
          <cell r="K29" t="str">
            <v xml:space="preserve">     </v>
          </cell>
          <cell r="L29" t="str">
            <v xml:space="preserve">     </v>
          </cell>
        </row>
        <row r="30">
          <cell r="C30" t="str">
            <v>GRAMMY</v>
          </cell>
          <cell r="D30">
            <v>69</v>
          </cell>
          <cell r="E30" t="str">
            <v>#,##0.00</v>
          </cell>
          <cell r="F30">
            <v>2600</v>
          </cell>
          <cell r="G30">
            <v>179400</v>
          </cell>
          <cell r="H30" t="str">
            <v/>
          </cell>
          <cell r="I30">
            <v>403650.14</v>
          </cell>
          <cell r="J30" t="str">
            <v xml:space="preserve">         </v>
          </cell>
          <cell r="K30" t="str">
            <v xml:space="preserve">     </v>
          </cell>
          <cell r="L30" t="str">
            <v xml:space="preserve">     </v>
          </cell>
        </row>
        <row r="31">
          <cell r="A31" t="str">
            <v xml:space="preserve">   </v>
          </cell>
          <cell r="B31" t="str">
            <v>FIN &amp; SEC.</v>
          </cell>
        </row>
        <row r="32">
          <cell r="C32" t="str">
            <v>NFS</v>
          </cell>
          <cell r="D32">
            <v>7.3</v>
          </cell>
          <cell r="E32" t="str">
            <v>#,##0.00</v>
          </cell>
          <cell r="F32">
            <v>91900</v>
          </cell>
          <cell r="G32">
            <v>670870</v>
          </cell>
          <cell r="H32" t="str">
            <v/>
          </cell>
          <cell r="I32">
            <v>1481748.75</v>
          </cell>
          <cell r="J32" t="str">
            <v xml:space="preserve">         </v>
          </cell>
          <cell r="K32" t="str">
            <v xml:space="preserve">     </v>
          </cell>
          <cell r="L32" t="str">
            <v xml:space="preserve">     </v>
          </cell>
        </row>
        <row r="33">
          <cell r="A33" t="str">
            <v xml:space="preserve">   </v>
          </cell>
          <cell r="B33" t="str">
            <v>PREFERRED</v>
          </cell>
        </row>
        <row r="34">
          <cell r="C34" t="str">
            <v>SCB</v>
          </cell>
          <cell r="D34">
            <v>14.5</v>
          </cell>
          <cell r="E34" t="str">
            <v>#,##0.00</v>
          </cell>
          <cell r="F34">
            <v>129200</v>
          </cell>
          <cell r="G34">
            <v>1873400</v>
          </cell>
          <cell r="H34" t="str">
            <v/>
          </cell>
          <cell r="I34">
            <v>5027480.68</v>
          </cell>
          <cell r="J34" t="str">
            <v xml:space="preserve">         </v>
          </cell>
          <cell r="K34" t="str">
            <v xml:space="preserve">     </v>
          </cell>
          <cell r="L34" t="str">
            <v xml:space="preserve">     </v>
          </cell>
        </row>
        <row r="35">
          <cell r="A35" t="str">
            <v xml:space="preserve">   </v>
          </cell>
          <cell r="B35" t="str">
            <v>PROPERTY</v>
          </cell>
        </row>
        <row r="36">
          <cell r="C36" t="str">
            <v>LH</v>
          </cell>
          <cell r="D36">
            <v>31.5</v>
          </cell>
          <cell r="E36" t="str">
            <v>#,##0.00</v>
          </cell>
          <cell r="F36">
            <v>43400</v>
          </cell>
          <cell r="G36">
            <v>1367100</v>
          </cell>
          <cell r="H36" t="str">
            <v/>
          </cell>
          <cell r="I36">
            <v>932892.03</v>
          </cell>
          <cell r="J36" t="str">
            <v xml:space="preserve">         </v>
          </cell>
          <cell r="K36" t="str">
            <v xml:space="preserve">     </v>
          </cell>
          <cell r="L36" t="str">
            <v xml:space="preserve">     </v>
          </cell>
        </row>
        <row r="37">
          <cell r="C37" t="str">
            <v>MBK-PD</v>
          </cell>
          <cell r="D37">
            <v>22.75</v>
          </cell>
          <cell r="E37" t="str">
            <v>#,##0.00</v>
          </cell>
          <cell r="F37">
            <v>20000</v>
          </cell>
          <cell r="G37">
            <v>455000</v>
          </cell>
          <cell r="H37" t="str">
            <v/>
          </cell>
          <cell r="I37">
            <v>385422.95</v>
          </cell>
          <cell r="J37" t="str">
            <v xml:space="preserve">         </v>
          </cell>
          <cell r="K37" t="str">
            <v xml:space="preserve">     </v>
          </cell>
          <cell r="L37" t="str">
            <v xml:space="preserve">     </v>
          </cell>
        </row>
        <row r="38">
          <cell r="A38" t="str">
            <v xml:space="preserve">   </v>
          </cell>
          <cell r="B38" t="str">
            <v>TRANSPORTATION</v>
          </cell>
        </row>
        <row r="39">
          <cell r="C39" t="str">
            <v>BECL</v>
          </cell>
          <cell r="D39">
            <v>8.9</v>
          </cell>
          <cell r="E39" t="str">
            <v>#,##0.00</v>
          </cell>
          <cell r="F39">
            <v>86300</v>
          </cell>
          <cell r="G39">
            <v>768070</v>
          </cell>
          <cell r="H39" t="str">
            <v/>
          </cell>
          <cell r="I39">
            <v>3348839.8</v>
          </cell>
          <cell r="J39" t="str">
            <v xml:space="preserve">         </v>
          </cell>
          <cell r="K39" t="str">
            <v xml:space="preserve">     </v>
          </cell>
          <cell r="L39" t="str">
            <v xml:space="preserve">     </v>
          </cell>
        </row>
        <row r="40">
          <cell r="C40" t="str">
            <v>RCL</v>
          </cell>
          <cell r="D40">
            <v>29.5</v>
          </cell>
          <cell r="E40" t="str">
            <v>#,##0.00</v>
          </cell>
          <cell r="F40">
            <v>9600</v>
          </cell>
          <cell r="G40">
            <v>283200</v>
          </cell>
          <cell r="H40" t="str">
            <v/>
          </cell>
          <cell r="I40">
            <v>524779.15</v>
          </cell>
          <cell r="J40" t="str">
            <v xml:space="preserve">         </v>
          </cell>
          <cell r="K40" t="str">
            <v xml:space="preserve">     </v>
          </cell>
          <cell r="L40" t="str">
            <v xml:space="preserve">     </v>
          </cell>
        </row>
        <row r="41">
          <cell r="A41" t="str">
            <v xml:space="preserve">   </v>
          </cell>
          <cell r="B41" t="str">
            <v>WARRANT</v>
          </cell>
        </row>
        <row r="42">
          <cell r="C42" t="str">
            <v>DTDB</v>
          </cell>
          <cell r="D42">
            <v>1.6</v>
          </cell>
          <cell r="E42" t="str">
            <v>#,##0.00</v>
          </cell>
          <cell r="F42">
            <v>99800</v>
          </cell>
          <cell r="G42">
            <v>159680</v>
          </cell>
          <cell r="H42" t="str">
            <v/>
          </cell>
          <cell r="I42">
            <v>332361.45</v>
          </cell>
          <cell r="J42" t="str">
            <v xml:space="preserve">         </v>
          </cell>
          <cell r="K42" t="str">
            <v xml:space="preserve">     </v>
          </cell>
          <cell r="L42" t="str">
            <v xml:space="preserve">     </v>
          </cell>
        </row>
        <row r="43">
          <cell r="C43" t="str">
            <v>LH-W</v>
          </cell>
          <cell r="D43">
            <v>12.25</v>
          </cell>
          <cell r="E43" t="str">
            <v>#,##0.00</v>
          </cell>
          <cell r="F43">
            <v>11200</v>
          </cell>
          <cell r="G43">
            <v>137200</v>
          </cell>
          <cell r="H43" t="str">
            <v/>
          </cell>
          <cell r="I43">
            <v>0</v>
          </cell>
          <cell r="J43" t="str">
            <v xml:space="preserve">         </v>
          </cell>
          <cell r="K43" t="str">
            <v xml:space="preserve">     </v>
          </cell>
          <cell r="L43" t="str">
            <v xml:space="preserve">     </v>
          </cell>
        </row>
        <row r="44">
          <cell r="C44" t="str">
            <v>RGR</v>
          </cell>
          <cell r="D44">
            <v>2.7</v>
          </cell>
          <cell r="E44" t="str">
            <v>#,##0.00</v>
          </cell>
          <cell r="F44">
            <v>12510</v>
          </cell>
          <cell r="G44">
            <v>33777</v>
          </cell>
          <cell r="H44" t="str">
            <v/>
          </cell>
          <cell r="I44">
            <v>0</v>
          </cell>
          <cell r="J44" t="str">
            <v xml:space="preserve">         </v>
          </cell>
          <cell r="K44" t="str">
            <v xml:space="preserve">     </v>
          </cell>
          <cell r="L44" t="str">
            <v xml:space="preserve">     </v>
          </cell>
        </row>
        <row r="45">
          <cell r="A45" t="str">
            <v>UN-LISTED</v>
          </cell>
        </row>
        <row r="46">
          <cell r="A46" t="str">
            <v xml:space="preserve">   </v>
          </cell>
          <cell r="B46" t="str">
            <v>COVERED WARRANT</v>
          </cell>
        </row>
        <row r="47">
          <cell r="C47" t="str">
            <v>KfW-TA</v>
          </cell>
          <cell r="D47">
            <v>0</v>
          </cell>
          <cell r="E47" t="str">
            <v>#,##0.00</v>
          </cell>
          <cell r="F47">
            <v>14336</v>
          </cell>
          <cell r="G47">
            <v>0</v>
          </cell>
          <cell r="H47" t="str">
            <v/>
          </cell>
          <cell r="I47">
            <v>318818.01</v>
          </cell>
          <cell r="J47" t="str">
            <v xml:space="preserve">         </v>
          </cell>
          <cell r="K47" t="str">
            <v xml:space="preserve">     </v>
          </cell>
          <cell r="L47" t="str">
            <v xml:space="preserve">     </v>
          </cell>
        </row>
        <row r="48">
          <cell r="A48" t="str">
            <v xml:space="preserve">   </v>
          </cell>
          <cell r="B48" t="str">
            <v>TRANSPORTATION</v>
          </cell>
        </row>
        <row r="49">
          <cell r="C49" t="str">
            <v>BTSC</v>
          </cell>
          <cell r="D49">
            <v>6.89</v>
          </cell>
          <cell r="E49" t="str">
            <v>#,##0.00</v>
          </cell>
          <cell r="F49">
            <v>40300</v>
          </cell>
          <cell r="G49">
            <v>277667</v>
          </cell>
          <cell r="H49" t="str">
            <v/>
          </cell>
          <cell r="I49">
            <v>503750</v>
          </cell>
          <cell r="J49" t="str">
            <v xml:space="preserve">         </v>
          </cell>
          <cell r="K49" t="str">
            <v xml:space="preserve">     </v>
          </cell>
          <cell r="L49" t="str">
            <v xml:space="preserve">     </v>
          </cell>
        </row>
        <row r="50">
          <cell r="A50" t="str">
            <v>DEBENTURE GRP</v>
          </cell>
        </row>
        <row r="51">
          <cell r="A51" t="str">
            <v xml:space="preserve">   </v>
          </cell>
          <cell r="B51" t="str">
            <v>DEBENTURE</v>
          </cell>
        </row>
        <row r="52">
          <cell r="C52" t="str">
            <v>DNK#1</v>
          </cell>
          <cell r="D52">
            <v>0</v>
          </cell>
          <cell r="E52" t="str">
            <v>#,##0.000000</v>
          </cell>
          <cell r="F52">
            <v>5000</v>
          </cell>
          <cell r="G52">
            <v>0</v>
          </cell>
          <cell r="H52" t="str">
            <v/>
          </cell>
          <cell r="I52">
            <v>0</v>
          </cell>
          <cell r="J52">
            <v>-1</v>
          </cell>
          <cell r="K52">
            <v>12</v>
          </cell>
          <cell r="L52">
            <v>37377</v>
          </cell>
        </row>
        <row r="53">
          <cell r="A53" t="str">
            <v>Report Head</v>
          </cell>
          <cell r="B53" t="str">
            <v>FIXED INCOME</v>
          </cell>
        </row>
        <row r="54">
          <cell r="A54" t="str">
            <v>Sheet Name</v>
          </cell>
          <cell r="B54" t="str">
            <v>SCBFI</v>
          </cell>
        </row>
        <row r="55">
          <cell r="A55" t="str">
            <v>DEBENTURE GRP</v>
          </cell>
        </row>
        <row r="56">
          <cell r="A56" t="str">
            <v xml:space="preserve">   </v>
          </cell>
          <cell r="B56" t="str">
            <v>DEBENTURE</v>
          </cell>
        </row>
        <row r="57">
          <cell r="C57" t="str">
            <v>AIS#10</v>
          </cell>
          <cell r="D57">
            <v>768.75550999999996</v>
          </cell>
          <cell r="E57" t="str">
            <v>#,##0.000000</v>
          </cell>
          <cell r="F57">
            <v>3000</v>
          </cell>
          <cell r="G57">
            <v>2306266.5299999998</v>
          </cell>
          <cell r="H57" t="str">
            <v/>
          </cell>
          <cell r="I57">
            <v>2250000</v>
          </cell>
          <cell r="J57">
            <v>3.855</v>
          </cell>
          <cell r="K57">
            <v>6.5</v>
          </cell>
          <cell r="L57">
            <v>37700</v>
          </cell>
        </row>
        <row r="58">
          <cell r="C58" t="str">
            <v>CATHAY#1</v>
          </cell>
          <cell r="D58">
            <v>0</v>
          </cell>
          <cell r="E58" t="str">
            <v>#,##0.000000</v>
          </cell>
          <cell r="F58">
            <v>28000</v>
          </cell>
          <cell r="G58">
            <v>0</v>
          </cell>
          <cell r="H58" t="str">
            <v/>
          </cell>
          <cell r="I58">
            <v>0</v>
          </cell>
          <cell r="J58">
            <v>-1</v>
          </cell>
          <cell r="K58">
            <v>11.38</v>
          </cell>
          <cell r="L58">
            <v>37289</v>
          </cell>
        </row>
        <row r="59">
          <cell r="C59" t="str">
            <v>EGCOMP#1</v>
          </cell>
          <cell r="D59">
            <v>928.89715999999999</v>
          </cell>
          <cell r="E59" t="str">
            <v>#,##0.000000</v>
          </cell>
          <cell r="F59">
            <v>10700</v>
          </cell>
          <cell r="G59">
            <v>9939199.6099999994</v>
          </cell>
          <cell r="H59" t="str">
            <v/>
          </cell>
          <cell r="I59">
            <v>9938997.4600000009</v>
          </cell>
          <cell r="J59">
            <v>5.233333</v>
          </cell>
          <cell r="K59">
            <v>8</v>
          </cell>
          <cell r="L59">
            <v>38281</v>
          </cell>
        </row>
        <row r="60">
          <cell r="C60" t="str">
            <v>KEGCO#1</v>
          </cell>
          <cell r="D60">
            <v>10050.749599999999</v>
          </cell>
          <cell r="E60" t="str">
            <v>#,##0.000000</v>
          </cell>
          <cell r="F60">
            <v>1000</v>
          </cell>
          <cell r="G60">
            <v>10050749.6</v>
          </cell>
          <cell r="H60" t="str">
            <v/>
          </cell>
          <cell r="I60">
            <v>10206104.01</v>
          </cell>
          <cell r="J60">
            <v>6.9</v>
          </cell>
          <cell r="K60">
            <v>11.56</v>
          </cell>
          <cell r="L60">
            <v>40708</v>
          </cell>
        </row>
        <row r="61">
          <cell r="C61" t="str">
            <v>REGCO#3</v>
          </cell>
          <cell r="D61">
            <v>11497.629000000001</v>
          </cell>
          <cell r="E61" t="str">
            <v>#,##0.000000</v>
          </cell>
          <cell r="F61">
            <v>250</v>
          </cell>
          <cell r="G61">
            <v>2874407.25</v>
          </cell>
          <cell r="H61" t="str">
            <v/>
          </cell>
          <cell r="I61">
            <v>2526722.25</v>
          </cell>
          <cell r="J61">
            <v>6</v>
          </cell>
          <cell r="K61">
            <v>11.25</v>
          </cell>
          <cell r="L61">
            <v>38328</v>
          </cell>
        </row>
        <row r="62">
          <cell r="C62" t="str">
            <v>REGCO#7</v>
          </cell>
          <cell r="D62">
            <v>114612.575</v>
          </cell>
          <cell r="E62" t="str">
            <v>#,##0.000000</v>
          </cell>
          <cell r="F62">
            <v>30</v>
          </cell>
          <cell r="G62">
            <v>3438377.25</v>
          </cell>
          <cell r="H62" t="str">
            <v/>
          </cell>
          <cell r="I62">
            <v>3429590.73</v>
          </cell>
          <cell r="J62">
            <v>6.1166669999999996</v>
          </cell>
          <cell r="K62">
            <v>11.25</v>
          </cell>
          <cell r="L62">
            <v>38328</v>
          </cell>
        </row>
        <row r="63">
          <cell r="C63" t="str">
            <v>REGCO#8</v>
          </cell>
          <cell r="D63">
            <v>117187.965</v>
          </cell>
          <cell r="E63" t="str">
            <v>#,##0.000000</v>
          </cell>
          <cell r="F63">
            <v>33</v>
          </cell>
          <cell r="G63">
            <v>3867202.85</v>
          </cell>
          <cell r="H63" t="str">
            <v/>
          </cell>
          <cell r="I63">
            <v>3838775.78</v>
          </cell>
          <cell r="J63">
            <v>6.483333</v>
          </cell>
          <cell r="K63">
            <v>11.25</v>
          </cell>
          <cell r="L63">
            <v>38693</v>
          </cell>
        </row>
        <row r="64">
          <cell r="C64" t="str">
            <v>REGCO#9</v>
          </cell>
          <cell r="D64">
            <v>119373.068</v>
          </cell>
          <cell r="E64" t="str">
            <v>#,##0.000000</v>
          </cell>
          <cell r="F64">
            <v>33</v>
          </cell>
          <cell r="G64">
            <v>3939311.24</v>
          </cell>
          <cell r="H64" t="str">
            <v/>
          </cell>
          <cell r="I64">
            <v>3934589.19</v>
          </cell>
          <cell r="J64">
            <v>6.75</v>
          </cell>
          <cell r="K64">
            <v>11.25</v>
          </cell>
          <cell r="L64">
            <v>39058</v>
          </cell>
        </row>
        <row r="65">
          <cell r="C65" t="str">
            <v>ROBINS#1</v>
          </cell>
          <cell r="D65">
            <v>0</v>
          </cell>
          <cell r="E65" t="str">
            <v>#,##0.000000</v>
          </cell>
          <cell r="F65">
            <v>40000</v>
          </cell>
          <cell r="G65">
            <v>0</v>
          </cell>
          <cell r="H65" t="str">
            <v/>
          </cell>
          <cell r="I65">
            <v>0</v>
          </cell>
          <cell r="J65">
            <v>159.12</v>
          </cell>
          <cell r="K65">
            <v>12.5</v>
          </cell>
          <cell r="L65">
            <v>36367</v>
          </cell>
        </row>
        <row r="66">
          <cell r="C66" t="str">
            <v>SCCC#1</v>
          </cell>
          <cell r="D66">
            <v>1036.6927599999999</v>
          </cell>
          <cell r="E66" t="str">
            <v>#,##0.000000</v>
          </cell>
          <cell r="F66">
            <v>5000</v>
          </cell>
          <cell r="G66">
            <v>5183463.8</v>
          </cell>
          <cell r="H66" t="str">
            <v/>
          </cell>
          <cell r="I66">
            <v>5183430.3499999996</v>
          </cell>
          <cell r="J66">
            <v>4.3600000000000003</v>
          </cell>
          <cell r="K66">
            <v>7.63</v>
          </cell>
          <cell r="L66">
            <v>37590</v>
          </cell>
        </row>
        <row r="67">
          <cell r="C67" t="str">
            <v>SCCF#1</v>
          </cell>
          <cell r="D67">
            <v>0</v>
          </cell>
          <cell r="E67" t="str">
            <v>#,##0.000000</v>
          </cell>
          <cell r="F67">
            <v>20000</v>
          </cell>
          <cell r="G67">
            <v>0</v>
          </cell>
          <cell r="H67" t="str">
            <v/>
          </cell>
          <cell r="I67">
            <v>0</v>
          </cell>
          <cell r="J67">
            <v>-1</v>
          </cell>
          <cell r="K67">
            <v>12.38</v>
          </cell>
          <cell r="L67">
            <v>37174</v>
          </cell>
        </row>
        <row r="68">
          <cell r="C68" t="str">
            <v>SPL055A</v>
          </cell>
          <cell r="D68">
            <v>991.80463999999995</v>
          </cell>
          <cell r="E68" t="str">
            <v>#,##0.000000</v>
          </cell>
          <cell r="F68">
            <v>5000</v>
          </cell>
          <cell r="G68">
            <v>4959023.2</v>
          </cell>
          <cell r="H68" t="str">
            <v/>
          </cell>
          <cell r="I68">
            <v>5000000</v>
          </cell>
          <cell r="J68">
            <v>6.4850000000000003</v>
          </cell>
          <cell r="K68">
            <v>6.2</v>
          </cell>
          <cell r="L68">
            <v>38496</v>
          </cell>
        </row>
        <row r="69">
          <cell r="C69" t="str">
            <v>TFB#1</v>
          </cell>
          <cell r="D69">
            <v>1002.1012899999999</v>
          </cell>
          <cell r="E69" t="str">
            <v>#,##0.000000</v>
          </cell>
          <cell r="F69">
            <v>10819</v>
          </cell>
          <cell r="G69">
            <v>10842735.970000001</v>
          </cell>
          <cell r="H69" t="str">
            <v/>
          </cell>
          <cell r="I69">
            <v>10840062.060000001</v>
          </cell>
          <cell r="J69">
            <v>2.9249999999999998</v>
          </cell>
          <cell r="K69">
            <v>9.8800000000000008</v>
          </cell>
          <cell r="L69">
            <v>37176</v>
          </cell>
        </row>
        <row r="70">
          <cell r="A70" t="str">
            <v>GVBOND</v>
          </cell>
        </row>
        <row r="71">
          <cell r="A71" t="str">
            <v xml:space="preserve">   </v>
          </cell>
          <cell r="B71" t="str">
            <v>GOVERNMENT</v>
          </cell>
        </row>
        <row r="72">
          <cell r="C72" t="str">
            <v>LB06DA</v>
          </cell>
          <cell r="D72">
            <v>1132.66671</v>
          </cell>
          <cell r="E72" t="str">
            <v>#,##0.000000</v>
          </cell>
          <cell r="F72">
            <v>10000</v>
          </cell>
          <cell r="G72">
            <v>11326667.1</v>
          </cell>
          <cell r="H72" t="str">
            <v/>
          </cell>
          <cell r="I72">
            <v>12383191.51</v>
          </cell>
          <cell r="J72">
            <v>5.0549999999999997</v>
          </cell>
          <cell r="K72">
            <v>8</v>
          </cell>
          <cell r="L72">
            <v>39059</v>
          </cell>
        </row>
        <row r="73">
          <cell r="C73" t="str">
            <v>SB046A</v>
          </cell>
          <cell r="D73">
            <v>1068.48981</v>
          </cell>
          <cell r="E73" t="str">
            <v>#,##0.000000</v>
          </cell>
          <cell r="F73">
            <v>5000</v>
          </cell>
          <cell r="G73">
            <v>5342449.05</v>
          </cell>
          <cell r="H73" t="str">
            <v/>
          </cell>
          <cell r="I73">
            <v>5285364.5199999996</v>
          </cell>
          <cell r="J73">
            <v>4.01</v>
          </cell>
          <cell r="K73">
            <v>6.75</v>
          </cell>
          <cell r="L73">
            <v>38139</v>
          </cell>
        </row>
        <row r="74">
          <cell r="A74" t="str">
            <v xml:space="preserve">   </v>
          </cell>
          <cell r="B74" t="str">
            <v>MOF</v>
          </cell>
        </row>
        <row r="75">
          <cell r="C75" t="str">
            <v>PTT04OA</v>
          </cell>
          <cell r="D75">
            <v>1262.9918500000001</v>
          </cell>
          <cell r="E75" t="str">
            <v>#,##0.000000</v>
          </cell>
          <cell r="F75">
            <v>5000</v>
          </cell>
          <cell r="G75">
            <v>6314959.25</v>
          </cell>
          <cell r="H75" t="str">
            <v>M.O.F</v>
          </cell>
          <cell r="I75">
            <v>6082705.2800000003</v>
          </cell>
          <cell r="J75">
            <v>4.3133330000000001</v>
          </cell>
          <cell r="K75">
            <v>13.55</v>
          </cell>
          <cell r="L75">
            <v>38288</v>
          </cell>
        </row>
        <row r="76">
          <cell r="A76" t="str">
            <v>N.C.D.</v>
          </cell>
        </row>
        <row r="77">
          <cell r="A77" t="str">
            <v xml:space="preserve">   </v>
          </cell>
          <cell r="B77" t="str">
            <v/>
          </cell>
        </row>
        <row r="78">
          <cell r="C78" t="str">
            <v>KTB</v>
          </cell>
          <cell r="D78">
            <v>0</v>
          </cell>
          <cell r="E78" t="str">
            <v xml:space="preserve">  </v>
          </cell>
          <cell r="F78">
            <v>0</v>
          </cell>
          <cell r="G78">
            <v>19270798.600000001</v>
          </cell>
          <cell r="H78" t="str">
            <v>FIDF</v>
          </cell>
          <cell r="I78">
            <v>20088769.030000001</v>
          </cell>
          <cell r="J78" t="str">
            <v xml:space="preserve">     </v>
          </cell>
          <cell r="K78">
            <v>2</v>
          </cell>
          <cell r="L78">
            <v>37675</v>
          </cell>
        </row>
        <row r="79">
          <cell r="A79" t="str">
            <v>PROMISSORY NOTE</v>
          </cell>
        </row>
        <row r="80">
          <cell r="A80" t="str">
            <v xml:space="preserve">   </v>
          </cell>
          <cell r="B80" t="str">
            <v/>
          </cell>
        </row>
        <row r="81">
          <cell r="C81" t="str">
            <v>EFS</v>
          </cell>
          <cell r="D81">
            <v>0</v>
          </cell>
          <cell r="E81" t="str">
            <v xml:space="preserve">  </v>
          </cell>
          <cell r="F81">
            <v>0</v>
          </cell>
          <cell r="G81">
            <v>5000000</v>
          </cell>
          <cell r="H81" t="str">
            <v/>
          </cell>
          <cell r="I81">
            <v>5000000</v>
          </cell>
          <cell r="J81" t="str">
            <v xml:space="preserve">     </v>
          </cell>
          <cell r="K81">
            <v>2.75</v>
          </cell>
          <cell r="L81">
            <v>37175</v>
          </cell>
        </row>
        <row r="82">
          <cell r="C82" t="str">
            <v>EFS</v>
          </cell>
          <cell r="D82">
            <v>0</v>
          </cell>
          <cell r="E82" t="str">
            <v xml:space="preserve">  </v>
          </cell>
          <cell r="F82">
            <v>0</v>
          </cell>
          <cell r="G82">
            <v>5000000</v>
          </cell>
          <cell r="H82" t="str">
            <v/>
          </cell>
          <cell r="I82">
            <v>5000000</v>
          </cell>
          <cell r="J82" t="str">
            <v xml:space="preserve">     </v>
          </cell>
          <cell r="K82">
            <v>2.5</v>
          </cell>
          <cell r="L82">
            <v>37181</v>
          </cell>
        </row>
        <row r="83">
          <cell r="C83" t="str">
            <v>EFS</v>
          </cell>
          <cell r="D83">
            <v>0</v>
          </cell>
          <cell r="E83" t="str">
            <v xml:space="preserve">  </v>
          </cell>
          <cell r="F83">
            <v>0</v>
          </cell>
          <cell r="G83">
            <v>5000000</v>
          </cell>
          <cell r="H83" t="str">
            <v/>
          </cell>
          <cell r="I83">
            <v>5000000</v>
          </cell>
          <cell r="J83" t="str">
            <v xml:space="preserve">     </v>
          </cell>
          <cell r="K83">
            <v>2.75</v>
          </cell>
          <cell r="L83">
            <v>37183</v>
          </cell>
        </row>
        <row r="84">
          <cell r="C84" t="str">
            <v>NFS</v>
          </cell>
          <cell r="D84">
            <v>0</v>
          </cell>
          <cell r="E84" t="str">
            <v xml:space="preserve">  </v>
          </cell>
          <cell r="F84">
            <v>0</v>
          </cell>
          <cell r="G84">
            <v>10000000</v>
          </cell>
          <cell r="H84" t="str">
            <v/>
          </cell>
          <cell r="I84">
            <v>10000000</v>
          </cell>
          <cell r="J84" t="str">
            <v xml:space="preserve">     </v>
          </cell>
          <cell r="K84">
            <v>2.25</v>
          </cell>
          <cell r="L84">
            <v>38717</v>
          </cell>
        </row>
        <row r="85">
          <cell r="A85" t="str">
            <v>Sheet Name</v>
          </cell>
          <cell r="B85" t="str">
            <v>SCBWS</v>
          </cell>
        </row>
        <row r="86">
          <cell r="A86" t="str">
            <v>DEBENTURE GRP</v>
          </cell>
        </row>
        <row r="87">
          <cell r="A87" t="str">
            <v xml:space="preserve">   </v>
          </cell>
          <cell r="B87" t="str">
            <v>DEBENTURE</v>
          </cell>
        </row>
        <row r="88">
          <cell r="C88" t="str">
            <v>AIS#10</v>
          </cell>
          <cell r="D88">
            <v>768.75550999999996</v>
          </cell>
          <cell r="E88" t="str">
            <v>#,##0.000000</v>
          </cell>
          <cell r="F88">
            <v>10000</v>
          </cell>
          <cell r="G88">
            <v>7687555.0999999996</v>
          </cell>
          <cell r="H88" t="str">
            <v/>
          </cell>
          <cell r="I88">
            <v>7500000</v>
          </cell>
          <cell r="J88">
            <v>3.855</v>
          </cell>
          <cell r="K88">
            <v>6.5</v>
          </cell>
          <cell r="L88">
            <v>37700</v>
          </cell>
        </row>
        <row r="89">
          <cell r="C89" t="str">
            <v>CATHAY#1</v>
          </cell>
          <cell r="D89">
            <v>0</v>
          </cell>
          <cell r="E89" t="str">
            <v>#,##0.000000</v>
          </cell>
          <cell r="F89">
            <v>2000</v>
          </cell>
          <cell r="G89">
            <v>0</v>
          </cell>
          <cell r="H89" t="str">
            <v/>
          </cell>
          <cell r="I89">
            <v>0</v>
          </cell>
          <cell r="J89">
            <v>-1</v>
          </cell>
          <cell r="K89">
            <v>11.38</v>
          </cell>
          <cell r="L89">
            <v>37289</v>
          </cell>
        </row>
        <row r="90">
          <cell r="C90" t="str">
            <v>ITD#1</v>
          </cell>
          <cell r="D90">
            <v>0</v>
          </cell>
          <cell r="E90" t="str">
            <v>#,##0.000000</v>
          </cell>
          <cell r="F90">
            <v>10000</v>
          </cell>
          <cell r="G90">
            <v>0</v>
          </cell>
          <cell r="H90" t="str">
            <v/>
          </cell>
          <cell r="I90">
            <v>0</v>
          </cell>
          <cell r="J90">
            <v>13</v>
          </cell>
          <cell r="K90">
            <v>12.5</v>
          </cell>
          <cell r="L90">
            <v>38636</v>
          </cell>
        </row>
        <row r="91">
          <cell r="C91" t="str">
            <v>KEGCO#1</v>
          </cell>
          <cell r="D91">
            <v>10050.749599999999</v>
          </cell>
          <cell r="E91" t="str">
            <v>#,##0.000000</v>
          </cell>
          <cell r="F91">
            <v>5000</v>
          </cell>
          <cell r="G91">
            <v>50253748</v>
          </cell>
          <cell r="H91" t="str">
            <v/>
          </cell>
          <cell r="I91">
            <v>49794432.049999997</v>
          </cell>
          <cell r="J91">
            <v>6.9</v>
          </cell>
          <cell r="K91">
            <v>11.56</v>
          </cell>
          <cell r="L91">
            <v>40708</v>
          </cell>
        </row>
        <row r="92">
          <cell r="C92" t="str">
            <v>NF#2</v>
          </cell>
          <cell r="D92">
            <v>993.80417999999997</v>
          </cell>
          <cell r="E92" t="str">
            <v>#,##0.000000</v>
          </cell>
          <cell r="F92">
            <v>10000</v>
          </cell>
          <cell r="G92">
            <v>9938041.8000000007</v>
          </cell>
          <cell r="H92" t="str">
            <v/>
          </cell>
          <cell r="I92">
            <v>10000000</v>
          </cell>
          <cell r="J92">
            <v>5.75</v>
          </cell>
          <cell r="K92">
            <v>5.31</v>
          </cell>
          <cell r="L92">
            <v>37710</v>
          </cell>
        </row>
        <row r="93">
          <cell r="C93" t="str">
            <v>PTTEP#1</v>
          </cell>
          <cell r="D93">
            <v>1009.90525</v>
          </cell>
          <cell r="E93" t="str">
            <v>#,##0.000000</v>
          </cell>
          <cell r="F93">
            <v>80000</v>
          </cell>
          <cell r="G93">
            <v>80792420</v>
          </cell>
          <cell r="H93" t="str">
            <v/>
          </cell>
          <cell r="I93">
            <v>80193392.260000005</v>
          </cell>
          <cell r="J93">
            <v>3.42</v>
          </cell>
          <cell r="K93">
            <v>6.5</v>
          </cell>
          <cell r="L93">
            <v>37288</v>
          </cell>
        </row>
        <row r="94">
          <cell r="C94" t="str">
            <v>ROBINS#1</v>
          </cell>
          <cell r="D94">
            <v>0</v>
          </cell>
          <cell r="E94" t="str">
            <v>#,##0.000000</v>
          </cell>
          <cell r="F94">
            <v>20000</v>
          </cell>
          <cell r="G94">
            <v>0</v>
          </cell>
          <cell r="H94" t="str">
            <v/>
          </cell>
          <cell r="I94">
            <v>0</v>
          </cell>
          <cell r="J94">
            <v>159.12</v>
          </cell>
          <cell r="K94">
            <v>12.5</v>
          </cell>
          <cell r="L94">
            <v>36367</v>
          </cell>
        </row>
        <row r="95">
          <cell r="C95" t="str">
            <v>SCC#6</v>
          </cell>
          <cell r="D95">
            <v>1080.6091899999999</v>
          </cell>
          <cell r="E95" t="str">
            <v>#,##0.000000</v>
          </cell>
          <cell r="F95">
            <v>20000</v>
          </cell>
          <cell r="G95">
            <v>21612183.800000001</v>
          </cell>
          <cell r="H95" t="str">
            <v/>
          </cell>
          <cell r="I95">
            <v>21530545.199999999</v>
          </cell>
          <cell r="J95">
            <v>5.8666669999999996</v>
          </cell>
          <cell r="K95">
            <v>8.75</v>
          </cell>
          <cell r="L95">
            <v>38292</v>
          </cell>
        </row>
        <row r="96">
          <cell r="C96" t="str">
            <v>SCCF#1</v>
          </cell>
          <cell r="D96">
            <v>0</v>
          </cell>
          <cell r="E96" t="str">
            <v>#,##0.000000</v>
          </cell>
          <cell r="F96">
            <v>5000</v>
          </cell>
          <cell r="G96">
            <v>0</v>
          </cell>
          <cell r="H96" t="str">
            <v/>
          </cell>
          <cell r="I96">
            <v>0</v>
          </cell>
          <cell r="J96">
            <v>-1</v>
          </cell>
          <cell r="K96">
            <v>12.38</v>
          </cell>
          <cell r="L96">
            <v>37174</v>
          </cell>
        </row>
        <row r="97">
          <cell r="C97" t="str">
            <v>SITCA#1</v>
          </cell>
          <cell r="D97">
            <v>0</v>
          </cell>
          <cell r="E97" t="str">
            <v>#,##0.000000</v>
          </cell>
          <cell r="F97">
            <v>10000</v>
          </cell>
          <cell r="G97">
            <v>0</v>
          </cell>
          <cell r="H97" t="str">
            <v/>
          </cell>
          <cell r="I97">
            <v>0</v>
          </cell>
          <cell r="J97">
            <v>-1</v>
          </cell>
          <cell r="K97">
            <v>5</v>
          </cell>
          <cell r="L97">
            <v>36654</v>
          </cell>
        </row>
        <row r="98">
          <cell r="C98" t="str">
            <v>T-RONG#1</v>
          </cell>
          <cell r="D98">
            <v>0</v>
          </cell>
          <cell r="E98" t="str">
            <v>#,##0.000000</v>
          </cell>
          <cell r="F98">
            <v>10000</v>
          </cell>
          <cell r="G98">
            <v>0</v>
          </cell>
          <cell r="H98" t="str">
            <v/>
          </cell>
          <cell r="I98">
            <v>0</v>
          </cell>
          <cell r="J98">
            <v>-1</v>
          </cell>
          <cell r="K98">
            <v>12</v>
          </cell>
          <cell r="L98">
            <v>37104</v>
          </cell>
        </row>
        <row r="99">
          <cell r="C99" t="str">
            <v>TFB#1</v>
          </cell>
          <cell r="D99">
            <v>1002.1012899999999</v>
          </cell>
          <cell r="E99" t="str">
            <v>#,##0.000000</v>
          </cell>
          <cell r="F99">
            <v>40000</v>
          </cell>
          <cell r="G99">
            <v>40084051.600000001</v>
          </cell>
          <cell r="H99" t="str">
            <v/>
          </cell>
          <cell r="I99">
            <v>40020725.93</v>
          </cell>
          <cell r="J99">
            <v>2.9249999999999998</v>
          </cell>
          <cell r="K99">
            <v>9.8800000000000008</v>
          </cell>
          <cell r="L99">
            <v>37176</v>
          </cell>
        </row>
        <row r="100">
          <cell r="C100" t="str">
            <v>UNITED#1</v>
          </cell>
          <cell r="D100">
            <v>0</v>
          </cell>
          <cell r="E100" t="str">
            <v>#,##0.000000</v>
          </cell>
          <cell r="F100">
            <v>20000</v>
          </cell>
          <cell r="G100">
            <v>0</v>
          </cell>
          <cell r="H100" t="str">
            <v/>
          </cell>
          <cell r="I100">
            <v>0</v>
          </cell>
          <cell r="J100">
            <v>-1</v>
          </cell>
          <cell r="K100">
            <v>11.25</v>
          </cell>
          <cell r="L100">
            <v>37246</v>
          </cell>
        </row>
        <row r="101">
          <cell r="A101" t="str">
            <v>GVBOND</v>
          </cell>
        </row>
        <row r="102">
          <cell r="A102" t="str">
            <v xml:space="preserve">   </v>
          </cell>
          <cell r="B102" t="str">
            <v>GOVERNMENT</v>
          </cell>
        </row>
        <row r="103">
          <cell r="C103" t="str">
            <v>LB024A</v>
          </cell>
          <cell r="D103">
            <v>1016.58948</v>
          </cell>
          <cell r="E103" t="str">
            <v>#,##0.000000</v>
          </cell>
          <cell r="F103">
            <v>70001</v>
          </cell>
          <cell r="G103">
            <v>71161263.609999999</v>
          </cell>
          <cell r="H103" t="str">
            <v/>
          </cell>
          <cell r="I103">
            <v>70494963.209999993</v>
          </cell>
          <cell r="J103">
            <v>2.93</v>
          </cell>
          <cell r="K103">
            <v>6.13</v>
          </cell>
          <cell r="L103">
            <v>37358</v>
          </cell>
        </row>
        <row r="104">
          <cell r="C104" t="str">
            <v>LB03OA</v>
          </cell>
          <cell r="D104">
            <v>1092.82466</v>
          </cell>
          <cell r="E104" t="str">
            <v>#,##0.000000</v>
          </cell>
          <cell r="F104">
            <v>40000</v>
          </cell>
          <cell r="G104">
            <v>43712986.399999999</v>
          </cell>
          <cell r="H104" t="str">
            <v/>
          </cell>
          <cell r="I104">
            <v>42327484.609999999</v>
          </cell>
          <cell r="J104">
            <v>3.48</v>
          </cell>
          <cell r="K104">
            <v>8.25</v>
          </cell>
          <cell r="L104">
            <v>37908</v>
          </cell>
        </row>
        <row r="105">
          <cell r="C105" t="str">
            <v>LB053A</v>
          </cell>
          <cell r="D105">
            <v>1060.3423600000001</v>
          </cell>
          <cell r="E105" t="str">
            <v>#,##0.000000</v>
          </cell>
          <cell r="F105">
            <v>20000</v>
          </cell>
          <cell r="G105">
            <v>21206847.199999999</v>
          </cell>
          <cell r="H105" t="str">
            <v/>
          </cell>
          <cell r="I105">
            <v>20029556.379999999</v>
          </cell>
          <cell r="J105">
            <v>4.0999999999999996</v>
          </cell>
          <cell r="K105">
            <v>6</v>
          </cell>
          <cell r="L105">
            <v>38416</v>
          </cell>
        </row>
        <row r="106">
          <cell r="A106" t="str">
            <v xml:space="preserve">   </v>
          </cell>
          <cell r="B106" t="str">
            <v>MOF</v>
          </cell>
        </row>
        <row r="107">
          <cell r="C107" t="str">
            <v>EXIM025A</v>
          </cell>
          <cell r="D107">
            <v>1015.50989</v>
          </cell>
          <cell r="E107" t="str">
            <v>#,##0.000000</v>
          </cell>
          <cell r="F107">
            <v>15000</v>
          </cell>
          <cell r="G107">
            <v>15232648.35</v>
          </cell>
          <cell r="H107" t="str">
            <v/>
          </cell>
          <cell r="I107">
            <v>15000000</v>
          </cell>
          <cell r="J107">
            <v>3.3133330000000001</v>
          </cell>
          <cell r="K107">
            <v>6</v>
          </cell>
          <cell r="L107">
            <v>37382</v>
          </cell>
        </row>
        <row r="108">
          <cell r="C108" t="str">
            <v>MWA024A</v>
          </cell>
          <cell r="D108">
            <v>1037.53343</v>
          </cell>
          <cell r="E108" t="str">
            <v>#,##0.000000</v>
          </cell>
          <cell r="F108">
            <v>42000</v>
          </cell>
          <cell r="G108">
            <v>43576404.060000002</v>
          </cell>
          <cell r="H108" t="str">
            <v>M.O.F</v>
          </cell>
          <cell r="I108">
            <v>41172830.840000004</v>
          </cell>
          <cell r="J108">
            <v>3.25</v>
          </cell>
          <cell r="K108">
            <v>10</v>
          </cell>
          <cell r="L108">
            <v>37372</v>
          </cell>
        </row>
        <row r="109">
          <cell r="A109" t="str">
            <v>PROMISSORY NOTE</v>
          </cell>
        </row>
        <row r="110">
          <cell r="A110" t="str">
            <v xml:space="preserve">   </v>
          </cell>
          <cell r="B110" t="str">
            <v/>
          </cell>
        </row>
        <row r="111">
          <cell r="C111" t="str">
            <v>AMC</v>
          </cell>
          <cell r="D111">
            <v>0</v>
          </cell>
          <cell r="E111" t="str">
            <v xml:space="preserve">  </v>
          </cell>
          <cell r="F111">
            <v>0</v>
          </cell>
          <cell r="G111">
            <v>129255.09</v>
          </cell>
          <cell r="H111" t="str">
            <v/>
          </cell>
          <cell r="I111">
            <v>129255.09</v>
          </cell>
          <cell r="J111" t="str">
            <v xml:space="preserve">    </v>
          </cell>
          <cell r="K111">
            <v>10.81</v>
          </cell>
          <cell r="L111">
            <v>37711</v>
          </cell>
        </row>
        <row r="112">
          <cell r="C112" t="str">
            <v>AMC</v>
          </cell>
          <cell r="D112">
            <v>0</v>
          </cell>
          <cell r="E112" t="str">
            <v xml:space="preserve">  </v>
          </cell>
          <cell r="F112">
            <v>0</v>
          </cell>
          <cell r="G112">
            <v>129255.09</v>
          </cell>
          <cell r="H112" t="str">
            <v/>
          </cell>
          <cell r="I112">
            <v>129255.09</v>
          </cell>
          <cell r="J112" t="str">
            <v xml:space="preserve">    </v>
          </cell>
          <cell r="K112">
            <v>11.16</v>
          </cell>
          <cell r="L112">
            <v>38077</v>
          </cell>
        </row>
        <row r="113">
          <cell r="C113" t="str">
            <v>EFS</v>
          </cell>
          <cell r="D113">
            <v>0</v>
          </cell>
          <cell r="E113" t="str">
            <v xml:space="preserve">  </v>
          </cell>
          <cell r="F113">
            <v>0</v>
          </cell>
          <cell r="G113">
            <v>17000000</v>
          </cell>
          <cell r="H113" t="str">
            <v/>
          </cell>
          <cell r="I113">
            <v>17000000</v>
          </cell>
          <cell r="J113" t="str">
            <v xml:space="preserve">     </v>
          </cell>
          <cell r="K113">
            <v>2.75</v>
          </cell>
          <cell r="L113">
            <v>37383</v>
          </cell>
        </row>
        <row r="114">
          <cell r="C114" t="str">
            <v>EFS</v>
          </cell>
          <cell r="D114">
            <v>0</v>
          </cell>
          <cell r="E114" t="str">
            <v xml:space="preserve">  </v>
          </cell>
          <cell r="F114">
            <v>0</v>
          </cell>
          <cell r="G114">
            <v>30000000</v>
          </cell>
          <cell r="H114" t="str">
            <v/>
          </cell>
          <cell r="I114">
            <v>30000000</v>
          </cell>
          <cell r="J114" t="str">
            <v xml:space="preserve">     </v>
          </cell>
          <cell r="K114">
            <v>3.25</v>
          </cell>
          <cell r="L114">
            <v>37456</v>
          </cell>
        </row>
        <row r="115">
          <cell r="C115" t="str">
            <v>EFS</v>
          </cell>
          <cell r="D115">
            <v>0</v>
          </cell>
          <cell r="E115" t="str">
            <v xml:space="preserve">  </v>
          </cell>
          <cell r="F115">
            <v>0</v>
          </cell>
          <cell r="G115">
            <v>17000000</v>
          </cell>
          <cell r="H115" t="str">
            <v/>
          </cell>
          <cell r="I115">
            <v>17000000</v>
          </cell>
          <cell r="J115" t="str">
            <v xml:space="preserve">     </v>
          </cell>
          <cell r="K115">
            <v>3.5</v>
          </cell>
          <cell r="L115">
            <v>37456</v>
          </cell>
        </row>
        <row r="116">
          <cell r="C116" t="str">
            <v>NFS</v>
          </cell>
          <cell r="D116">
            <v>0</v>
          </cell>
          <cell r="E116" t="str">
            <v xml:space="preserve">  </v>
          </cell>
          <cell r="F116">
            <v>0</v>
          </cell>
          <cell r="G116">
            <v>30000000</v>
          </cell>
          <cell r="H116" t="str">
            <v/>
          </cell>
          <cell r="I116">
            <v>30000000</v>
          </cell>
          <cell r="J116" t="str">
            <v xml:space="preserve">     </v>
          </cell>
          <cell r="K116">
            <v>4</v>
          </cell>
          <cell r="L116">
            <v>37455</v>
          </cell>
        </row>
        <row r="117">
          <cell r="C117" t="str">
            <v>NFS</v>
          </cell>
          <cell r="D117">
            <v>0</v>
          </cell>
          <cell r="E117" t="str">
            <v xml:space="preserve">  </v>
          </cell>
          <cell r="F117">
            <v>0</v>
          </cell>
          <cell r="G117">
            <v>50000000</v>
          </cell>
          <cell r="H117" t="str">
            <v/>
          </cell>
          <cell r="I117">
            <v>50000000</v>
          </cell>
          <cell r="J117" t="str">
            <v xml:space="preserve">     </v>
          </cell>
          <cell r="K117">
            <v>4</v>
          </cell>
          <cell r="L117">
            <v>37456</v>
          </cell>
        </row>
        <row r="118">
          <cell r="C118" t="str">
            <v>NFS</v>
          </cell>
          <cell r="D118">
            <v>0</v>
          </cell>
          <cell r="E118" t="str">
            <v xml:space="preserve">  </v>
          </cell>
          <cell r="F118">
            <v>0</v>
          </cell>
          <cell r="G118">
            <v>18000000</v>
          </cell>
          <cell r="H118" t="str">
            <v/>
          </cell>
          <cell r="I118">
            <v>18000000</v>
          </cell>
          <cell r="J118" t="str">
            <v xml:space="preserve">     </v>
          </cell>
          <cell r="K118">
            <v>5.25</v>
          </cell>
          <cell r="L118">
            <v>37456</v>
          </cell>
        </row>
        <row r="119">
          <cell r="C119" t="str">
            <v>NFS</v>
          </cell>
          <cell r="D119">
            <v>0</v>
          </cell>
          <cell r="E119" t="str">
            <v xml:space="preserve">  </v>
          </cell>
          <cell r="F119">
            <v>0</v>
          </cell>
          <cell r="G119">
            <v>10000000</v>
          </cell>
          <cell r="H119" t="str">
            <v/>
          </cell>
          <cell r="I119">
            <v>10000000</v>
          </cell>
          <cell r="J119" t="str">
            <v xml:space="preserve">     </v>
          </cell>
          <cell r="K119">
            <v>2.25</v>
          </cell>
          <cell r="L119">
            <v>38717</v>
          </cell>
        </row>
        <row r="120">
          <cell r="A120" t="str">
            <v>Report Head</v>
          </cell>
          <cell r="B120" t="str">
            <v>SPECIALIST</v>
          </cell>
        </row>
        <row r="121">
          <cell r="A121" t="str">
            <v>Sheet Name</v>
          </cell>
          <cell r="B121" t="str">
            <v>SCBRP</v>
          </cell>
        </row>
        <row r="122">
          <cell r="A122" t="str">
            <v>DEBENTURE GRP</v>
          </cell>
        </row>
        <row r="123">
          <cell r="A123" t="str">
            <v xml:space="preserve">   </v>
          </cell>
          <cell r="B123" t="str">
            <v>CD</v>
          </cell>
        </row>
        <row r="124">
          <cell r="C124" t="str">
            <v>SCB@2</v>
          </cell>
          <cell r="D124">
            <v>838.88184000000001</v>
          </cell>
          <cell r="E124" t="str">
            <v>#,##0.000000</v>
          </cell>
          <cell r="F124">
            <v>30000</v>
          </cell>
          <cell r="G124">
            <v>25166455.199999999</v>
          </cell>
          <cell r="H124" t="str">
            <v/>
          </cell>
          <cell r="I124">
            <v>25387168.32</v>
          </cell>
          <cell r="J124" t="str">
            <v xml:space="preserve">     </v>
          </cell>
          <cell r="K124">
            <v>3.75</v>
          </cell>
          <cell r="L124">
            <v>38641</v>
          </cell>
        </row>
        <row r="125">
          <cell r="A125" t="str">
            <v xml:space="preserve">   </v>
          </cell>
          <cell r="B125" t="str">
            <v>DEBENTURE</v>
          </cell>
        </row>
        <row r="126">
          <cell r="C126" t="str">
            <v>IFCT056A</v>
          </cell>
          <cell r="D126">
            <v>992.03358000000003</v>
          </cell>
          <cell r="E126" t="str">
            <v>#,##0.000000</v>
          </cell>
          <cell r="F126">
            <v>16000</v>
          </cell>
          <cell r="G126">
            <v>15872537.279999999</v>
          </cell>
          <cell r="H126" t="str">
            <v/>
          </cell>
          <cell r="I126">
            <v>15883681.630000001</v>
          </cell>
          <cell r="J126">
            <v>5.55</v>
          </cell>
          <cell r="K126">
            <v>5.31</v>
          </cell>
          <cell r="L126">
            <v>38509</v>
          </cell>
        </row>
        <row r="127">
          <cell r="C127" t="str">
            <v>KEGCO#1</v>
          </cell>
          <cell r="D127">
            <v>10050.749599999999</v>
          </cell>
          <cell r="E127" t="str">
            <v>#,##0.000000</v>
          </cell>
          <cell r="F127">
            <v>1000</v>
          </cell>
          <cell r="G127">
            <v>10050749.6</v>
          </cell>
          <cell r="H127" t="str">
            <v/>
          </cell>
          <cell r="I127">
            <v>10205859.619999999</v>
          </cell>
          <cell r="J127">
            <v>6.9</v>
          </cell>
          <cell r="K127">
            <v>11.56</v>
          </cell>
          <cell r="L127">
            <v>40708</v>
          </cell>
        </row>
        <row r="128">
          <cell r="C128" t="str">
            <v>NF#2</v>
          </cell>
          <cell r="D128">
            <v>993.80417999999997</v>
          </cell>
          <cell r="E128" t="str">
            <v>#,##0.000000</v>
          </cell>
          <cell r="F128">
            <v>20000</v>
          </cell>
          <cell r="G128">
            <v>19876083.600000001</v>
          </cell>
          <cell r="H128" t="str">
            <v/>
          </cell>
          <cell r="I128">
            <v>20000342.91</v>
          </cell>
          <cell r="J128">
            <v>5.75</v>
          </cell>
          <cell r="K128">
            <v>5.31</v>
          </cell>
          <cell r="L128">
            <v>37710</v>
          </cell>
        </row>
        <row r="129">
          <cell r="C129" t="str">
            <v>SCC#1</v>
          </cell>
          <cell r="D129">
            <v>1025.4507000000001</v>
          </cell>
          <cell r="E129" t="str">
            <v>#,##0.000000</v>
          </cell>
          <cell r="F129">
            <v>20000</v>
          </cell>
          <cell r="G129">
            <v>20509014</v>
          </cell>
          <cell r="H129" t="str">
            <v/>
          </cell>
          <cell r="I129">
            <v>20469126.289999999</v>
          </cell>
          <cell r="J129">
            <v>5.4</v>
          </cell>
          <cell r="K129">
            <v>6.5</v>
          </cell>
          <cell r="L129">
            <v>38078</v>
          </cell>
        </row>
        <row r="130">
          <cell r="C130" t="str">
            <v>SCC#5</v>
          </cell>
          <cell r="D130">
            <v>1052.7693200000001</v>
          </cell>
          <cell r="E130" t="str">
            <v>#,##0.000000</v>
          </cell>
          <cell r="F130">
            <v>15000</v>
          </cell>
          <cell r="G130">
            <v>15791539.800000001</v>
          </cell>
          <cell r="H130" t="str">
            <v/>
          </cell>
          <cell r="I130">
            <v>15506922.689999999</v>
          </cell>
          <cell r="J130">
            <v>5.3</v>
          </cell>
          <cell r="K130">
            <v>8</v>
          </cell>
          <cell r="L130">
            <v>37926</v>
          </cell>
        </row>
        <row r="131">
          <cell r="C131" t="str">
            <v>TMB#4</v>
          </cell>
          <cell r="D131">
            <v>1195.41526</v>
          </cell>
          <cell r="E131" t="str">
            <v>#,##0.000000</v>
          </cell>
          <cell r="F131">
            <v>20000</v>
          </cell>
          <cell r="G131">
            <v>23908305.199999999</v>
          </cell>
          <cell r="H131" t="str">
            <v/>
          </cell>
          <cell r="I131">
            <v>22302720.91</v>
          </cell>
          <cell r="J131">
            <v>7</v>
          </cell>
          <cell r="K131">
            <v>12.5</v>
          </cell>
          <cell r="L131">
            <v>38673</v>
          </cell>
        </row>
        <row r="132">
          <cell r="A132" t="str">
            <v>N.C.D.</v>
          </cell>
        </row>
        <row r="133">
          <cell r="A133" t="str">
            <v xml:space="preserve">   </v>
          </cell>
          <cell r="B133" t="str">
            <v/>
          </cell>
        </row>
        <row r="134">
          <cell r="C134" t="str">
            <v>KTB</v>
          </cell>
          <cell r="D134">
            <v>0</v>
          </cell>
          <cell r="E134" t="str">
            <v xml:space="preserve">  </v>
          </cell>
          <cell r="F134">
            <v>0</v>
          </cell>
          <cell r="G134">
            <v>50104076.359999999</v>
          </cell>
          <cell r="H134" t="str">
            <v>FIDF</v>
          </cell>
          <cell r="I134">
            <v>49535973.310000002</v>
          </cell>
          <cell r="J134" t="str">
            <v xml:space="preserve">     </v>
          </cell>
          <cell r="K134">
            <v>2</v>
          </cell>
          <cell r="L134">
            <v>37675</v>
          </cell>
        </row>
        <row r="135">
          <cell r="A135" t="str">
            <v>PROMISSORY NOTE</v>
          </cell>
        </row>
        <row r="136">
          <cell r="A136" t="str">
            <v xml:space="preserve">   </v>
          </cell>
          <cell r="B136" t="str">
            <v/>
          </cell>
        </row>
      </sheetData>
      <sheetData sheetId="3">
        <row r="1">
          <cell r="A1" t="str">
            <v>PFBRC</v>
          </cell>
          <cell r="B1" t="str">
            <v>30/09/01 542.500000</v>
          </cell>
        </row>
        <row r="2">
          <cell r="A2" t="str">
            <v>PFDRO</v>
          </cell>
          <cell r="B2" t="str">
            <v>30/09/01 865.240000</v>
          </cell>
        </row>
        <row r="3">
          <cell r="A3" t="str">
            <v>PVDRF1</v>
          </cell>
          <cell r="B3">
            <v>37164</v>
          </cell>
          <cell r="C3">
            <v>10.132300000000001</v>
          </cell>
        </row>
        <row r="4">
          <cell r="A4" t="str">
            <v>PVDSCB</v>
          </cell>
          <cell r="B4">
            <v>37164</v>
          </cell>
          <cell r="C4">
            <v>10.1464</v>
          </cell>
        </row>
        <row r="5">
          <cell r="A5" t="str">
            <v>PVDSSD</v>
          </cell>
          <cell r="B5">
            <v>37164</v>
          </cell>
          <cell r="C5">
            <v>10.106</v>
          </cell>
        </row>
        <row r="6">
          <cell r="A6" t="str">
            <v>SCBAR</v>
          </cell>
          <cell r="B6">
            <v>37164</v>
          </cell>
          <cell r="C6">
            <v>8.8878000000000004</v>
          </cell>
        </row>
        <row r="7">
          <cell r="A7" t="str">
            <v>SCBBA</v>
          </cell>
          <cell r="B7">
            <v>37164</v>
          </cell>
          <cell r="C7">
            <v>5.4753999999999996</v>
          </cell>
        </row>
        <row r="8">
          <cell r="A8" t="str">
            <v>SCBCS</v>
          </cell>
          <cell r="B8">
            <v>37164</v>
          </cell>
          <cell r="C8">
            <v>10.1738</v>
          </cell>
        </row>
        <row r="9">
          <cell r="A9" t="str">
            <v>SCBDA</v>
          </cell>
          <cell r="B9">
            <v>37164</v>
          </cell>
          <cell r="C9">
            <v>1.2899</v>
          </cell>
        </row>
        <row r="10">
          <cell r="A10" t="str">
            <v>SCBFI</v>
          </cell>
          <cell r="B10">
            <v>37164</v>
          </cell>
          <cell r="C10">
            <v>8.6149000000000004</v>
          </cell>
        </row>
        <row r="11">
          <cell r="A11" t="str">
            <v>SCBGB</v>
          </cell>
          <cell r="B11">
            <v>37164</v>
          </cell>
          <cell r="C11">
            <v>16.981300000000001</v>
          </cell>
        </row>
        <row r="12">
          <cell r="A12" t="str">
            <v>SCBMF</v>
          </cell>
          <cell r="B12">
            <v>37164</v>
          </cell>
          <cell r="C12">
            <v>2.5933000000000002</v>
          </cell>
        </row>
        <row r="13">
          <cell r="A13" t="str">
            <v>SCBMF2</v>
          </cell>
          <cell r="B13">
            <v>37164</v>
          </cell>
          <cell r="C13">
            <v>2.0028999999999999</v>
          </cell>
        </row>
        <row r="14">
          <cell r="A14" t="str">
            <v>SCBMF3</v>
          </cell>
          <cell r="B14">
            <v>37164</v>
          </cell>
          <cell r="C14">
            <v>1.5221</v>
          </cell>
        </row>
        <row r="15">
          <cell r="A15" t="str">
            <v>SCBMF4</v>
          </cell>
          <cell r="B15">
            <v>37164</v>
          </cell>
          <cell r="C15">
            <v>1.4719</v>
          </cell>
        </row>
        <row r="16">
          <cell r="A16" t="str">
            <v>SCBMF5</v>
          </cell>
          <cell r="B16">
            <v>37164</v>
          </cell>
          <cell r="C16">
            <v>1.3625</v>
          </cell>
        </row>
        <row r="17">
          <cell r="A17" t="str">
            <v>SCBPF</v>
          </cell>
          <cell r="B17">
            <v>37164</v>
          </cell>
          <cell r="C17">
            <v>2.3717999999999999</v>
          </cell>
        </row>
        <row r="18">
          <cell r="A18" t="str">
            <v>SCBPG</v>
          </cell>
          <cell r="B18">
            <v>37164</v>
          </cell>
          <cell r="C18">
            <v>1.8492999999999999</v>
          </cell>
        </row>
        <row r="19">
          <cell r="A19" t="str">
            <v>SCBPMO</v>
          </cell>
          <cell r="B19">
            <v>37164</v>
          </cell>
          <cell r="C19">
            <v>2.0070999999999999</v>
          </cell>
        </row>
        <row r="20">
          <cell r="A20" t="str">
            <v>SCBRF</v>
          </cell>
          <cell r="B20">
            <v>37164</v>
          </cell>
          <cell r="C20">
            <v>13.522</v>
          </cell>
        </row>
        <row r="21">
          <cell r="A21" t="str">
            <v>SCBRP</v>
          </cell>
          <cell r="B21">
            <v>37164</v>
          </cell>
          <cell r="C21">
            <v>10.3805</v>
          </cell>
        </row>
        <row r="22">
          <cell r="A22" t="str">
            <v>SCBRT</v>
          </cell>
          <cell r="B22">
            <v>37164</v>
          </cell>
          <cell r="C22">
            <v>2.1720999999999999</v>
          </cell>
        </row>
        <row r="23">
          <cell r="A23" t="str">
            <v>SCBSET</v>
          </cell>
          <cell r="B23">
            <v>37164</v>
          </cell>
          <cell r="C23">
            <v>2.4940000000000002</v>
          </cell>
        </row>
        <row r="24">
          <cell r="A24" t="str">
            <v>SCBSFF</v>
          </cell>
          <cell r="B24">
            <v>37164</v>
          </cell>
          <cell r="C24">
            <v>14.772600000000001</v>
          </cell>
        </row>
        <row r="25">
          <cell r="A25" t="str">
            <v>SCBSOF</v>
          </cell>
          <cell r="B25">
            <v>37164</v>
          </cell>
          <cell r="C25">
            <v>11.513400000000001</v>
          </cell>
        </row>
        <row r="26">
          <cell r="A26" t="str">
            <v>SCBSOF3</v>
          </cell>
          <cell r="B26">
            <v>37164</v>
          </cell>
          <cell r="C26">
            <v>10.0352</v>
          </cell>
        </row>
        <row r="27">
          <cell r="A27" t="str">
            <v>SCBTF</v>
          </cell>
          <cell r="B27">
            <v>37164</v>
          </cell>
          <cell r="C27">
            <v>4.3580000000000001E-2</v>
          </cell>
        </row>
        <row r="28">
          <cell r="A28" t="str">
            <v>SCBTN</v>
          </cell>
          <cell r="B28">
            <v>37164</v>
          </cell>
          <cell r="C28">
            <v>10.052</v>
          </cell>
        </row>
        <row r="29">
          <cell r="A29" t="str">
            <v>SCBTS</v>
          </cell>
          <cell r="B29">
            <v>37164</v>
          </cell>
          <cell r="C29">
            <v>1.9319999999999999</v>
          </cell>
        </row>
        <row r="30">
          <cell r="A30" t="str">
            <v>SCBTS2</v>
          </cell>
          <cell r="B30">
            <v>37164</v>
          </cell>
          <cell r="C30">
            <v>2.04</v>
          </cell>
        </row>
        <row r="31">
          <cell r="A31" t="str">
            <v>SCBTS3</v>
          </cell>
          <cell r="B31">
            <v>37164</v>
          </cell>
          <cell r="C31">
            <v>2.2963</v>
          </cell>
        </row>
      </sheetData>
      <sheetData sheetId="4">
        <row r="1">
          <cell r="A1" t="str">
            <v>SCBMF2</v>
          </cell>
          <cell r="B1">
            <v>3366683.76</v>
          </cell>
          <cell r="C1">
            <v>644824.06999999995</v>
          </cell>
        </row>
        <row r="2">
          <cell r="A2" t="str">
            <v>SCBMF3</v>
          </cell>
          <cell r="B2">
            <v>856269.67</v>
          </cell>
          <cell r="C2">
            <v>247102.35</v>
          </cell>
        </row>
        <row r="3">
          <cell r="A3" t="str">
            <v>SCBMF4</v>
          </cell>
          <cell r="B3">
            <v>2371311.59</v>
          </cell>
          <cell r="C3">
            <v>566229.78</v>
          </cell>
        </row>
        <row r="4">
          <cell r="A4" t="str">
            <v>SCBMF5</v>
          </cell>
          <cell r="B4">
            <v>800015.18</v>
          </cell>
          <cell r="C4">
            <v>197298.8</v>
          </cell>
        </row>
        <row r="5">
          <cell r="A5" t="str">
            <v>SCBTS</v>
          </cell>
          <cell r="B5">
            <v>3748368.32</v>
          </cell>
          <cell r="C5">
            <v>1113243.6100000001</v>
          </cell>
        </row>
        <row r="6">
          <cell r="A6" t="str">
            <v>SCBTS2</v>
          </cell>
          <cell r="B6">
            <v>3571950.76</v>
          </cell>
          <cell r="C6">
            <v>738244.53</v>
          </cell>
        </row>
        <row r="7">
          <cell r="A7" t="str">
            <v>SCBTS3</v>
          </cell>
          <cell r="B7">
            <v>4654085.0599999996</v>
          </cell>
          <cell r="C7">
            <v>1231000.3899999999</v>
          </cell>
        </row>
        <row r="8">
          <cell r="A8" t="str">
            <v>SCBPF</v>
          </cell>
          <cell r="B8">
            <v>357694.08</v>
          </cell>
          <cell r="C8">
            <v>280225.15999999997</v>
          </cell>
        </row>
        <row r="9">
          <cell r="A9" t="str">
            <v>SCBPG</v>
          </cell>
          <cell r="B9">
            <v>2260508.09</v>
          </cell>
          <cell r="C9">
            <v>332541.45</v>
          </cell>
        </row>
        <row r="10">
          <cell r="A10" t="str">
            <v>SCBWS</v>
          </cell>
          <cell r="B10">
            <v>13630824.599999998</v>
          </cell>
          <cell r="C10">
            <v>345612.18</v>
          </cell>
        </row>
        <row r="11">
          <cell r="A11" t="str">
            <v>SCBBA</v>
          </cell>
          <cell r="B11">
            <v>128077.49</v>
          </cell>
          <cell r="C11">
            <v>1998226.9500000153</v>
          </cell>
        </row>
        <row r="12">
          <cell r="A12" t="str">
            <v>SCBDA</v>
          </cell>
          <cell r="B12">
            <v>872536.88</v>
          </cell>
          <cell r="C12">
            <v>215973.52</v>
          </cell>
        </row>
        <row r="13">
          <cell r="A13" t="str">
            <v>SCBMF</v>
          </cell>
          <cell r="B13">
            <v>1951865.5700000592</v>
          </cell>
          <cell r="C13">
            <v>439000.56</v>
          </cell>
        </row>
        <row r="14">
          <cell r="A14" t="str">
            <v>SCBPMO</v>
          </cell>
          <cell r="B14">
            <v>351294.77</v>
          </cell>
          <cell r="C14">
            <v>123669.77</v>
          </cell>
        </row>
        <row r="15">
          <cell r="A15" t="str">
            <v>SCBRT</v>
          </cell>
          <cell r="B15">
            <v>990413.65</v>
          </cell>
          <cell r="C15">
            <v>368050.68</v>
          </cell>
        </row>
        <row r="16">
          <cell r="A16" t="str">
            <v>SCBSET</v>
          </cell>
          <cell r="B16">
            <v>145301.07</v>
          </cell>
          <cell r="C16">
            <v>210371.18</v>
          </cell>
        </row>
        <row r="17">
          <cell r="A17" t="str">
            <v>SCBAR</v>
          </cell>
          <cell r="B17">
            <v>3160985.1600000151</v>
          </cell>
          <cell r="C17">
            <v>335333.45000002242</v>
          </cell>
        </row>
        <row r="18">
          <cell r="A18" t="str">
            <v>SCBFI</v>
          </cell>
          <cell r="B18">
            <v>2623018.4040000103</v>
          </cell>
          <cell r="C18">
            <v>199391.78</v>
          </cell>
        </row>
        <row r="19">
          <cell r="A19" t="str">
            <v>SCBTN</v>
          </cell>
          <cell r="B19">
            <v>4477179.0599999996</v>
          </cell>
          <cell r="C19">
            <v>189802.42</v>
          </cell>
        </row>
        <row r="20">
          <cell r="A20" t="str">
            <v>SCBSFF</v>
          </cell>
          <cell r="B20">
            <v>19156988.259999998</v>
          </cell>
          <cell r="C20">
            <v>1151041.6100000001</v>
          </cell>
        </row>
        <row r="21">
          <cell r="A21" t="str">
            <v>SCBRF</v>
          </cell>
          <cell r="B21">
            <v>5843739.0100000044</v>
          </cell>
          <cell r="C21">
            <v>523823.55</v>
          </cell>
        </row>
        <row r="22">
          <cell r="A22" t="str">
            <v>SCBGB</v>
          </cell>
          <cell r="B22">
            <v>6002408.2999999998</v>
          </cell>
          <cell r="C22">
            <v>812368.04</v>
          </cell>
        </row>
        <row r="23">
          <cell r="A23" t="str">
            <v>SCBTV</v>
          </cell>
          <cell r="B23">
            <v>806409.24000000185</v>
          </cell>
          <cell r="C23">
            <v>107236.67</v>
          </cell>
        </row>
        <row r="24">
          <cell r="A24" t="str">
            <v>SCBSOF</v>
          </cell>
          <cell r="B24">
            <v>5749043.9399999995</v>
          </cell>
          <cell r="C24">
            <v>330437.93</v>
          </cell>
        </row>
        <row r="25">
          <cell r="A25" t="str">
            <v>SCBSOF3</v>
          </cell>
          <cell r="B25">
            <v>2474378.83</v>
          </cell>
          <cell r="C25">
            <v>233690.7</v>
          </cell>
        </row>
        <row r="26">
          <cell r="A26" t="str">
            <v>SCBCS</v>
          </cell>
          <cell r="B26">
            <v>20637238.91</v>
          </cell>
          <cell r="C26">
            <v>2898023.84</v>
          </cell>
        </row>
        <row r="27">
          <cell r="A27" t="str">
            <v>SCBRP</v>
          </cell>
          <cell r="B27">
            <v>2499054.15</v>
          </cell>
          <cell r="C27">
            <v>124361.98</v>
          </cell>
        </row>
      </sheetData>
      <sheetData sheetId="5">
        <row r="1">
          <cell r="A1" t="str">
            <v>SCBAM</v>
          </cell>
          <cell r="B1" t="str">
            <v>ไทยพาณิชย์</v>
          </cell>
          <cell r="C1" t="str">
            <v>SCB ASSET MANAGEMENT CO.,LTD.</v>
          </cell>
        </row>
      </sheetData>
      <sheetData sheetId="6">
        <row r="1">
          <cell r="A1" t="str">
            <v>SCBAFS</v>
          </cell>
          <cell r="B1" t="str">
            <v>กองทุนเปิดไทยพาณิชย์เอเชียธนกิจ</v>
          </cell>
          <cell r="C1" t="str">
            <v>SCB ASIA FINANCIAL SYNDICATE OPEN-ENDED  FUND</v>
          </cell>
        </row>
        <row r="2">
          <cell r="B2" t="str">
            <v>กองทุนเปิดไทยพาณิชย์เกษียณสุข (ตราสารหนี้)</v>
          </cell>
          <cell r="C2" t="str">
            <v>SCB RETIREMENT (FIXED INCOME) OPEN-ENDED FUND</v>
          </cell>
        </row>
        <row r="3">
          <cell r="B3" t="str">
            <v>กองทุนเปิดไทยพาณิชย์ธนทวี</v>
          </cell>
          <cell r="C3" t="str">
            <v>SCB DHANATAVEE OPEN-ENDED  FUND</v>
          </cell>
        </row>
        <row r="4">
          <cell r="B4" t="str">
            <v>กองทุนเปิดไทยพาณิชย์ธนทวีปันผล</v>
          </cell>
          <cell r="C4" t="str">
            <v>SCB DHANATAVEE DIVIDEND OPEN-ENDED  FUND</v>
          </cell>
        </row>
        <row r="5">
          <cell r="B5" t="str">
            <v>กองทุนเปิดไทยพาณิชย์ตราสารหนี้</v>
          </cell>
          <cell r="C5" t="str">
            <v>SCB FIXED-INCOME OPEN-ENDED  FUND</v>
          </cell>
        </row>
        <row r="6">
          <cell r="B6" t="str">
            <v>กองทุนเปิดไทยพาณิชย์ตราสารหนี้คืนกำไร</v>
          </cell>
          <cell r="C6" t="str">
            <v>SCB AUTOMATIC RETURN INCOME OPEN-ENDED  FUND</v>
          </cell>
        </row>
        <row r="7">
          <cell r="B7" t="str">
            <v>กองทุนเปิดไทยพาณิชย์สินเพิ่มพูน</v>
          </cell>
          <cell r="C7" t="str">
            <v>SCB SINPERMPOON OPEN-ENDED FUND</v>
          </cell>
        </row>
        <row r="8">
          <cell r="B8" t="str">
            <v>กองทุนเปิดไทยพาณิชย์สินเพิ่มทรัพย์</v>
          </cell>
          <cell r="C8" t="str">
            <v>SCB SINPERMSUB OPEN-ENDED  FUND</v>
          </cell>
        </row>
        <row r="9">
          <cell r="B9" t="str">
            <v>กองทุนเปิดไทยพาณิชย์สินเพิ่มทรัพย์ปันผล</v>
          </cell>
          <cell r="C9" t="str">
            <v>SCB SINPERMSUB DIVIDEND OPEN-ENDED  FUND</v>
          </cell>
        </row>
        <row r="10">
          <cell r="B10" t="str">
            <v>กองทุนเปิดไทยพาณิชย์สินทวีทรัพย์ปันผล</v>
          </cell>
          <cell r="C10" t="str">
            <v>SCB SINTAWEESUB DIVIDEND OPEN-ENDED  FUND</v>
          </cell>
        </row>
        <row r="11">
          <cell r="B11" t="str">
            <v>กองทุนเปิดไทยพาณิชย์สินทวีผลปันผล</v>
          </cell>
          <cell r="C11" t="str">
            <v>SCB SINTAWEEPOL DIVIDEND OPEN-ENDED  FUND</v>
          </cell>
        </row>
        <row r="12">
          <cell r="B12" t="str">
            <v>กองทุนเปิดไทยพาณิชย์สินพูนทรัพย์ปันผล</v>
          </cell>
          <cell r="C12" t="str">
            <v>SCB SINPOONSUB DIVIDEND OPEN-ENDED  FUND</v>
          </cell>
        </row>
        <row r="13">
          <cell r="B13" t="str">
            <v>กองทุนเปิด เอส ซี บี แคช แมนเนจเม้นท์</v>
          </cell>
          <cell r="C13" t="str">
            <v>SCB CASH MANAGEMENT OPEN-ENDED  FUND</v>
          </cell>
        </row>
        <row r="14">
          <cell r="B14" t="str">
            <v>กองทุนเปิดไทยพาณิชย์เอกชาติตราสารหนี้</v>
          </cell>
          <cell r="C14" t="str">
            <v>SCB EKACHART FIXED INCOME OPEN-ENDED  FUND</v>
          </cell>
        </row>
        <row r="15">
          <cell r="B15" t="str">
            <v>กองทุนเปิดไทยพาณิชย์เอกชาติปันผล</v>
          </cell>
          <cell r="C15" t="str">
            <v>SCB  EKACHART DIVIDEND FUND</v>
          </cell>
        </row>
        <row r="16">
          <cell r="B16" t="str">
            <v>กองทุนเปิดไทยพาณิชย์ธนนคร</v>
          </cell>
          <cell r="C16" t="str">
            <v>SCB DHANANAKORN FIXED INCOME OPEN-ENDED FUND</v>
          </cell>
        </row>
        <row r="17">
          <cell r="B17" t="str">
            <v>กองทุนเปิดไทยพาณิชย์บุคคลัภย์ตราสารหนี้</v>
          </cell>
          <cell r="C17" t="str">
            <v>SCB BOOK CLUB FIXED INCOME OPEN-ENDED  FUND</v>
          </cell>
        </row>
        <row r="18">
          <cell r="B18" t="str">
            <v>กองทุนเปิดไทยพาณิชย์ไทยซัมมิทตราสารหนี้</v>
          </cell>
          <cell r="C18" t="str">
            <v>SCB THAI SUMMIT FIXED INCOME OPEN-ENDED  FUND</v>
          </cell>
        </row>
        <row r="19">
          <cell r="B19" t="str">
            <v>กองทุนเปิดไทยพาณิชย์แพ็คฟิน ตราสารหนี้</v>
          </cell>
          <cell r="C19" t="str">
            <v>SCB PACFIN FIXED INCOME OPEN-ENDED  FUND</v>
          </cell>
        </row>
        <row r="20">
          <cell r="B20" t="str">
            <v>กองทุนเปิดไทยพาณิชย์วอลล์สตรีทตราสารหนี้</v>
          </cell>
          <cell r="C20" t="str">
            <v>SCB WALL STREET FIXED INCOME OPEN-ENDED FUND</v>
          </cell>
        </row>
        <row r="21">
          <cell r="B21" t="str">
            <v>กองทุนเปิดไทยพาณิชย์ธนสยามตราสารหนี้</v>
          </cell>
          <cell r="C21" t="str">
            <v>SCB DHANA SIAM FIXED INCOME OPEN-ENDED FUND</v>
          </cell>
        </row>
        <row r="22">
          <cell r="B22" t="str">
            <v>กองทุนเปิดไทยพาณิชย์มั่นคง</v>
          </cell>
          <cell r="C22" t="str">
            <v>SCB MUNKHONG OPEN-END FUND</v>
          </cell>
        </row>
        <row r="23">
          <cell r="B23" t="str">
            <v>กองทุนเปิดไทยพาณิชย์มั่นคง 2</v>
          </cell>
          <cell r="C23" t="str">
            <v>SCB MUNKHONG 2 OPEN-END FUND</v>
          </cell>
        </row>
        <row r="24">
          <cell r="B24" t="str">
            <v>กองทุนเปิดไทยพาณิชย์มั่นคง 3</v>
          </cell>
          <cell r="C24" t="str">
            <v>SCB MUNKHONG 3 OPEN-END FUND</v>
          </cell>
        </row>
        <row r="25">
          <cell r="B25" t="str">
            <v>กองทุนเปิดไทยพาณิชย์มั่นคง 4</v>
          </cell>
          <cell r="C25" t="str">
            <v>SCB MUNKHONG 4 OPEN-END FUND</v>
          </cell>
        </row>
        <row r="26">
          <cell r="B26" t="str">
            <v>กองทุนเปิดไทยพาณิชย์มั่นคง 5</v>
          </cell>
          <cell r="C26" t="str">
            <v>SCB MUNKHONG 5 OPEN-END FUND</v>
          </cell>
        </row>
        <row r="27">
          <cell r="B27" t="str">
            <v>กองทุนเปิดไทยพาณิชย์ทวีทรัพย์</v>
          </cell>
          <cell r="C27" t="str">
            <v>SCB TAWEESUB OPEN-END FUND</v>
          </cell>
        </row>
        <row r="28">
          <cell r="B28" t="str">
            <v>กองทุนเปิดไทยพาณิชย์ทวีทรัพย์ 2</v>
          </cell>
          <cell r="C28" t="str">
            <v>SCB TAWEESUB 2 OPEN-END FUND</v>
          </cell>
        </row>
        <row r="29">
          <cell r="B29" t="str">
            <v>กองทุนเปิดไทยพาณิชย์ทวีทรัพย์ 3</v>
          </cell>
          <cell r="C29" t="str">
            <v>SCB TAWEESUB 3 OPEN-END FUND</v>
          </cell>
        </row>
        <row r="30">
          <cell r="B30" t="str">
            <v>กองทุนเปิดปฐมไทยพาณิชย์</v>
          </cell>
          <cell r="C30" t="str">
            <v>SCB PRIME OPEN END FUND</v>
          </cell>
        </row>
        <row r="31">
          <cell r="B31" t="str">
            <v>กองทุนเปิดไทยพาณิชย์ปฐมก้าวหน้า</v>
          </cell>
          <cell r="C31" t="str">
            <v>SCB PRIME GROWTH OPEN END FUND</v>
          </cell>
        </row>
        <row r="32">
          <cell r="B32" t="str">
            <v>กองทุนเปิดไทยพาณิชย์เพิ่มผลมั่นคง</v>
          </cell>
          <cell r="C32" t="str">
            <v>SCB PERMPOL MUNKHONG OPEN-ENDED FUND</v>
          </cell>
        </row>
        <row r="33">
          <cell r="B33" t="str">
            <v>กองทุนรวมไทยพาณิชย์ทุนทวี</v>
          </cell>
          <cell r="C33" t="str">
            <v>SCB TUNTAWEE FUND</v>
          </cell>
        </row>
        <row r="34">
          <cell r="B34" t="str">
            <v>กองทุนรวมไทยพาณิชย์ทุนทวี 2</v>
          </cell>
          <cell r="C34" t="str">
            <v>SCB TUNTAWEE 2 FUND</v>
          </cell>
        </row>
        <row r="35">
          <cell r="B35" t="str">
            <v>กองทุนรวมไทยพาณิชย์เอกชาติ-ทุนทวี 3</v>
          </cell>
          <cell r="C35" t="str">
            <v>SCB EKACHART-TUNTAWEE 3  FUND</v>
          </cell>
        </row>
        <row r="36">
          <cell r="B36" t="str">
            <v>กองทุนรวมไทยพาณิชย์วอลล์สตรีท</v>
          </cell>
          <cell r="C36" t="str">
            <v>SCB WALL STREET FUND</v>
          </cell>
        </row>
        <row r="37">
          <cell r="B37" t="str">
            <v>กองทุนรวมไทยพาณิชย์เสถียรทรัพย์</v>
          </cell>
          <cell r="C37" t="str">
            <v>SCB CAPITAL STABLE CLOSED END FUND</v>
          </cell>
        </row>
        <row r="38">
          <cell r="B38" t="str">
            <v>กองทุนรวมไทยพาณิชย์สะสมทรัพย์ก้าวหน้า</v>
          </cell>
          <cell r="C38" t="str">
            <v>SCB PROGRESSIVE SAVING FUND</v>
          </cell>
        </row>
        <row r="39">
          <cell r="B39" t="str">
            <v>กองทุนเปิดไทยพาณิชย์รวมทุน</v>
          </cell>
          <cell r="C39" t="str">
            <v>SCB RUAMTUN OPEN-ENDED  FUND</v>
          </cell>
        </row>
        <row r="40">
          <cell r="B40" t="str">
            <v>กองทุนเปิดไทยพาณิชย์สินทวีกำไร</v>
          </cell>
          <cell r="C40" t="str">
            <v>SCB SIN TAWEE KAMRAI OPEN-ENDED  FUND</v>
          </cell>
        </row>
        <row r="41">
          <cell r="B41" t="str">
            <v>กองทุนเปิดไทยพาณิชย์พัฒนา 2</v>
          </cell>
          <cell r="C41" t="str">
            <v>SCB DEVELOPMENT 2 OPEN-ENDED FUND</v>
          </cell>
        </row>
        <row r="42">
          <cell r="B42" t="str">
            <v>กองทุนเปิดไทยพาณิชย์ เซ็ท อินเด็กซ์ ฟันด์</v>
          </cell>
          <cell r="C42" t="str">
            <v>SCB SET INDEX OPEN-ENDED  FUND</v>
          </cell>
        </row>
        <row r="43">
          <cell r="B43" t="str">
            <v>กองทุนเปิดไทยพาณิชย์ร่มโพธิ์</v>
          </cell>
          <cell r="C43" t="str">
            <v>SCB  ROMPHO OPEN END FUND</v>
          </cell>
        </row>
        <row r="44">
          <cell r="B44" t="str">
            <v>กองทุนเปิดไทยพาณิชย์สินอุตสาหกรรม</v>
          </cell>
          <cell r="C44" t="str">
            <v>SCB SICCO FLEXIBLE PORTFOLIO OPEN END FUND</v>
          </cell>
        </row>
        <row r="45">
          <cell r="B45" t="str">
            <v>กองทุนเปิดไทยพาณิชย์ธนทรัพย์</v>
          </cell>
          <cell r="C45" t="str">
            <v>SCB TANASUB OPEN END FUND</v>
          </cell>
        </row>
        <row r="46">
          <cell r="B46" t="str">
            <v>กองทุนเปิดไทยพาณิชย์พื้นฐานหุ้น</v>
          </cell>
          <cell r="C46" t="str">
            <v>SCB BASE STOCK OPEN ENDED FUND</v>
          </cell>
        </row>
        <row r="47">
          <cell r="B47" t="str">
            <v>กองทุนเปิดไทยพาณิชย์พันธบัตรรัฐบาล</v>
          </cell>
          <cell r="C47" t="str">
            <v>SCB GOVERNMENT BOND OPEN ENDED FUND</v>
          </cell>
        </row>
        <row r="48">
          <cell r="B48" t="str">
            <v>กองทุนเปิดไทยพาณิชย์ธนอนันต์</v>
          </cell>
          <cell r="C48" t="str">
            <v>SCB DHANA ANANTA OPEN-ENDED   FUND</v>
          </cell>
        </row>
        <row r="49">
          <cell r="B49" t="str">
            <v>กองทุนเปิดไทยพาณิชย์เฉพาะเจาะจง</v>
          </cell>
          <cell r="C49" t="str">
            <v>SCB SPECIFIC OPEN END  FUND</v>
          </cell>
        </row>
        <row r="50">
          <cell r="B50" t="str">
            <v>กองทุนเปิดไทยพาณิชย์สะสมทรัพย์ตราสารหนี้</v>
          </cell>
          <cell r="C50" t="str">
            <v>SCB SAVINGS FIXED INCOME OPEN END  FUND</v>
          </cell>
        </row>
        <row r="51">
          <cell r="B51" t="str">
            <v>กองทุนเปิดสินพูนทวี</v>
          </cell>
          <cell r="C51" t="str">
            <v>SINPOONTAWEE OPEN END  FUND</v>
          </cell>
        </row>
      </sheetData>
      <sheetData sheetId="7">
        <row r="1">
          <cell r="A1" t="str">
            <v>APEX PLASTIC</v>
          </cell>
          <cell r="B1" t="str">
            <v>บ.เอเพ็กซ์ พลาสติก จำกัด</v>
          </cell>
          <cell r="C1" t="str">
            <v>APEX PLASTIC CO.,LTD.</v>
          </cell>
        </row>
        <row r="2">
          <cell r="A2" t="str">
            <v>APEX PROPERTY</v>
          </cell>
          <cell r="B2" t="str">
            <v>บ.เอเพ็กซ์ พร็อพเพอร์ตี้ จำกัด</v>
          </cell>
          <cell r="C2" t="str">
            <v>APEX PROPERTY CO.,LTD.</v>
          </cell>
        </row>
        <row r="3">
          <cell r="A3" t="str">
            <v>ASIAN PROPERTY</v>
          </cell>
          <cell r="B3" t="str">
            <v>บ.เอเชี่ยนพร็อพเพอตี้ จำกัด</v>
          </cell>
          <cell r="C3" t="str">
            <v>ASIAN PROPERTY CO.,LTD.</v>
          </cell>
        </row>
        <row r="4">
          <cell r="A4" t="str">
            <v>ATIRAT SERVICE</v>
          </cell>
          <cell r="B4" t="str">
            <v>บ.อติรัตน์เซอร์วิส จำกัด</v>
          </cell>
          <cell r="C4" t="str">
            <v>ATIRAT SERVICE CO.,LTD.</v>
          </cell>
        </row>
        <row r="5">
          <cell r="A5" t="str">
            <v>ATLANTIS</v>
          </cell>
          <cell r="B5" t="str">
            <v>บ.แอตแลนติกส์ คอร์ปเรชั่น จำกัด</v>
          </cell>
          <cell r="C5" t="str">
            <v>ATLANTIS CORPORATION CO.,LTD.</v>
          </cell>
        </row>
        <row r="6">
          <cell r="A6" t="str">
            <v>B.K.K.</v>
          </cell>
          <cell r="B6" t="str">
            <v>บ.บี.เค.เค. (1985) จำกัด</v>
          </cell>
          <cell r="C6" t="str">
            <v>B.K.K.(1985)CO.,LTD.</v>
          </cell>
        </row>
        <row r="7">
          <cell r="A7" t="str">
            <v>BANGPAKONG INDU</v>
          </cell>
          <cell r="B7" t="str">
            <v>บ.บางปะกงอินด์ดัสตรี ปารค์ 2 จำกัด</v>
          </cell>
          <cell r="C7" t="str">
            <v>BANGPAKONG INDUSTRAIL PARK 2</v>
          </cell>
        </row>
        <row r="8">
          <cell r="A8" t="str">
            <v>BANSUANPHUN</v>
          </cell>
          <cell r="B8" t="str">
            <v>บ.บ้านสวนพรรณวดี จำกัด</v>
          </cell>
          <cell r="C8" t="str">
            <v>BANSUANPHUNVADEE CO.,LTD.</v>
          </cell>
        </row>
        <row r="9">
          <cell r="A9" t="str">
            <v>BANGKOK AIRPORT</v>
          </cell>
          <cell r="B9" t="str">
            <v>บ.บางกอกแอร์พอร์ท จำกัด</v>
          </cell>
          <cell r="C9" t="str">
            <v>BANGKOK AIRPORT INDUSTRIES CO.,LTD.</v>
          </cell>
        </row>
        <row r="10">
          <cell r="A10" t="str">
            <v>BENZ CDEE PATHO</v>
          </cell>
          <cell r="B10" t="str">
            <v>บ.เบนซ์โชคดีปฐมพร จำกัด</v>
          </cell>
          <cell r="C10" t="str">
            <v>BENZ CHOKEDEE PATHOMPORN CO.,LTD.</v>
          </cell>
        </row>
        <row r="11">
          <cell r="A11" t="str">
            <v>BENZ CDEE SURAT</v>
          </cell>
          <cell r="B11" t="str">
            <v>บ.เบนซ์โชคดีสุราษฎร์ จำกัด</v>
          </cell>
          <cell r="C11" t="str">
            <v>BENZ CHOKEDEE SURATTHANI CO.,LTD.</v>
          </cell>
        </row>
        <row r="12">
          <cell r="A12" t="str">
            <v>BENJAMAS</v>
          </cell>
          <cell r="B12" t="str">
            <v>บ.เบญจมาศ โฮลดิ้ง จำกัด</v>
          </cell>
          <cell r="C12" t="str">
            <v>BENJAMAS HOLDING CO.,LTD.</v>
          </cell>
        </row>
        <row r="13">
          <cell r="A13" t="str">
            <v>BFOOD</v>
          </cell>
          <cell r="B13" t="str">
            <v>บ.บีฟู้ดโปรดักอินเตอร์เนชั่นแนล จำกัด</v>
          </cell>
          <cell r="C13" t="str">
            <v>B.FOOD PRODUCT INTERNATIONAL CO.,LTD.</v>
          </cell>
        </row>
        <row r="14">
          <cell r="A14" t="str">
            <v>BHROM VIVAT</v>
          </cell>
          <cell r="B14" t="str">
            <v>บ.พรหมวิวัฒน์ จำกัด</v>
          </cell>
          <cell r="C14" t="str">
            <v>BHROM VIVAT CO.,LTD.</v>
          </cell>
        </row>
        <row r="15">
          <cell r="A15" t="str">
            <v>BRIGHT STAR</v>
          </cell>
          <cell r="B15" t="str">
            <v>บ.ไบร์สตาร์ จำกัด</v>
          </cell>
          <cell r="C15" t="str">
            <v>BRIGHT STAR KRABI HONDA CARS CO.,LTD.</v>
          </cell>
        </row>
        <row r="16">
          <cell r="A16" t="str">
            <v>CATHAY LEASE</v>
          </cell>
          <cell r="B16" t="str">
            <v>บ.ค่าเธ่ย์ ลีสแพลน จำกัด</v>
          </cell>
          <cell r="C16" t="str">
            <v>CATHAY LEASE PLANE CO., LTD.</v>
          </cell>
        </row>
        <row r="17">
          <cell r="A17" t="str">
            <v>CDC MOTOR</v>
          </cell>
          <cell r="B17" t="str">
            <v>บ.ซีดีซี มอเตอร์เวิร์ค (1996) จำกัด</v>
          </cell>
          <cell r="C17" t="str">
            <v>CDC MOTOR WORK(1996)CO.,LTD.</v>
          </cell>
        </row>
        <row r="18">
          <cell r="A18" t="str">
            <v>CEC ENGINEERING</v>
          </cell>
          <cell r="B18" t="str">
            <v>บ.ซีอีซี เอนจิเนียริ่ง แอนด์ คอนสตรีคชั่น จำกัด</v>
          </cell>
          <cell r="C18" t="str">
            <v>CEC ENGINEERING &amp; CONSTRUCTION CO.,LTD.</v>
          </cell>
        </row>
        <row r="19">
          <cell r="A19" t="str">
            <v>CEN LEASING</v>
          </cell>
          <cell r="B19" t="str">
            <v>บ.ซีอีเอ็นลีสซิ่ง จำกัด</v>
          </cell>
          <cell r="C19" t="str">
            <v>CEN LEASING CO., LTD.</v>
          </cell>
        </row>
        <row r="20">
          <cell r="A20" t="str">
            <v>CENTRAL CAPITAL</v>
          </cell>
          <cell r="B20" t="str">
            <v>บ.เซ็นทรัลแคปปิตอล จำกัด</v>
          </cell>
          <cell r="C20" t="str">
            <v>CENTRAL CAPITAL CO.,LTD.</v>
          </cell>
        </row>
        <row r="21">
          <cell r="A21" t="str">
            <v>CHERNG TALEA</v>
          </cell>
          <cell r="B21" t="str">
            <v>บ.เชิงทะเล จำกัด</v>
          </cell>
          <cell r="C21" t="str">
            <v>CHERNG TALEA CO.,LTD.</v>
          </cell>
        </row>
        <row r="22">
          <cell r="A22" t="str">
            <v>CHAROENTHONG</v>
          </cell>
          <cell r="B22" t="str">
            <v>บ.เจริญทอง (1982) จำกัด</v>
          </cell>
          <cell r="C22" t="str">
            <v>CHAROENTHONG (1982) CO.,LTD.</v>
          </cell>
        </row>
        <row r="23">
          <cell r="A23" t="str">
            <v>CHAROEN MUNKHON</v>
          </cell>
          <cell r="B23" t="str">
            <v>บ.เจริญมั่นคง จำกัด</v>
          </cell>
          <cell r="C23" t="str">
            <v>CHAROEN MUNKHONG CO.,LTD.</v>
          </cell>
        </row>
        <row r="24">
          <cell r="A24" t="str">
            <v>CHEE LEAN</v>
          </cell>
          <cell r="B24" t="str">
            <v>บ.จีลัง การประมง จำกัด</v>
          </cell>
          <cell r="C24" t="str">
            <v>CHEE LEAN FISHERY ENTERPRISE PHUKET CO.,LTD.</v>
          </cell>
        </row>
        <row r="25">
          <cell r="A25" t="str">
            <v>CHOKDEE CHA-AM</v>
          </cell>
          <cell r="B25" t="str">
            <v>หจก.โชคดี ชะอำ</v>
          </cell>
          <cell r="C25" t="str">
            <v>CHOKDEE CHA-AM PARTNERSHIP COMPANY</v>
          </cell>
        </row>
        <row r="26">
          <cell r="A26" t="str">
            <v>CHUMPORN HONDA</v>
          </cell>
          <cell r="B26" t="str">
            <v>บ.ชุมพรฮอนด้าคาร์ส จำกัด</v>
          </cell>
          <cell r="C26" t="str">
            <v>CHUMPORN HONDA CARS CO.,LTD.</v>
          </cell>
        </row>
        <row r="27">
          <cell r="A27" t="str">
            <v>CITI BANK</v>
          </cell>
          <cell r="B27" t="str">
            <v>ธนาคารซิตี้แบงค์ จำกัด</v>
          </cell>
          <cell r="C27" t="str">
            <v>CITI BANK CO.,LTD,</v>
          </cell>
        </row>
        <row r="28">
          <cell r="A28" t="str">
            <v>CITY PROP</v>
          </cell>
          <cell r="B28" t="str">
            <v>บ.ซิตี้ พร็อพเพอร์ตี้ จำกัด</v>
          </cell>
          <cell r="C28" t="str">
            <v>CITY PROP &amp; LAND CO., LTD.</v>
          </cell>
        </row>
        <row r="29">
          <cell r="A29" t="str">
            <v>COSMO OIL</v>
          </cell>
          <cell r="B29" t="str">
            <v>บ.คอสโมออยล์ จำกัด</v>
          </cell>
          <cell r="C29" t="str">
            <v>COSMO OIL CO.,LTD.</v>
          </cell>
        </row>
        <row r="30">
          <cell r="A30" t="str">
            <v>CONSTRUC</v>
          </cell>
          <cell r="B30" t="str">
            <v>บ.คอนสตรัคชั่น แอนด์ เอ็นจิเนียริ่ง เซอร์วิส จำกัด</v>
          </cell>
          <cell r="C30" t="str">
            <v>CONSTRUCTION&amp;ENGINEERING SERVICES CO.,LTD</v>
          </cell>
        </row>
        <row r="31">
          <cell r="A31" t="str">
            <v>CUSTODEAL</v>
          </cell>
          <cell r="B31" t="str">
            <v>บ.คัสโตดีล จำกัด</v>
          </cell>
          <cell r="C31" t="str">
            <v>CUSTODEAL CO.,LTD.</v>
          </cell>
        </row>
        <row r="32">
          <cell r="A32" t="str">
            <v>DIAGNOSTIC</v>
          </cell>
          <cell r="B32" t="str">
            <v>บ.ไดแอกโนสติก ไบโอเทคโนโลยี จำกัด</v>
          </cell>
          <cell r="C32" t="str">
            <v>DIAGNOSTIC BIOTECHNOLOGY CO., LTD.</v>
          </cell>
        </row>
        <row r="33">
          <cell r="A33" t="str">
            <v>DIETHELM</v>
          </cell>
          <cell r="B33" t="str">
            <v>บ.ดีสท์แฮม จำกัด</v>
          </cell>
          <cell r="C33" t="str">
            <v>DIETHELM TRADING CO., LTD.</v>
          </cell>
        </row>
        <row r="34">
          <cell r="A34" t="str">
            <v>EK-CHAI DISTRIB</v>
          </cell>
          <cell r="B34" t="str">
            <v>บ.เอกชัยดิสตริบิวชั่นซิสเต็ม จำกัด</v>
          </cell>
          <cell r="C34" t="str">
            <v>EK-CHAI DISTRIBUTION SYSTEM CO.,LTD.</v>
          </cell>
        </row>
        <row r="35">
          <cell r="A35" t="str">
            <v>EKARAT-DAIHEN</v>
          </cell>
          <cell r="B35" t="str">
            <v>บ.เอกรัตน์ไดเฮน ทรานส์ฟอเมอร์ จำกัด</v>
          </cell>
          <cell r="C35" t="str">
            <v>EKARAT-DAIHEN TRANSFORMER CO.,LTD.</v>
          </cell>
        </row>
        <row r="36">
          <cell r="A36" t="str">
            <v>FIRST CLASS</v>
          </cell>
          <cell r="B36" t="str">
            <v>บ.เฟิร์สคลาสแมเนจเมนท์เซอร์วิส จำกัด</v>
          </cell>
          <cell r="C36" t="str">
            <v>FIRST CLASS MANAGEMENT SERVICE CO.,LTD.</v>
          </cell>
        </row>
        <row r="37">
          <cell r="A37" t="str">
            <v>FIRST INTER</v>
          </cell>
          <cell r="B37" t="str">
            <v>บ.เฟิร์สอินเตอร์เนชั่นแนลแฟคเตอริ่ง จำกัด</v>
          </cell>
          <cell r="C37" t="str">
            <v>FIRST INTERNATIONAL FACTORING CO.,LTD.</v>
          </cell>
        </row>
        <row r="38">
          <cell r="A38" t="str">
            <v>GLOBAL</v>
          </cell>
          <cell r="B38" t="str">
            <v>บ.โกลบอลลีสซิ่ง จำกัด</v>
          </cell>
          <cell r="C38" t="str">
            <v>GLOBAL LEASING CO., LTD.</v>
          </cell>
        </row>
        <row r="39">
          <cell r="A39" t="str">
            <v>HI-WAY</v>
          </cell>
          <cell r="B39" t="str">
            <v>บ.ไฮเวย์ จำกัด</v>
          </cell>
          <cell r="C39" t="str">
            <v>HI-WAY CO., LTD.</v>
          </cell>
        </row>
        <row r="40">
          <cell r="A40" t="str">
            <v>ISUZU HAADYAI</v>
          </cell>
          <cell r="B40" t="str">
            <v>บ.อีซูซุหาดใหญ่ จำกัด</v>
          </cell>
          <cell r="C40" t="str">
            <v>ISUZU HAADYAI CO.,LTD.</v>
          </cell>
        </row>
        <row r="41">
          <cell r="A41" t="str">
            <v>KAENG KRACHAN</v>
          </cell>
          <cell r="B41" t="str">
            <v>บ.แก่งกระจานเรียลเอสเตท 33 จำกัด</v>
          </cell>
          <cell r="C41" t="str">
            <v>KAENG KRACHAN REAL'ESTATE 33 CO.,LTD.</v>
          </cell>
        </row>
        <row r="42">
          <cell r="A42" t="str">
            <v>KING BAKERY HO</v>
          </cell>
          <cell r="B42" t="str">
            <v>บ.คิงส์เบเกอร์เฮ้าส์ จำกัด</v>
          </cell>
          <cell r="C42" t="str">
            <v>KING BAKERY HOUSE CO.,LTD.</v>
          </cell>
        </row>
        <row r="43">
          <cell r="A43" t="str">
            <v>KOM CHAI</v>
          </cell>
          <cell r="B43" t="str">
            <v>บ.คำชัยอลูมินั่ม จำกัด</v>
          </cell>
          <cell r="C43" t="str">
            <v>KOM CHAI ALUMINIUM BILLET 6063 CO.,LTD.</v>
          </cell>
        </row>
        <row r="44">
          <cell r="A44" t="str">
            <v>LAU HUA CHEANG</v>
          </cell>
          <cell r="B44" t="str">
            <v>บ.เล่าฮั้วเซ่ง จำกัด</v>
          </cell>
          <cell r="C44" t="str">
            <v>LAU HUA CHEANG CO.,LTD.</v>
          </cell>
        </row>
        <row r="45">
          <cell r="A45" t="str">
            <v>LENSO ASIA</v>
          </cell>
          <cell r="B45" t="str">
            <v>บ.เลนโซ่เอเชีย จำกัด</v>
          </cell>
          <cell r="C45" t="str">
            <v>LENSO ASIA PCL.</v>
          </cell>
        </row>
        <row r="46">
          <cell r="A46" t="str">
            <v>LEOPHAIRATANA</v>
          </cell>
          <cell r="B46" t="str">
            <v>บ.เลี่ยวไพรัตน์เอ็นเตอร์ไพรส์ จำกัด</v>
          </cell>
          <cell r="C46" t="str">
            <v>LEOPHAIRATANA ENTERPRISES CO., LTD.</v>
          </cell>
        </row>
        <row r="47">
          <cell r="A47" t="str">
            <v>LH MUANGMAI</v>
          </cell>
          <cell r="B47" t="str">
            <v>บ.แลนด์แอนเฮ้าส์ เมืองใหม่ จำกัด</v>
          </cell>
          <cell r="C47" t="str">
            <v>LH MUANGMAI CO.,LTD.</v>
          </cell>
        </row>
        <row r="48">
          <cell r="A48" t="str">
            <v>LPN STEEL</v>
          </cell>
          <cell r="B48" t="str">
            <v>บ.เอลพีเอ็น ท่อเหล็ก จำกัด</v>
          </cell>
          <cell r="C48" t="str">
            <v>LPN STEEL PIPE CO.,LTD.</v>
          </cell>
        </row>
        <row r="49">
          <cell r="A49" t="str">
            <v>LAO AMORNKIJ</v>
          </cell>
          <cell r="B49" t="str">
            <v>บ.ลาวอมรกิจ จำกัด</v>
          </cell>
          <cell r="C49" t="str">
            <v>???</v>
          </cell>
        </row>
        <row r="50">
          <cell r="A50" t="str">
            <v>M.P. PETROLIUM</v>
          </cell>
          <cell r="B50" t="str">
            <v>บ.เอ็ม.พี.ปิโตรเลียม จำกัด</v>
          </cell>
          <cell r="C50" t="str">
            <v>M.P. PETROLIUM CO.,LTD.</v>
          </cell>
        </row>
        <row r="51">
          <cell r="A51" t="str">
            <v>MBK ADVANCE</v>
          </cell>
          <cell r="B51" t="str">
            <v>บ.เอ็มบีเคแอดวานซ์ จำกัด</v>
          </cell>
          <cell r="C51" t="str">
            <v>MBK ADVANCE CO.,LTD.</v>
          </cell>
        </row>
        <row r="52">
          <cell r="A52" t="str">
            <v>MERIT HOLDING</v>
          </cell>
          <cell r="B52" t="str">
            <v>บ.เมอริทโฮลดิ้ง จำกัด</v>
          </cell>
          <cell r="C52" t="str">
            <v>MERIT HOLDING (1989) CO.,LTD.</v>
          </cell>
        </row>
        <row r="53">
          <cell r="A53" t="str">
            <v>MBK BUSINESS</v>
          </cell>
          <cell r="B53" t="str">
            <v>บ.เอ็มบีเคบิซิเนส จำกัด</v>
          </cell>
          <cell r="C53" t="str">
            <v>MBK BUSINESS CO.,LTD.</v>
          </cell>
        </row>
        <row r="54">
          <cell r="A54" t="str">
            <v>METRO METAL</v>
          </cell>
          <cell r="B54" t="str">
            <v>บ.เมโทรเมทัล จำกัด</v>
          </cell>
          <cell r="C54" t="str">
            <v>METRO METAL CO.,LTD.</v>
          </cell>
        </row>
        <row r="55">
          <cell r="A55" t="str">
            <v>MONWIN</v>
          </cell>
          <cell r="B55" t="str">
            <v>บ.มนวิน จำกัด</v>
          </cell>
          <cell r="C55" t="str">
            <v>MONWIN CO.,LTD.</v>
          </cell>
        </row>
        <row r="56">
          <cell r="A56" t="str">
            <v>MULTI LEASING</v>
          </cell>
          <cell r="B56" t="str">
            <v>บ.มัลติลีสซิ่งคอร์ปอเรชั่น จำกัด</v>
          </cell>
          <cell r="C56" t="str">
            <v>MULTI LEASING CORPORATION(THAILAND)LTD.</v>
          </cell>
        </row>
        <row r="57">
          <cell r="A57" t="str">
            <v>NANTA</v>
          </cell>
          <cell r="B57" t="str">
            <v>บ.นัทเสถียร จำกัด</v>
          </cell>
          <cell r="C57" t="str">
            <v>NANTA-SATHIAN CO.,LTD.</v>
          </cell>
        </row>
        <row r="58">
          <cell r="A58" t="str">
            <v>NARIN ENGINEER</v>
          </cell>
          <cell r="B58" t="str">
            <v>บ.นรินทร์ วิศวกรรม จำกัด</v>
          </cell>
          <cell r="C58" t="str">
            <v>NARIN ENGINEERING CO.,LTD.</v>
          </cell>
        </row>
        <row r="59">
          <cell r="A59" t="str">
            <v>RUAMTHANOMMIT</v>
          </cell>
          <cell r="B59" t="str">
            <v>บ.ร่วมถนอมมิตร จำกัด</v>
          </cell>
          <cell r="C59" t="str">
            <v>RUAMTHANOMMIT CO.,LTD.</v>
          </cell>
        </row>
        <row r="60">
          <cell r="A60" t="str">
            <v>NAMPRASERT</v>
          </cell>
          <cell r="B60" t="str">
            <v>บ.นามประเสริฐ จำกัด</v>
          </cell>
          <cell r="C60" t="str">
            <v>NAMPRASERT CONSTRUCTION CO.,LTD.</v>
          </cell>
        </row>
        <row r="61">
          <cell r="A61" t="str">
            <v>NANTA PRUKSA</v>
          </cell>
          <cell r="B61" t="str">
            <v>บ.นันทาพฤกษา จำกัด</v>
          </cell>
          <cell r="C61" t="str">
            <v>NANTA PRUKSA CO.,LTD.</v>
          </cell>
        </row>
        <row r="62">
          <cell r="A62" t="str">
            <v>NAVA LEASING</v>
          </cell>
          <cell r="B62" t="str">
            <v>บ.นวลิสซิ่ง จำกัด</v>
          </cell>
          <cell r="C62" t="str">
            <v>NAVA LEASING CO.,LTD.</v>
          </cell>
        </row>
        <row r="63">
          <cell r="A63" t="str">
            <v>NISSAN UD</v>
          </cell>
          <cell r="B63" t="str">
            <v>บ.นิสสัน ยูดี เพชรบุรี จำกัด</v>
          </cell>
          <cell r="C63" t="str">
            <v>NISSAN UD PHETCHABURI CO.,LTD.</v>
          </cell>
        </row>
        <row r="64">
          <cell r="A64" t="str">
            <v>NORTH SATHORN</v>
          </cell>
          <cell r="B64" t="str">
            <v>บ.นอร์ธสาธรเรียลตี้ จำกัด</v>
          </cell>
          <cell r="C64" t="str">
            <v>NORTH SATHORN REALTY CO.,LTD.</v>
          </cell>
        </row>
        <row r="65">
          <cell r="A65" t="str">
            <v>NUTCHA</v>
          </cell>
          <cell r="B65" t="str">
            <v>บ.นุชชา จำกัด</v>
          </cell>
          <cell r="C65" t="str">
            <v>NUTCHA CO., LTD.</v>
          </cell>
        </row>
        <row r="66">
          <cell r="A66" t="str">
            <v>PONGTIPORN CO.,</v>
          </cell>
          <cell r="B66" t="str">
            <v>บ.พงศ์ทิพร จำกัด</v>
          </cell>
          <cell r="C66" t="str">
            <v>PONGTIPORN CO.,LTD.</v>
          </cell>
        </row>
        <row r="67">
          <cell r="A67" t="str">
            <v>PJR MORTORS</v>
          </cell>
          <cell r="B67" t="str">
            <v>บ.พีเจอาร์ มอเตอร์ เซล จำกัด</v>
          </cell>
          <cell r="C67" t="str">
            <v>PJR MOTOR SALES COMPANY LIMITED.</v>
          </cell>
        </row>
        <row r="68">
          <cell r="A68" t="str">
            <v>P-GROUP</v>
          </cell>
          <cell r="B68" t="str">
            <v>บ.พี กรุ๊ป โฮลดิ้ง จำกัด</v>
          </cell>
          <cell r="C68" t="str">
            <v>P-GROUP HOLDING CO.,LTD.</v>
          </cell>
        </row>
        <row r="69">
          <cell r="A69" t="str">
            <v>PACFI</v>
          </cell>
          <cell r="B69" t="str">
            <v>PACFIN</v>
          </cell>
          <cell r="C69" t="str">
            <v>PACIFIC FINANCE &amp; SECURITIES PLC.</v>
          </cell>
        </row>
        <row r="70">
          <cell r="A70" t="str">
            <v>PACIFIC</v>
          </cell>
          <cell r="B70" t="str">
            <v>บ.แปซิฟิค แอสโซซิเอซ กรุ๊ป จำกัด</v>
          </cell>
          <cell r="C70" t="str">
            <v>PACIFIC ASSOCIATE GROUP CO.,LTD.</v>
          </cell>
        </row>
        <row r="71">
          <cell r="A71" t="str">
            <v>PANASIN</v>
          </cell>
          <cell r="B71" t="str">
            <v>บ.พนาสิน บิลดิ้ง จำกัด</v>
          </cell>
          <cell r="C71" t="str">
            <v>PANASIN BUILDING CO.,LTD.</v>
          </cell>
        </row>
        <row r="72">
          <cell r="A72" t="str">
            <v>PHAKNAM</v>
          </cell>
          <cell r="B72" t="str">
            <v>บ.ปากน้ำเจริญ จำกัด</v>
          </cell>
          <cell r="C72" t="str">
            <v>PHAKNAM CHAROEN CO.,LTD.</v>
          </cell>
        </row>
        <row r="73">
          <cell r="A73" t="str">
            <v>PATTANI CHAREON</v>
          </cell>
          <cell r="B73" t="str">
            <v>บ.ปัตตานีเจริญเทรดดิ้ง (1972) จำกัด</v>
          </cell>
          <cell r="C73" t="str">
            <v>PATTANI CHAREON TRADING (1972) CO.,LTD.</v>
          </cell>
        </row>
        <row r="74">
          <cell r="A74" t="str">
            <v>PIPATANASIN</v>
          </cell>
          <cell r="B74" t="str">
            <v>บ.พิพัฒนสิน จำกัด</v>
          </cell>
          <cell r="C74" t="str">
            <v>PIPATANASIN CO.,LTD.</v>
          </cell>
        </row>
        <row r="75">
          <cell r="A75" t="str">
            <v>POOLAUNG</v>
          </cell>
          <cell r="B75" t="str">
            <v>บ.ภูหลวง จำกัด</v>
          </cell>
          <cell r="C75" t="str">
            <v>POOLAUNG (2529) CO.,LTD.</v>
          </cell>
        </row>
        <row r="76">
          <cell r="A76" t="str">
            <v>POLARADH</v>
          </cell>
          <cell r="B76" t="str">
            <v>บ.พลรัฐ จำกัด</v>
          </cell>
          <cell r="C76" t="str">
            <v>POLARADH METAL WORKS CO.,LTD.</v>
          </cell>
        </row>
        <row r="77">
          <cell r="A77" t="str">
            <v>POKBANDITH</v>
          </cell>
          <cell r="B77" t="str">
            <v>บ.พกบันฑิตแลนด์แอนด์เฮาส์ จำกัด</v>
          </cell>
          <cell r="C77" t="str">
            <v>POKBANDITH LAND &amp; HOUSE CO.,LTD.</v>
          </cell>
        </row>
        <row r="78">
          <cell r="A78" t="str">
            <v>PREMIER MARKET</v>
          </cell>
          <cell r="B78" t="str">
            <v>บ.พรีเมียร์ มาร์เก็ตติ้ง จำกัด</v>
          </cell>
          <cell r="C78" t="str">
            <v>PREMIER MARKETING CO.,LTD.</v>
          </cell>
        </row>
        <row r="79">
          <cell r="A79" t="str">
            <v>PRIME BUSINESS</v>
          </cell>
          <cell r="B79" t="str">
            <v>บ.ปฐมธุรกิจ จำกัด</v>
          </cell>
          <cell r="C79" t="str">
            <v>PRIME BUNISESS CO.,LTD.</v>
          </cell>
        </row>
        <row r="80">
          <cell r="A80" t="str">
            <v>PT.WORLD</v>
          </cell>
          <cell r="B80" t="str">
            <v>บ.พีทีเวิลด์ จำกัด</v>
          </cell>
          <cell r="C80" t="str">
            <v>PT.WORLD CO.,LTD.</v>
          </cell>
        </row>
        <row r="81">
          <cell r="A81" t="str">
            <v>P.S.T. HOLDING</v>
          </cell>
          <cell r="B81" t="str">
            <v>บ.พี เอส ที โฮลดิ้ง จำกัด</v>
          </cell>
          <cell r="C81" t="str">
            <v>P.S.T. HOLDING CO.,LTD</v>
          </cell>
        </row>
        <row r="82">
          <cell r="A82" t="str">
            <v>QUALITY INN</v>
          </cell>
          <cell r="B82" t="str">
            <v>บ.ควอลิตี้อินน์ จำกัด</v>
          </cell>
          <cell r="C82" t="str">
            <v>QUALITY INN CO.,LTD.</v>
          </cell>
        </row>
        <row r="83">
          <cell r="A83" t="str">
            <v>ROYAL ABP</v>
          </cell>
          <cell r="B83" t="str">
            <v>บ.รอยัล เอบีพี จำกัด</v>
          </cell>
          <cell r="C83" t="str">
            <v>ROYAL ABP CO.,LTD.</v>
          </cell>
        </row>
        <row r="84">
          <cell r="A84" t="str">
            <v>ROYAL CAN</v>
          </cell>
          <cell r="B84" t="str">
            <v>บ.รอยัลแคนอินดัสตรี จำกัด</v>
          </cell>
          <cell r="C84" t="str">
            <v>ROYAL CAN INDUSTRIES CO.,LTD.</v>
          </cell>
        </row>
        <row r="85">
          <cell r="A85" t="str">
            <v>RAJDAMRI BUILD</v>
          </cell>
          <cell r="B85" t="str">
            <v>บ.ราชดำริ บิวดิ้ง จำกัด</v>
          </cell>
          <cell r="C85" t="str">
            <v>RAJDAMRI BUILDING CO.,LTD.</v>
          </cell>
        </row>
        <row r="86">
          <cell r="A86" t="str">
            <v>RUCKTHAI</v>
          </cell>
          <cell r="B86" t="str">
            <v>บ.ข้าวรักไทย จำกัด</v>
          </cell>
          <cell r="C86" t="str">
            <v>RUCKTHAI RICE CO.,LTD.</v>
          </cell>
        </row>
        <row r="87">
          <cell r="A87" t="str">
            <v>SP.INTERNATION</v>
          </cell>
          <cell r="B87" t="str">
            <v>บ.เอสพี อินเตอร์เนชั่นเนล จำกัด</v>
          </cell>
          <cell r="C87" t="str">
            <v>SP. INTERNATIONAL CO.,LTD.</v>
          </cell>
        </row>
        <row r="88">
          <cell r="A88" t="str">
            <v>S.G. LAND</v>
          </cell>
          <cell r="B88" t="str">
            <v>บ.เอสจี แลนด์ จำกัด</v>
          </cell>
          <cell r="C88" t="str">
            <v>S.G. LAND CO., LTD.</v>
          </cell>
        </row>
        <row r="89">
          <cell r="A89" t="str">
            <v>S.CHAROENCHIT</v>
          </cell>
          <cell r="B89" t="str">
            <v>บ.ส.เจริญจิต นูด แอนด์ คอนสตรัคชั่น แมททีเรียล จำกัด</v>
          </cell>
          <cell r="C89" t="str">
            <v>S.CHAROENCHIT NOOD&amp;CONSTRUCTION MATERAL CO.,LTD.</v>
          </cell>
        </row>
        <row r="90">
          <cell r="A90" t="str">
            <v>SABINA FAR EAST</v>
          </cell>
          <cell r="B90" t="str">
            <v>บ.ซาบีน่า ฟาร์อีส จำกัด</v>
          </cell>
          <cell r="C90" t="str">
            <v>SABINA FAR EAST CO.,LTD.</v>
          </cell>
        </row>
        <row r="91">
          <cell r="A91" t="str">
            <v>SABRE GROUP</v>
          </cell>
          <cell r="B91" t="str">
            <v>บ.เซเบอร์ กรุ๊ป จำกัด</v>
          </cell>
          <cell r="C91" t="str">
            <v>SABRE GROUP CO.,LTD.</v>
          </cell>
        </row>
        <row r="92">
          <cell r="A92" t="str">
            <v>SANGUTHAI</v>
          </cell>
          <cell r="B92" t="str">
            <v>บ.สงวนไทย จำกัด</v>
          </cell>
          <cell r="C92" t="str">
            <v>SANGUTHAI REGISTERED ORDINARY PARTNER</v>
          </cell>
        </row>
        <row r="93">
          <cell r="A93" t="str">
            <v>SAMAKKIHSAN</v>
          </cell>
          <cell r="B93" t="str">
            <v>บ.สามัคคีสานส์ (ดอกหญ้า) จำกัด (มหาชน)</v>
          </cell>
          <cell r="C93" t="str">
            <v>SAMAKKIHSAN (DOKYA) PCL.</v>
          </cell>
        </row>
        <row r="94">
          <cell r="A94" t="str">
            <v>SANGSOM</v>
          </cell>
          <cell r="B94" t="str">
            <v>บ.แสงโสม จำกัด</v>
          </cell>
          <cell r="C94" t="str">
            <v>SANGSOM CO., LTD.</v>
          </cell>
        </row>
        <row r="95">
          <cell r="A95" t="str">
            <v>SARIN</v>
          </cell>
          <cell r="B95" t="str">
            <v>บ.สาริน พร๊อพเพอร์ตี้ จำกัด</v>
          </cell>
          <cell r="C95" t="str">
            <v>SARIN PROPERTY CO.,LTD.</v>
          </cell>
        </row>
        <row r="96">
          <cell r="A96" t="str">
            <v>SATHORN THANI</v>
          </cell>
          <cell r="B96" t="str">
            <v>บ.สาธรธานี จำกัด</v>
          </cell>
          <cell r="C96" t="str">
            <v>SATHORN THANI CO., LTD.</v>
          </cell>
        </row>
        <row r="97">
          <cell r="A97" t="str">
            <v>SC TRIPLES</v>
          </cell>
          <cell r="B97" t="str">
            <v>บ.เอสซี ทริบเปิ้ล จำกัด</v>
          </cell>
          <cell r="C97" t="str">
            <v>SC TRIPLES CO.,LTD.</v>
          </cell>
        </row>
        <row r="98">
          <cell r="A98" t="str">
            <v>SCH</v>
          </cell>
          <cell r="B98" t="str">
            <v>บ.เอสซีเอช อันดัสตรี จำกัด</v>
          </cell>
          <cell r="C98" t="str">
            <v>S.C.H. INDUSTRIES CO.,LTD.</v>
          </cell>
        </row>
        <row r="99">
          <cell r="A99" t="str">
            <v>SENG THONG</v>
          </cell>
          <cell r="B99" t="str">
            <v>บ.แสงทองค้าข้าว (1968) จำกัด</v>
          </cell>
          <cell r="C99" t="str">
            <v>SENG THONG RICE(1968) CO.,LTD.</v>
          </cell>
        </row>
        <row r="100">
          <cell r="A100" t="str">
            <v>SIAM COM DEV.</v>
          </cell>
          <cell r="B100" t="str">
            <v>บ.สยามพาณิชย์พัฒนา จำกัด</v>
          </cell>
          <cell r="C100" t="str">
            <v>SIAM COMMERCIAL DEVELOPMENT CO.,LTD.</v>
          </cell>
        </row>
        <row r="101">
          <cell r="A101" t="str">
            <v>SIAM FURUKAWA</v>
          </cell>
          <cell r="B101" t="str">
            <v>บ.สยามฟูรูกาวา จำกัด</v>
          </cell>
          <cell r="C101" t="str">
            <v>SIAM FURUKAWA CO.,LTD.</v>
          </cell>
        </row>
        <row r="102">
          <cell r="A102" t="str">
            <v>SIAM NISSAN PET</v>
          </cell>
          <cell r="B102" t="str">
            <v>บ.สยามนิสสัน เพชรบุรี จำกัด</v>
          </cell>
          <cell r="C102" t="str">
            <v>SIAM NISSAN PETCHBURI CO.,LTD.</v>
          </cell>
        </row>
        <row r="103">
          <cell r="A103" t="str">
            <v>SIAM NISSANCHAM</v>
          </cell>
          <cell r="B103" t="str">
            <v>บ.สยามนิสสัน ชะอำ จำกัด</v>
          </cell>
          <cell r="C103" t="str">
            <v>SIAM NISSAN CHA-AM CO.,LTD.</v>
          </cell>
        </row>
        <row r="104">
          <cell r="A104" t="str">
            <v>SIAM WALL</v>
          </cell>
          <cell r="B104" t="str">
            <v>บ.สยามวอล ลิสซิ่ง จำกัด</v>
          </cell>
          <cell r="C104" t="str">
            <v>SIAM WALL LEASING PLC.</v>
          </cell>
        </row>
        <row r="105">
          <cell r="A105" t="str">
            <v>SIAMPHAN</v>
          </cell>
          <cell r="B105" t="str">
            <v>บ.สยามภัณฑ์ เอนเตอร์ไพส์ จำกัด</v>
          </cell>
          <cell r="C105" t="str">
            <v>SIAMPHAN ENTERPRISE CO.,LTD.</v>
          </cell>
        </row>
        <row r="106">
          <cell r="A106" t="str">
            <v>SILOM PROP.</v>
          </cell>
          <cell r="B106" t="str">
            <v>บ.สีลมพร๊อพเพอร์ตี้ จำกัด</v>
          </cell>
          <cell r="C106" t="str">
            <v>SILOM PROPERTIES CO.,LTD.</v>
          </cell>
        </row>
        <row r="107">
          <cell r="A107" t="str">
            <v>SINOBRIDGE CO.</v>
          </cell>
          <cell r="B107" t="str">
            <v>บ.ซิโนบริดจ์ จำกัด</v>
          </cell>
          <cell r="C107" t="str">
            <v>SINOBRIDGE CO.,LTD.</v>
          </cell>
        </row>
        <row r="108">
          <cell r="A108" t="str">
            <v>SINPARETOON</v>
          </cell>
          <cell r="B108" t="str">
            <v>บ.สินไพฑูรย์ จำกัด</v>
          </cell>
          <cell r="C108" t="str">
            <v>SINPARETOON CO.,LTD.</v>
          </cell>
        </row>
        <row r="109">
          <cell r="A109" t="str">
            <v>SINPOL ENGINEER</v>
          </cell>
          <cell r="B109" t="str">
            <v>บ.สินพล เอ็นจิเนียริ่ง จำกัด</v>
          </cell>
          <cell r="C109" t="str">
            <v>SINPOL ENGINEERING CO.,LTD.</v>
          </cell>
        </row>
        <row r="110">
          <cell r="A110" t="str">
            <v>SINSUPTHANYA</v>
          </cell>
          <cell r="B110" t="str">
            <v>บ.สินทรัพย์ธัญญา จำกัด</v>
          </cell>
          <cell r="C110" t="str">
            <v>SINSUPTHANYA CO.,LTD.</v>
          </cell>
        </row>
        <row r="111">
          <cell r="A111" t="str">
            <v>SITHEP THAI</v>
          </cell>
          <cell r="B111" t="str">
            <v>บ.ศรีเทพไทย จำกัด</v>
          </cell>
          <cell r="C111" t="str">
            <v>SITHEP THAI CORPORATION CO.,LTD.</v>
          </cell>
        </row>
        <row r="112">
          <cell r="A112" t="str">
            <v>SITTIPOL 1919</v>
          </cell>
          <cell r="B112" t="str">
            <v>บ.สิทธิผล 1919 จำกัด</v>
          </cell>
          <cell r="C112" t="str">
            <v>THE SITTIPOL 1919 CO.,LTD.</v>
          </cell>
        </row>
        <row r="113">
          <cell r="A113" t="str">
            <v>SIRI</v>
          </cell>
          <cell r="B113" t="str">
            <v xml:space="preserve">บมจ.แสนสิริ </v>
          </cell>
          <cell r="C113" t="str">
            <v>SANSIRI PCL.</v>
          </cell>
        </row>
        <row r="114">
          <cell r="A114" t="str">
            <v>SORACHAIVIVANT</v>
          </cell>
          <cell r="B114" t="str">
            <v>บ.ศรชัยวิวัฒน์ จำกัด</v>
          </cell>
          <cell r="C114" t="str">
            <v>SORACHAIVIVANT CO.,LTD.</v>
          </cell>
        </row>
        <row r="115">
          <cell r="A115" t="str">
            <v>SOON HUA SENG</v>
          </cell>
          <cell r="B115" t="str">
            <v>บ.ซินฮัวเซงโฮลดิ้ง จำกัด</v>
          </cell>
          <cell r="C115" t="str">
            <v>SOON HUA SENG HOLDING CO.,LTD.</v>
          </cell>
        </row>
        <row r="116">
          <cell r="A116" t="str">
            <v>SRIVARA REAL</v>
          </cell>
          <cell r="B116" t="str">
            <v>บ.ศรีวรา เรียล เอสเตท  กรุ๊ป จำกัด</v>
          </cell>
          <cell r="C116" t="str">
            <v>SRIVARA REAL ESTATE DEVELOPMENT CO.,LTD.</v>
          </cell>
        </row>
        <row r="117">
          <cell r="A117" t="str">
            <v>SUANLUANG</v>
          </cell>
          <cell r="B117" t="str">
            <v>บ.สวนหลวง รังสิต จำกัด</v>
          </cell>
          <cell r="C117" t="str">
            <v>SUANLUANG GARDEN CITY LIMITED.</v>
          </cell>
        </row>
        <row r="118">
          <cell r="A118" t="str">
            <v>SUAN KITTI</v>
          </cell>
          <cell r="B118" t="str">
            <v>บ.สวนป่ากิตติ จำกัด</v>
          </cell>
          <cell r="C118" t="str">
            <v>SUAN KITTI REFORESTATION CO.,LTD.</v>
          </cell>
        </row>
        <row r="119">
          <cell r="A119" t="str">
            <v>SUKASOM</v>
          </cell>
          <cell r="B119" t="str">
            <v>บ.สุขกษม จำกัด</v>
          </cell>
          <cell r="C119" t="str">
            <v>SUKASOM LITITED PARTNERSHIP</v>
          </cell>
        </row>
        <row r="120">
          <cell r="A120" t="str">
            <v>SUTHAKARN</v>
          </cell>
          <cell r="B120" t="str">
            <v>บ.สุทธาคาร จำกัด</v>
          </cell>
          <cell r="C120" t="str">
            <v>SUTHAKARN CO.,LTD.</v>
          </cell>
        </row>
        <row r="121">
          <cell r="A121" t="str">
            <v>TANOMVONG</v>
          </cell>
          <cell r="B121" t="str">
            <v>บ.ถนอมวงศ์ จำกัด</v>
          </cell>
          <cell r="C121" t="str">
            <v>TANOMVONG SERVICE CO.,LTD.</v>
          </cell>
        </row>
        <row r="122">
          <cell r="A122" t="str">
            <v>TELECOM HOLDING</v>
          </cell>
          <cell r="B122" t="str">
            <v>บ.เทเลคอมโฮลดิ้ง จำกัด</v>
          </cell>
          <cell r="C122" t="str">
            <v>TELECOM HOLDING CO.,LTD.</v>
          </cell>
        </row>
        <row r="123">
          <cell r="A123" t="str">
            <v>THAI CENTRAL</v>
          </cell>
          <cell r="B123" t="str">
            <v>บ.ไทยเซ็นทรัลสตีล จำกัด</v>
          </cell>
          <cell r="C123" t="str">
            <v>THAI CENTRAL STEEL CO.,LTD.</v>
          </cell>
        </row>
        <row r="124">
          <cell r="A124" t="str">
            <v>THAI ELECTRIC</v>
          </cell>
          <cell r="B124" t="str">
            <v>บ.ไทยอิเล็คทริคดิเวลล็อปเมนท์แอสโซซิเอท จำกัด</v>
          </cell>
          <cell r="C124" t="str">
            <v>THAI ELECTRIC DEVELOPMENT ASSOCIATES CO.,LTD.</v>
          </cell>
        </row>
        <row r="125">
          <cell r="A125" t="str">
            <v>THAI GALVANISED</v>
          </cell>
          <cell r="B125" t="str">
            <v>บ.ไทยกัลวาไนซ์ จำกัด</v>
          </cell>
          <cell r="C125" t="str">
            <v>THAI GALVANISED CO.,LTD.</v>
          </cell>
        </row>
        <row r="126">
          <cell r="A126" t="str">
            <v>THAI PETROLIUM</v>
          </cell>
          <cell r="B126" t="str">
            <v>บ.ท่อปิโตเลียมไทย จำกัด</v>
          </cell>
          <cell r="C126" t="str">
            <v>THAI PETROLIUM PIPE LINE CO.,LTD.</v>
          </cell>
        </row>
        <row r="127">
          <cell r="A127" t="str">
            <v>THAI OIL</v>
          </cell>
          <cell r="B127" t="str">
            <v>บ.ไทยออย จำกัด</v>
          </cell>
          <cell r="C127" t="str">
            <v>THAI OIL CO.,LTD.</v>
          </cell>
        </row>
        <row r="128">
          <cell r="A128" t="str">
            <v>NIYOMCHAI</v>
          </cell>
          <cell r="B128" t="str">
            <v>บ.นิยมชัยสระบุรี จำกัด</v>
          </cell>
          <cell r="C128" t="str">
            <v>NIYOMCHAI SARABUREE CO.,LTD.</v>
          </cell>
        </row>
        <row r="129">
          <cell r="A129" t="str">
            <v>SRINUAN</v>
          </cell>
          <cell r="B129" t="str">
            <v>หจก.ศรีนวลค้าวัสดุก่อสร้าง</v>
          </cell>
          <cell r="C129" t="str">
            <v>SRINUAN CONSTRUCTION LTD.,PART.</v>
          </cell>
        </row>
        <row r="130">
          <cell r="A130" t="str">
            <v>SRITHEPTHAI</v>
          </cell>
          <cell r="B130" t="str">
            <v>บ.ศรีเทพไทย คอร์ปอเรชั่น จำกัด</v>
          </cell>
          <cell r="C130" t="str">
            <v>SRITHEPTHAI CORPORATION CO.,LTD.</v>
          </cell>
        </row>
        <row r="131">
          <cell r="A131" t="str">
            <v>SURIN SIRIPAI</v>
          </cell>
          <cell r="B131" t="str">
            <v>หจก.สุรินทร์ศิริไพศาล</v>
          </cell>
          <cell r="C131" t="str">
            <v>SURIN SIRIPAISARN LTD.,PART.</v>
          </cell>
        </row>
        <row r="132">
          <cell r="A132" t="str">
            <v>UBON CONSTRUCTI</v>
          </cell>
          <cell r="B132" t="str">
            <v>บ.อุบลวัสดุ จำกัด</v>
          </cell>
          <cell r="C132" t="str">
            <v>UBON CONSTRUCTION EQUIPMENT CO.,LTD.</v>
          </cell>
        </row>
        <row r="133">
          <cell r="A133" t="str">
            <v>CLEAN TECHNO</v>
          </cell>
          <cell r="B133" t="str">
            <v>บ.ร่วมค้าคลีนเทค-ฟิลเตอร์-วิทยาคม-สระหลวง จำกัด</v>
          </cell>
          <cell r="C133" t="str">
            <v>CLEAN TECHNOLOGY CO.,LTD.</v>
          </cell>
        </row>
        <row r="134">
          <cell r="A134" t="str">
            <v>J.THANUKIT</v>
          </cell>
          <cell r="B134" t="str">
            <v>หจก.จ.ธนุกิจ</v>
          </cell>
          <cell r="C134" t="str">
            <v>J. THANAKIT LTD.,PART.</v>
          </cell>
        </row>
        <row r="135">
          <cell r="A135" t="str">
            <v>KAY THAI</v>
          </cell>
          <cell r="B135" t="str">
            <v>บ.กรีไทย จำกัด</v>
          </cell>
          <cell r="C135" t="str">
            <v>KAY THAI CO.,LTD.</v>
          </cell>
        </row>
        <row r="136">
          <cell r="A136" t="str">
            <v>SIRICHAI METAL</v>
          </cell>
          <cell r="B136" t="str">
            <v>หจก.ศิริชัยอุตสาหกรรมโลหกิจ</v>
          </cell>
          <cell r="C136" t="str">
            <v>SIRICHAI METAL INDUSTRY LTD.,PART.</v>
          </cell>
        </row>
        <row r="137">
          <cell r="A137" t="str">
            <v>SIRIPONG</v>
          </cell>
          <cell r="B137" t="str">
            <v>บ.ศิริพงษ์ ผลิตภัณฑ์ซีเมนต์ จำกัด</v>
          </cell>
          <cell r="C137" t="str">
            <v>SIRIPONG CEMENT PRODUCT CO.,LTD.</v>
          </cell>
        </row>
        <row r="138">
          <cell r="A138" t="str">
            <v>SOMCHAI DEVELOP</v>
          </cell>
          <cell r="B138" t="str">
            <v>หจก.สมชายพัฒนาก่อสร้าง</v>
          </cell>
          <cell r="C138" t="str">
            <v>SOMCHAI DEVELOPMENT CO.,LTD.</v>
          </cell>
        </row>
        <row r="139">
          <cell r="A139" t="str">
            <v>SURIN RUNGVIJIT</v>
          </cell>
          <cell r="B139" t="str">
            <v>หจก.สุรินทร์รุ่งวิจิตรกุล</v>
          </cell>
          <cell r="C139" t="str">
            <v>SURINRUNGVIJIT LTD.,PART.</v>
          </cell>
        </row>
        <row r="140">
          <cell r="A140" t="str">
            <v>THAI BAMBOO</v>
          </cell>
          <cell r="B140" t="str">
            <v>บ.เคหะอุปกรณ์อุตสาหกรรม จำกัด</v>
          </cell>
          <cell r="C140" t="str">
            <v>THAI BAMBOO &amp; WOOD PRODUCT CO.,LTD.</v>
          </cell>
        </row>
        <row r="141">
          <cell r="A141" t="str">
            <v>UTM ENGINEERING</v>
          </cell>
          <cell r="B141" t="str">
            <v>บ.ยู.ที.เอ็ม. เอ็นจิเนียริ่ง คอนสตรัคชั่น จำกัด</v>
          </cell>
          <cell r="C141" t="str">
            <v>UTM ENGINEERING CO.,LTD.</v>
          </cell>
        </row>
        <row r="142">
          <cell r="A142" t="str">
            <v>ALCON</v>
          </cell>
          <cell r="B142" t="str">
            <v>บ.แอลคอน จำกัด</v>
          </cell>
          <cell r="C142" t="str">
            <v>ALCON CO.,LTD.</v>
          </cell>
        </row>
        <row r="143">
          <cell r="A143" t="str">
            <v>CHAI TAWEE</v>
          </cell>
          <cell r="B143" t="str">
            <v>หจก.ชัยทวีวัสดุภัณฑ์</v>
          </cell>
          <cell r="C143" t="str">
            <v>CHAI TAWEE CONSTRUCTION CO.,LTD.</v>
          </cell>
        </row>
        <row r="144">
          <cell r="A144" t="str">
            <v>CHAINGMAI TOOL</v>
          </cell>
          <cell r="B144" t="str">
            <v>บ.เชียงใหม่ทูลส์ จำกัด</v>
          </cell>
          <cell r="C144" t="str">
            <v>CHAINGMAI TOOL CO.,LTD.</v>
          </cell>
        </row>
        <row r="145">
          <cell r="A145" t="str">
            <v>CHAREON PHAN</v>
          </cell>
          <cell r="B145" t="str">
            <v>หจก.เจริญภัณฑ์ราชบุรี</v>
          </cell>
          <cell r="C145" t="str">
            <v>CHAREON PHAN RACHABUREE LTD.,PART.</v>
          </cell>
        </row>
        <row r="146">
          <cell r="A146" t="str">
            <v>D.J CONSTRUC</v>
          </cell>
          <cell r="B146" t="str">
            <v>บ.ดี เจ วัสดุก่อสร้าง จำกัด</v>
          </cell>
          <cell r="C146" t="str">
            <v>D.J CONSTRUCTION CO.,LTD.</v>
          </cell>
        </row>
        <row r="147">
          <cell r="A147" t="str">
            <v>EAST THERNMIERN</v>
          </cell>
          <cell r="B147" t="str">
            <v>บ.ตะวันออกเทียนเหมิน จำกัด</v>
          </cell>
          <cell r="C147" t="str">
            <v>EAST THERNMIERN CO.,LTD.</v>
          </cell>
        </row>
        <row r="148">
          <cell r="A148" t="str">
            <v>J.R.P. CONSTRUC</v>
          </cell>
          <cell r="B148" t="str">
            <v>บ.เจ.อาร์.พี.คอนสตรัคชั่น จำกัด</v>
          </cell>
          <cell r="C148" t="str">
            <v>J.R.P. CONSTRUCTION CO.,LTD.</v>
          </cell>
        </row>
        <row r="149">
          <cell r="A149" t="str">
            <v>LIMPATTANADEE</v>
          </cell>
          <cell r="B149" t="str">
            <v>หจก.ลิ้มพัฒนาดี เคหะภัณฑ์</v>
          </cell>
          <cell r="C149" t="str">
            <v>LIMPATTANA DEE KEHAPHUN PARTNERSHIP</v>
          </cell>
        </row>
        <row r="150">
          <cell r="A150" t="str">
            <v>MAEKORN</v>
          </cell>
          <cell r="B150" t="str">
            <v>บ.แม่กรณ์เชียงรายคอนกรีต จำกัด</v>
          </cell>
          <cell r="C150" t="str">
            <v>MAEKORN CHANGRAI CO.,LTD.</v>
          </cell>
        </row>
        <row r="151">
          <cell r="A151" t="str">
            <v>MITRCHAREON</v>
          </cell>
          <cell r="B151" t="str">
            <v>หจก.มิตรเจริญอยุธยาก่อสร้าง</v>
          </cell>
          <cell r="C151" t="str">
            <v>MITRCHAREON AYUDDHAYA BUILDING CO.,LTD.</v>
          </cell>
        </row>
        <row r="152">
          <cell r="A152" t="str">
            <v>NIYOMCHAI TRAN</v>
          </cell>
          <cell r="B152" t="str">
            <v>หจก.นิยมชัยขนส่งและวัสดุภัณฑ์</v>
          </cell>
          <cell r="C152" t="str">
            <v>NIYOMCHAI TRANSPORT LTD.,PART.</v>
          </cell>
        </row>
        <row r="153">
          <cell r="A153" t="str">
            <v>S. KITPAIBOON</v>
          </cell>
          <cell r="B153" t="str">
            <v>บ.ส.กิจไพบูลย์เคหะภัณฑ์ จำกัด</v>
          </cell>
          <cell r="C153" t="str">
            <v>S. KITPAIBOON KEHAPHAN CO.,LTD.</v>
          </cell>
        </row>
        <row r="154">
          <cell r="A154" t="str">
            <v>SERM SIN VANICH</v>
          </cell>
          <cell r="B154" t="str">
            <v>หจก.เสริมสินวาณิชย์โชคชัย</v>
          </cell>
          <cell r="C154" t="str">
            <v>SERN SIN VANICH CHOKECHAI PARTSHIP</v>
          </cell>
        </row>
        <row r="155">
          <cell r="A155" t="str">
            <v>SRISUWAN</v>
          </cell>
          <cell r="B155" t="str">
            <v>หจก.ศรีสุวรรณ</v>
          </cell>
          <cell r="C155" t="str">
            <v>SRISUWAM LTD.,PART.</v>
          </cell>
        </row>
        <row r="156">
          <cell r="A156" t="str">
            <v>UNITED MOTOR</v>
          </cell>
          <cell r="B156" t="str">
            <v>บ.ยูไนเต็ดมอเตอร์เซลล์ จำกัด</v>
          </cell>
          <cell r="C156" t="str">
            <v>UNITED MOTORWORK PLC.</v>
          </cell>
        </row>
        <row r="157">
          <cell r="A157" t="str">
            <v>UTHAI SAMAKKEE</v>
          </cell>
          <cell r="B157" t="str">
            <v>หจก.อุทัยสามัคคีก่อสร้าง</v>
          </cell>
          <cell r="C157" t="str">
            <v>UTHAI SAMAKKEE LTD.,PART.</v>
          </cell>
        </row>
        <row r="158">
          <cell r="A158" t="str">
            <v>WATANAKIT</v>
          </cell>
          <cell r="B158" t="str">
            <v>หจก.วัฒนกิจคอนกรีต</v>
          </cell>
          <cell r="C158" t="str">
            <v>WATANAKIT CONCRETE LTD.PART.</v>
          </cell>
        </row>
        <row r="159">
          <cell r="A159" t="str">
            <v>WATTANACHAI</v>
          </cell>
          <cell r="B159" t="str">
            <v>บ.วัฒนะชัย คอนกรีต จำกัด</v>
          </cell>
          <cell r="C159" t="str">
            <v>WATTANACHAI CONCRETE CO.,LTD.</v>
          </cell>
        </row>
        <row r="160">
          <cell r="A160" t="str">
            <v>Y. UDOMSUB</v>
          </cell>
          <cell r="B160" t="str">
            <v>หจก.ย.อุดมทรัพย์</v>
          </cell>
          <cell r="C160" t="str">
            <v>Y. UDOMSUB PARTNERSHIP LTD.,PART.</v>
          </cell>
        </row>
        <row r="161">
          <cell r="A161" t="str">
            <v>KIATPAISARN</v>
          </cell>
          <cell r="B161" t="str">
            <v>บ.เกียรติไพศาล คอนกรีต จำกัด</v>
          </cell>
          <cell r="C161" t="str">
            <v>KIATPAISARN CONCRETE CO.,LTD.</v>
          </cell>
        </row>
        <row r="162">
          <cell r="A162" t="str">
            <v>PAKNAM CHAROEN</v>
          </cell>
          <cell r="B162" t="str">
            <v>บ.ปากน้ำเจริญ จำกัด</v>
          </cell>
          <cell r="C162" t="str">
            <v>PAKNAM CHAROEN CO.,LTD.</v>
          </cell>
        </row>
        <row r="163">
          <cell r="A163" t="str">
            <v>THAI BAR-RO-DAR</v>
          </cell>
          <cell r="B163" t="str">
            <v>บ.ไทยบาโรด้า จำกัด</v>
          </cell>
          <cell r="C163" t="str">
            <v>THAI BAR-RO-DAR CO.,LTD.</v>
          </cell>
        </row>
        <row r="164">
          <cell r="A164" t="str">
            <v>THAI CENTRAL</v>
          </cell>
          <cell r="B164" t="str">
            <v>บ.ไทยเซ็นทรัลสตีล จำกัด</v>
          </cell>
          <cell r="C164" t="str">
            <v>THAI CENTRAL STEEL CO.,LTD.</v>
          </cell>
        </row>
        <row r="165">
          <cell r="A165" t="str">
            <v>THAI SANGUAN</v>
          </cell>
          <cell r="B165" t="str">
            <v>บ.ไทยสงวนวาณิช 2489 จำกัด</v>
          </cell>
          <cell r="C165" t="str">
            <v>THAI SANGUNA WANICH 2489 CO.,LTD.</v>
          </cell>
        </row>
        <row r="166">
          <cell r="A166" t="str">
            <v>THAI WATANA</v>
          </cell>
          <cell r="B166" t="str">
            <v>บ.ไทยวัฒนาพาณิช จำกัด</v>
          </cell>
          <cell r="C166" t="str">
            <v>THAI WATANAPANIT CO.,LTD.</v>
          </cell>
        </row>
        <row r="167">
          <cell r="A167" t="str">
            <v>THAI MAN</v>
          </cell>
          <cell r="B167" t="str">
            <v>บ.พัฒนาแรงงานไทย จำกัด</v>
          </cell>
          <cell r="C167" t="str">
            <v>THAI MAN POWER DEVELOPMENT CO.,LTD.</v>
          </cell>
        </row>
        <row r="168">
          <cell r="A168" t="str">
            <v>THAI FA</v>
          </cell>
          <cell r="B168" t="str">
            <v>บ.ไทยฟา จำกัด</v>
          </cell>
          <cell r="C168" t="str">
            <v>THAI FA GROUP CO.,LTD.</v>
          </cell>
        </row>
        <row r="169">
          <cell r="A169" t="str">
            <v>THANOMWONGSE</v>
          </cell>
          <cell r="B169" t="str">
            <v>บ.ถนอมวงศ์บริการ จำกัด</v>
          </cell>
          <cell r="C169" t="str">
            <v>THANOMWONGSE SERVICES CO.,LTD.</v>
          </cell>
        </row>
        <row r="170">
          <cell r="A170" t="str">
            <v>THANOOT</v>
          </cell>
          <cell r="B170" t="str">
            <v>บ.ธนุต จำกัด</v>
          </cell>
          <cell r="C170" t="str">
            <v>THANOOT CO.,LTD.</v>
          </cell>
        </row>
        <row r="171">
          <cell r="A171" t="str">
            <v>TEPTAI</v>
          </cell>
          <cell r="B171" t="str">
            <v>บ.เทพไทยธุรกิจ จำกัด</v>
          </cell>
          <cell r="C171" t="str">
            <v>TEPTAI TURAKIT CO.,LTD.</v>
          </cell>
        </row>
        <row r="172">
          <cell r="A172" t="str">
            <v>THONBURI PRAGOB</v>
          </cell>
          <cell r="B172" t="str">
            <v>บ.ธนบุรีประกอบรถยนต์ จำกัด</v>
          </cell>
          <cell r="C172" t="str">
            <v>THONBURI AUTOMOTIVE ASSEMBLY PLANT CO.,LTD.</v>
          </cell>
        </row>
        <row r="173">
          <cell r="A173" t="str">
            <v>THONBURI REALES</v>
          </cell>
          <cell r="B173" t="str">
            <v>บ.ธนบุรีเรียลเอสเตท จำกัด</v>
          </cell>
          <cell r="C173" t="str">
            <v>THONBURI REALESTATE CO.,LTD.</v>
          </cell>
        </row>
        <row r="174">
          <cell r="A174" t="str">
            <v>TORSTEEM</v>
          </cell>
          <cell r="B174" t="str">
            <v>บ.ไฮเพลสเซอร์สตีลไปป์อินดัสตรี จำกัด</v>
          </cell>
          <cell r="C174" t="str">
            <v>HIGH PRESSURE STEEL PIPE INDRUSTRY CO.,LTD.</v>
          </cell>
        </row>
        <row r="175">
          <cell r="A175" t="str">
            <v>TOKI</v>
          </cell>
          <cell r="B175" t="str">
            <v>บ.โตกิ จำกัด</v>
          </cell>
          <cell r="C175" t="str">
            <v>TOKI CO.,LTD</v>
          </cell>
        </row>
        <row r="176">
          <cell r="A176" t="str">
            <v>TSS REAL ESTATE</v>
          </cell>
          <cell r="B176" t="str">
            <v>บ.ทีเอสเอส เรียลเอสเตท จำกัด</v>
          </cell>
          <cell r="C176" t="str">
            <v>TSS REAL ESTATE CO.,LTD.</v>
          </cell>
        </row>
        <row r="177">
          <cell r="A177" t="str">
            <v>VANDAPAC</v>
          </cell>
          <cell r="B177" t="str">
            <v>บ.แวนดาแพค จำกัด</v>
          </cell>
          <cell r="C177" t="str">
            <v>VANDAPAC CO.,LTD.</v>
          </cell>
        </row>
        <row r="178">
          <cell r="A178" t="str">
            <v>VITCHAYAOIL</v>
          </cell>
          <cell r="B178" t="str">
            <v>บ.วิชัยออยล์ จำกัด</v>
          </cell>
          <cell r="C178" t="str">
            <v>VITCHAYAOIL CO.,LTD.</v>
          </cell>
        </row>
        <row r="179">
          <cell r="A179" t="str">
            <v>VILAILUCK</v>
          </cell>
          <cell r="B179" t="str">
            <v>บ.วิไลลักษณ์อินเตอร์เนชั่นแนลโฮลดิ้ง จำกัด</v>
          </cell>
          <cell r="C179" t="str">
            <v>VILAILUCK INTERNATIONAL HOLDING CO.,LTD</v>
          </cell>
        </row>
        <row r="180">
          <cell r="A180" t="str">
            <v>V.K.J.</v>
          </cell>
          <cell r="B180" t="str">
            <v>บ.วี เค เจ จำกัด</v>
          </cell>
          <cell r="C180" t="str">
            <v>V.K.J. CO.,LTD.</v>
          </cell>
        </row>
        <row r="181">
          <cell r="A181" t="str">
            <v>WANLAPA</v>
          </cell>
          <cell r="B181" t="str">
            <v>บ.วันลภา จำกัด</v>
          </cell>
          <cell r="C181" t="str">
            <v>WANLAPA CO.,LTD.</v>
          </cell>
        </row>
        <row r="182">
          <cell r="A182" t="str">
            <v>THAIPIPHAT</v>
          </cell>
          <cell r="B182" t="str">
            <v>หจก.ไทยพิพัฒน์</v>
          </cell>
          <cell r="C182" t="str">
            <v>THAIPIPHAT LT.,PART.</v>
          </cell>
        </row>
        <row r="183">
          <cell r="A183" t="str">
            <v>SIAM GLOBAL HOU</v>
          </cell>
          <cell r="B183" t="str">
            <v>บ.สยามโกลบอลเฮาส์ จำกัด</v>
          </cell>
          <cell r="C183" t="str">
            <v>SIAM GLOBAL HOUSE CO.,LTD.</v>
          </cell>
        </row>
        <row r="184">
          <cell r="A184" t="str">
            <v>PEAEPROM CONCRE</v>
          </cell>
          <cell r="B184" t="str">
            <v>บ.เพียบพร้อมคอนกรีต จำกัด</v>
          </cell>
          <cell r="C184" t="str">
            <v>PEAEPROM CONCRETE CO.,LTD.</v>
          </cell>
        </row>
        <row r="185">
          <cell r="A185" t="str">
            <v>PANJA CEMENT</v>
          </cell>
          <cell r="B185" t="str">
            <v>บ.ปัญจซีเมนต์ จำกัด</v>
          </cell>
          <cell r="C185" t="str">
            <v>PANJA CEMENT CO.,LTD.</v>
          </cell>
        </row>
        <row r="186">
          <cell r="A186" t="str">
            <v>MAHACHAI P.S.</v>
          </cell>
          <cell r="B186" t="str">
            <v>บ.มหาชัย พี.เอล.คอนกรีต จำกัด</v>
          </cell>
          <cell r="C186" t="str">
            <v>MAHACHAI P.S.CONCRETE CO.,LTD.</v>
          </cell>
        </row>
        <row r="187">
          <cell r="A187" t="str">
            <v>KWANGTHONG KARM</v>
          </cell>
          <cell r="B187" t="str">
            <v>หจก.กวางทองค้าไม้</v>
          </cell>
          <cell r="C187" t="str">
            <v>KWANGTHONG KARMAI LTD.,PART.</v>
          </cell>
        </row>
        <row r="188">
          <cell r="A188" t="str">
            <v>KAMOL LOHAKIT</v>
          </cell>
          <cell r="B188" t="str">
            <v>หจก.กมลโลหะกิจ</v>
          </cell>
          <cell r="C188" t="str">
            <v>KAMOL LOHAKIT LTD.,PART.</v>
          </cell>
        </row>
        <row r="189">
          <cell r="A189" t="str">
            <v>SIAM YAMATO</v>
          </cell>
          <cell r="B189" t="str">
            <v>บ.เหล็กสยามยามาโตะ จำกัด</v>
          </cell>
          <cell r="C189" t="str">
            <v>SIAM YAMATO STEEL CO.,LTD.</v>
          </cell>
        </row>
        <row r="190">
          <cell r="A190" t="str">
            <v>RUAMSUK VILLA</v>
          </cell>
          <cell r="B190" t="str">
            <v>บ.ร่วมสุขวิลล่า จำกัด</v>
          </cell>
          <cell r="C190" t="str">
            <v>RUAMSUK VILLA CO.,LTD.</v>
          </cell>
        </row>
        <row r="191">
          <cell r="A191" t="str">
            <v>EKARAT</v>
          </cell>
          <cell r="B191" t="str">
            <v>บ.เอกรัตน์วิศวกรรม จำกัด</v>
          </cell>
          <cell r="C191" t="str">
            <v>EKARAT ENGINEERING PLC.</v>
          </cell>
        </row>
        <row r="192">
          <cell r="A192" t="str">
            <v>NONGNOI POTISAR</v>
          </cell>
          <cell r="B192" t="str">
            <v>นางสาวนงน้อย โพธิสาโร</v>
          </cell>
          <cell r="C192" t="str">
            <v>MS.NONGNOI POTISARO</v>
          </cell>
        </row>
        <row r="193">
          <cell r="A193" t="str">
            <v>SUTA PATTANA</v>
          </cell>
          <cell r="B193" t="str">
            <v>บ.สุธาพัฒนา จำกัด</v>
          </cell>
          <cell r="C193" t="str">
            <v>SUTA PATTANA CO.,LTD.</v>
          </cell>
        </row>
        <row r="194">
          <cell r="A194" t="str">
            <v>TAWEESU</v>
          </cell>
          <cell r="B194" t="str">
            <v>บ.ทวิสุ จำกัด</v>
          </cell>
          <cell r="C194" t="str">
            <v>TAWEESU CO.,LTD.</v>
          </cell>
        </row>
        <row r="195">
          <cell r="A195" t="str">
            <v>SIAM GLASS</v>
          </cell>
          <cell r="B195" t="str">
            <v>บ.กระจกสยามการ์เดียน จำกัด</v>
          </cell>
          <cell r="C195" t="str">
            <v>SIAM GLASS GADIAN CO.,LTD.</v>
          </cell>
        </row>
        <row r="196">
          <cell r="A196" t="str">
            <v>MALEE OIL</v>
          </cell>
          <cell r="B196" t="str">
            <v>บ.มาลี ออยล์ จำกัด</v>
          </cell>
          <cell r="C196" t="str">
            <v>MALEE OIL CO.,LTD.</v>
          </cell>
        </row>
        <row r="197">
          <cell r="A197" t="str">
            <v>PATTANA SUKSA</v>
          </cell>
          <cell r="B197" t="str">
            <v>บ.สำนักพิมพ์พัฒนศึกษา จำกัด</v>
          </cell>
          <cell r="C197" t="str">
            <v>PATTANA SUKSA PRINTING CO.,LTD.</v>
          </cell>
        </row>
        <row r="198">
          <cell r="A198" t="str">
            <v>PHATRA PILLING</v>
          </cell>
          <cell r="B198" t="str">
            <v>บ.ภัทรพิลลิ่ง จำกัด</v>
          </cell>
          <cell r="C198" t="str">
            <v>PHATRA PILLING CO.,LTD.</v>
          </cell>
        </row>
        <row r="199">
          <cell r="A199" t="str">
            <v>PACHARA PLACE</v>
          </cell>
          <cell r="B199" t="str">
            <v>บ.พชร เพลส จำกัด</v>
          </cell>
          <cell r="C199" t="str">
            <v>PACHARA PLACE CO.,LTD.</v>
          </cell>
        </row>
        <row r="200">
          <cell r="A200" t="str">
            <v>LAND&amp;HOUSE NORT</v>
          </cell>
          <cell r="B200" t="str">
            <v>บ.แลนด์ แอนด์ เฮ้าส์ นอร์ธอีส จำกัด</v>
          </cell>
          <cell r="C200" t="str">
            <v>???</v>
          </cell>
        </row>
        <row r="201">
          <cell r="A201" t="str">
            <v>RELAX BEACH</v>
          </cell>
          <cell r="B201" t="str">
            <v>บ.รีแลก บีช จำกัด</v>
          </cell>
          <cell r="C201" t="str">
            <v>RELAX BEACH CO.,LTD.</v>
          </cell>
        </row>
        <row r="202">
          <cell r="A202" t="str">
            <v>SIAM CINEMA</v>
          </cell>
          <cell r="B202" t="str">
            <v>บ.สยามศินีมา จำกัด</v>
          </cell>
          <cell r="C202" t="str">
            <v>SIAM CINEMA CO.,LTD.</v>
          </cell>
        </row>
        <row r="203">
          <cell r="A203" t="str">
            <v>WORLD ESTATE</v>
          </cell>
          <cell r="B203" t="str">
            <v>บ.เวิลด์ เอสเตท ดีเวลลอปเม้นท์ จำกัด</v>
          </cell>
          <cell r="C203" t="str">
            <v>WORLD ESTATE DEVELOPMENT CO.,LTD.</v>
          </cell>
        </row>
        <row r="204">
          <cell r="A204" t="str">
            <v>MAHISORN</v>
          </cell>
          <cell r="B204" t="str">
            <v>บ.มหิศร จำกัด</v>
          </cell>
          <cell r="C204" t="str">
            <v>MAHISORN CO.,LTD.</v>
          </cell>
        </row>
        <row r="205">
          <cell r="A205" t="str">
            <v>MAKARMYONG</v>
          </cell>
          <cell r="B205" t="str">
            <v>บ.มะขามหย่ง จำกัด</v>
          </cell>
          <cell r="C205" t="str">
            <v>MAKARMYONG CO.,LTD.</v>
          </cell>
        </row>
        <row r="206">
          <cell r="A206" t="str">
            <v>-CASH SAVINGS-</v>
          </cell>
          <cell r="B206" t="str">
            <v>???</v>
          </cell>
          <cell r="C206" t="str">
            <v>???</v>
          </cell>
        </row>
        <row r="207">
          <cell r="A207" t="str">
            <v>RAYONG PORT</v>
          </cell>
          <cell r="B207" t="str">
            <v>บ.ท่าเรือระยอง จำกัด</v>
          </cell>
          <cell r="C207" t="str">
            <v>RAYONG PORT CO.,LTD.</v>
          </cell>
        </row>
        <row r="208">
          <cell r="A208" t="str">
            <v>SAMUTNAKORN</v>
          </cell>
          <cell r="B208" t="str">
            <v>บ.สมุทรนคร จำกัด</v>
          </cell>
          <cell r="C208" t="str">
            <v>SAMUTNAKORN CO.,LTD.</v>
          </cell>
        </row>
        <row r="209">
          <cell r="A209" t="str">
            <v>SURATIP</v>
          </cell>
          <cell r="B209" t="str">
            <v>บ.สุราทิพย์อโยธยา จำกัด</v>
          </cell>
          <cell r="C209" t="str">
            <v>SURATIP AYOTHAYA CO.,LTD.</v>
          </cell>
        </row>
        <row r="210">
          <cell r="A210" t="str">
            <v>THAI KRAFT</v>
          </cell>
          <cell r="B210" t="str">
            <v>บ.อุตสาหกรรมกระดาษคราฟท์ไทย จำกัด</v>
          </cell>
          <cell r="C210" t="str">
            <v>THAI KRAFT PAPER INDUSTRY CO.,LTD.</v>
          </cell>
        </row>
        <row r="211">
          <cell r="A211" t="str">
            <v>THAI ENGINEERS</v>
          </cell>
          <cell r="B211" t="str">
            <v>บ.ไทยเอ็นยิเนียริ่งและอุตสาหกรรม จำกัด</v>
          </cell>
          <cell r="C211" t="str">
            <v>THAI ENGINEERS &amp; INDUSTRY CO.,LTD.</v>
          </cell>
        </row>
        <row r="212">
          <cell r="A212" t="str">
            <v>TSS</v>
          </cell>
          <cell r="B212" t="str">
            <v>บงล.ไทยซัมมิท</v>
          </cell>
          <cell r="C212" t="str">
            <v>THAI SUMMIT FINANCE &amp; SECURITIES CO.,LTD.</v>
          </cell>
        </row>
        <row r="213">
          <cell r="A213" t="str">
            <v>SIAM HITACHI</v>
          </cell>
          <cell r="B213" t="str">
            <v>บ.สยาม-ฮิตาชิ คอนสตรัคชั่น แมชีเนอรี จำกัด</v>
          </cell>
          <cell r="C213" t="str">
            <v>SIAM HITACHI CONSTRUCTION MACHINERY CO.,LTD.</v>
          </cell>
        </row>
        <row r="214">
          <cell r="A214" t="str">
            <v>TATONG PETRO</v>
          </cell>
          <cell r="B214" t="str">
            <v>บ.ท่าทอง ปิโตรเลียม จำกัด</v>
          </cell>
          <cell r="C214" t="str">
            <v>TATONG PETROLIUM CO.,LTD.</v>
          </cell>
        </row>
        <row r="215">
          <cell r="A215" t="str">
            <v>AREE ARPHILUCK</v>
          </cell>
          <cell r="B215" t="str">
            <v>บ.อารีย์อภิรักษ์ จำกัด</v>
          </cell>
          <cell r="C215" t="str">
            <v>AREE ARPHILUCK CO.,LTD.</v>
          </cell>
        </row>
        <row r="216">
          <cell r="A216" t="str">
            <v>MESA CONCRETE</v>
          </cell>
          <cell r="B216" t="str">
            <v>บ.เมษาคอนกรีต จำกัด</v>
          </cell>
          <cell r="C216" t="str">
            <v>MESA CONCRETE CO.,LTD.</v>
          </cell>
        </row>
        <row r="217">
          <cell r="A217" t="str">
            <v>WIWAT CONSTRUC</v>
          </cell>
          <cell r="B217" t="str">
            <v>หจก.วิวัฒน์ก่อสร้าง</v>
          </cell>
          <cell r="C217" t="str">
            <v>WIWAT CONSTRUCTION CO.,LTD.</v>
          </cell>
        </row>
        <row r="218">
          <cell r="A218" t="str">
            <v>PAKTAI</v>
          </cell>
          <cell r="B218" t="str">
            <v>บ.ภาคใต้เชื้อเพลิง จำกัด</v>
          </cell>
          <cell r="C218" t="str">
            <v>PAKTAI CHUEPLERNG PUBLIC CO.,LTD</v>
          </cell>
        </row>
        <row r="219">
          <cell r="A219" t="str">
            <v>SRALOONG</v>
          </cell>
          <cell r="B219" t="str">
            <v>บ.สระหลวงก่อสร้าง จำกัด</v>
          </cell>
          <cell r="C219" t="str">
            <v>SRALOONG CONSTRUCTION CO.,LTD.</v>
          </cell>
        </row>
        <row r="220">
          <cell r="A220" t="str">
            <v>NCD KTB &gt; 10m</v>
          </cell>
          <cell r="B220" t="str">
            <v>NCD</v>
          </cell>
          <cell r="C220" t="str">
            <v>???</v>
          </cell>
        </row>
        <row r="221">
          <cell r="A221" t="str">
            <v>LAO AMORNKIT</v>
          </cell>
          <cell r="B221" t="str">
            <v>บ.ลาวอมรกิจ จำกัด</v>
          </cell>
          <cell r="C221" t="str">
            <v>LAO AMORNKIT CO.,LTD.</v>
          </cell>
        </row>
        <row r="222">
          <cell r="A222" t="str">
            <v>S.P.T.CIVIL</v>
          </cell>
          <cell r="B222" t="str">
            <v>หจก.เอส พี ที ซิวิลกรุ๊ป</v>
          </cell>
          <cell r="C222" t="str">
            <v>S.P.T.CIVIL GROUP CO.,LTD.</v>
          </cell>
        </row>
        <row r="223">
          <cell r="A223" t="str">
            <v>SUMMIT GRADE LP</v>
          </cell>
          <cell r="B223" t="str">
            <v>หจก.สามประสิทธิ์</v>
          </cell>
          <cell r="C223" t="str">
            <v>SUMMIT GRADE L.P. CO.,LTD.</v>
          </cell>
        </row>
        <row r="224">
          <cell r="A224" t="str">
            <v>NCD KTB 130802</v>
          </cell>
          <cell r="B224" t="str">
            <v>NCD</v>
          </cell>
          <cell r="C224" t="str">
            <v>???</v>
          </cell>
        </row>
        <row r="225">
          <cell r="A225" t="str">
            <v>NCD KTB &lt; 10m</v>
          </cell>
          <cell r="B225" t="str">
            <v>NCD</v>
          </cell>
          <cell r="C225" t="str">
            <v>???</v>
          </cell>
        </row>
        <row r="226">
          <cell r="A226" t="str">
            <v>NCD KTB 150802</v>
          </cell>
          <cell r="B226" t="str">
            <v>NCD</v>
          </cell>
          <cell r="C226" t="str">
            <v>???</v>
          </cell>
        </row>
        <row r="227">
          <cell r="A227" t="str">
            <v>LH NORTHEAST</v>
          </cell>
          <cell r="B227" t="str">
            <v>บ.แลนด์ แอนด์ เฮ้าส์ นอร์ธอีส จำกัด</v>
          </cell>
          <cell r="C227" t="str">
            <v>LAND &amp; HOUSE NORTHEAST CO.,LTD.</v>
          </cell>
        </row>
        <row r="228">
          <cell r="A228" t="str">
            <v>LH NORTH</v>
          </cell>
          <cell r="B228" t="str">
            <v>บ.แลนด์ แอนด์ เฮ้าส์ นอร์ธ จำกัด</v>
          </cell>
          <cell r="C228" t="str">
            <v>LAND &amp; HOUSE NORTH CO.,LTD.</v>
          </cell>
        </row>
        <row r="229">
          <cell r="A229" t="str">
            <v>NCD KTB &lt; 10m</v>
          </cell>
          <cell r="B229" t="str">
            <v>NCD</v>
          </cell>
          <cell r="C229" t="str">
            <v>???</v>
          </cell>
        </row>
        <row r="230">
          <cell r="A230" t="str">
            <v>NCD</v>
          </cell>
          <cell r="B230" t="str">
            <v>???</v>
          </cell>
          <cell r="C230" t="str">
            <v>???</v>
          </cell>
        </row>
        <row r="231">
          <cell r="A231" t="str">
            <v>TIG</v>
          </cell>
          <cell r="B231" t="str">
            <v>บมจ.ไทยอินดัสเตรียลแก๊ส</v>
          </cell>
          <cell r="C231" t="str">
            <v>THAI INDUSTRIAL GASES PLC.</v>
          </cell>
        </row>
        <row r="232">
          <cell r="A232" t="str">
            <v>PRG</v>
          </cell>
          <cell r="B232" t="str">
            <v>บมจ.ปทุมไรซมิล แอนด์ แกรนารี</v>
          </cell>
          <cell r="C232" t="str">
            <v>???</v>
          </cell>
        </row>
        <row r="233">
          <cell r="A233" t="str">
            <v>SCB</v>
          </cell>
          <cell r="B233" t="str">
            <v>บมจ.ธนาคารไทยพาณิชย์</v>
          </cell>
          <cell r="C233" t="str">
            <v>???</v>
          </cell>
        </row>
        <row r="234">
          <cell r="A234" t="str">
            <v>DS</v>
          </cell>
          <cell r="B234" t="str">
            <v>บมจ. เงินทุนธนสยาม</v>
          </cell>
          <cell r="C234" t="str">
            <v>???</v>
          </cell>
        </row>
        <row r="235">
          <cell r="A235" t="str">
            <v>NFS</v>
          </cell>
          <cell r="B235" t="str">
            <v>บมจ. เงินทุนธนชาติ</v>
          </cell>
          <cell r="C235" t="str">
            <v>???</v>
          </cell>
        </row>
        <row r="236">
          <cell r="A236" t="str">
            <v>SGF</v>
          </cell>
          <cell r="B236" t="str">
            <v>บมจ.สยามเจเนอรัลฯ</v>
          </cell>
          <cell r="C236" t="str">
            <v>???</v>
          </cell>
        </row>
        <row r="237">
          <cell r="A237" t="str">
            <v>SICCO</v>
          </cell>
          <cell r="B237" t="str">
            <v>บมจ. เงินทุนสินอุตสาหกรรม</v>
          </cell>
          <cell r="C237" t="str">
            <v>???</v>
          </cell>
        </row>
        <row r="238">
          <cell r="A238" t="str">
            <v>LH</v>
          </cell>
          <cell r="B238" t="str">
            <v>บมจ.แลนด์ แอนด์ เฮ้าส์</v>
          </cell>
          <cell r="C238" t="str">
            <v>???</v>
          </cell>
        </row>
        <row r="239">
          <cell r="A239" t="str">
            <v>ASIMAR</v>
          </cell>
          <cell r="B239" t="str">
            <v>บมจ.เอเชียน มารีน เซอร์วิสส์</v>
          </cell>
          <cell r="C239" t="str">
            <v>???</v>
          </cell>
        </row>
        <row r="240">
          <cell r="A240" t="str">
            <v>TASCO</v>
          </cell>
          <cell r="B240" t="str">
            <v>บมจ.ทิปโก้แอสฟัลท์</v>
          </cell>
          <cell r="C240" t="str">
            <v>???</v>
          </cell>
        </row>
        <row r="241">
          <cell r="A241" t="str">
            <v>MAKRO</v>
          </cell>
          <cell r="B241" t="str">
            <v>บมจ.สยามแม็คโคร</v>
          </cell>
          <cell r="C241" t="str">
            <v>???</v>
          </cell>
        </row>
        <row r="242">
          <cell r="A242" t="str">
            <v>ADVANC</v>
          </cell>
          <cell r="B242" t="str">
            <v>บมจ.แอดวานซ์ อินโฟร์ เซอร์วิส</v>
          </cell>
          <cell r="C242" t="str">
            <v>???</v>
          </cell>
        </row>
        <row r="243">
          <cell r="A243" t="str">
            <v>SATTEL</v>
          </cell>
          <cell r="B243" t="str">
            <v>บมจ.ชินแซทเทลไลท์</v>
          </cell>
          <cell r="C243" t="str">
            <v>???</v>
          </cell>
        </row>
        <row r="244">
          <cell r="A244" t="str">
            <v>SHIN</v>
          </cell>
          <cell r="B244" t="str">
            <v>บมจ.ชินวัตรคอมพิวเตอร์</v>
          </cell>
          <cell r="C244" t="str">
            <v>???</v>
          </cell>
        </row>
        <row r="245">
          <cell r="A245" t="str">
            <v>TA</v>
          </cell>
          <cell r="B245" t="str">
            <v>บมจ.เทเลคอมเอเซีย คอร์ปอเรชั่น</v>
          </cell>
          <cell r="C245" t="str">
            <v>???</v>
          </cell>
        </row>
        <row r="246">
          <cell r="A246" t="str">
            <v>KfW</v>
          </cell>
          <cell r="B246" t="str">
            <v>Kreditanstalt fur Wiederaufbau</v>
          </cell>
          <cell r="C246" t="str">
            <v>Kreditanstalt fur Wiederaufbau</v>
          </cell>
        </row>
        <row r="247">
          <cell r="A247" t="str">
            <v>BANPU</v>
          </cell>
          <cell r="B247" t="str">
            <v>บมจ.บ้านปู</v>
          </cell>
          <cell r="C247" t="str">
            <v>???</v>
          </cell>
        </row>
        <row r="248">
          <cell r="A248" t="str">
            <v>COCO</v>
          </cell>
          <cell r="B248" t="str">
            <v>บมจ.เดอะ โคเจเนอเรชั่น</v>
          </cell>
          <cell r="C248" t="str">
            <v>???</v>
          </cell>
        </row>
        <row r="249">
          <cell r="A249" t="str">
            <v>EGCOMP</v>
          </cell>
          <cell r="B249" t="str">
            <v>บมจ.ผลิตไฟฟ้า</v>
          </cell>
          <cell r="C249" t="str">
            <v>???</v>
          </cell>
        </row>
        <row r="250">
          <cell r="A250" t="str">
            <v>PTTEP</v>
          </cell>
          <cell r="B250" t="str">
            <v>บมจ.ปตท.สำรวจและผลิตปิโตรเลียม</v>
          </cell>
          <cell r="C250" t="str">
            <v>???</v>
          </cell>
        </row>
        <row r="251">
          <cell r="A251" t="str">
            <v>BEC</v>
          </cell>
          <cell r="B251" t="str">
            <v>บมจ.บีอีซี เวิลด์</v>
          </cell>
          <cell r="C251" t="str">
            <v>???</v>
          </cell>
        </row>
        <row r="252">
          <cell r="A252" t="str">
            <v>SAFARI</v>
          </cell>
          <cell r="B252" t="str">
            <v>บมจ.ซาฟารีเวิลด์</v>
          </cell>
          <cell r="C252" t="str">
            <v>???</v>
          </cell>
        </row>
        <row r="253">
          <cell r="A253" t="str">
            <v>SSC</v>
          </cell>
          <cell r="B253" t="str">
            <v>บมจ.เสริมสุข</v>
          </cell>
          <cell r="C253" t="str">
            <v>???</v>
          </cell>
        </row>
        <row r="254">
          <cell r="A254" t="str">
            <v>BECL</v>
          </cell>
          <cell r="B254" t="str">
            <v>บมจ.ทางด่วนกรุงเทพ</v>
          </cell>
          <cell r="C254" t="str">
            <v>???</v>
          </cell>
        </row>
        <row r="255">
          <cell r="A255" t="str">
            <v>BTSC</v>
          </cell>
          <cell r="B255" t="str">
            <v>บมจ.ระบบขนส่งมวลชนกรุงเทพ</v>
          </cell>
          <cell r="C255" t="str">
            <v>???</v>
          </cell>
        </row>
        <row r="256">
          <cell r="A256" t="str">
            <v>SSSC</v>
          </cell>
          <cell r="B256" t="str">
            <v>บมจ.ศูนย์บริการเหล็กสยาม</v>
          </cell>
          <cell r="C256" t="str">
            <v>???</v>
          </cell>
        </row>
        <row r="257">
          <cell r="A257" t="str">
            <v>PRC</v>
          </cell>
          <cell r="B257" t="str">
            <v>บมจ.ภัทรเรียลเอสเตท</v>
          </cell>
          <cell r="C257" t="str">
            <v>PHATRA REAL ESTATE CO.,LTD.</v>
          </cell>
        </row>
        <row r="258">
          <cell r="A258" t="str">
            <v>BGH</v>
          </cell>
          <cell r="B258" t="str">
            <v>บมจ.กรุงเทพดุสิตเวชการ</v>
          </cell>
          <cell r="C258" t="str">
            <v>???</v>
          </cell>
        </row>
        <row r="259">
          <cell r="A259" t="str">
            <v>DNK</v>
          </cell>
          <cell r="B259" t="str">
            <v>บมจ.เงินทุนหลักทรัพย์ธนนคร</v>
          </cell>
          <cell r="C259" t="str">
            <v>???</v>
          </cell>
        </row>
        <row r="260">
          <cell r="A260" t="str">
            <v>PIZZA</v>
          </cell>
          <cell r="B260" t="str">
            <v>บมจ.เดอะพิซซ่า</v>
          </cell>
          <cell r="C260" t="str">
            <v>???</v>
          </cell>
        </row>
        <row r="261">
          <cell r="A261" t="str">
            <v>SCIB</v>
          </cell>
          <cell r="B261" t="str">
            <v>บมจ.ธนาคารนครหลวงไทย</v>
          </cell>
          <cell r="C261" t="str">
            <v>???</v>
          </cell>
        </row>
        <row r="262">
          <cell r="A262" t="str">
            <v>SINGER</v>
          </cell>
          <cell r="B262" t="str">
            <v>บมจ.ซิงเกอร์ ประเทศไทย</v>
          </cell>
          <cell r="C262" t="str">
            <v>???</v>
          </cell>
        </row>
        <row r="263">
          <cell r="A263" t="str">
            <v>TTR</v>
          </cell>
          <cell r="B263" t="str">
            <v>บมจ.เงินทุนไทยธำรง</v>
          </cell>
          <cell r="C263" t="str">
            <v>???</v>
          </cell>
        </row>
        <row r="264">
          <cell r="A264" t="str">
            <v>EFS</v>
          </cell>
          <cell r="B264" t="str">
            <v>บมจ.เงินทุนเอกชาติ</v>
          </cell>
          <cell r="C264" t="str">
            <v>???</v>
          </cell>
        </row>
        <row r="265">
          <cell r="A265" t="str">
            <v>SCC</v>
          </cell>
          <cell r="B265" t="str">
            <v>บมจ.ปูนซีเมนต์ไทย</v>
          </cell>
          <cell r="C265" t="str">
            <v>???</v>
          </cell>
        </row>
        <row r="266">
          <cell r="A266" t="str">
            <v>BBL</v>
          </cell>
          <cell r="B266" t="str">
            <v>บมจ.ธนาคารกรุงเทพ</v>
          </cell>
          <cell r="C266" t="str">
            <v>???</v>
          </cell>
        </row>
        <row r="267">
          <cell r="A267" t="str">
            <v>TFB</v>
          </cell>
          <cell r="B267" t="str">
            <v>บมจ.ธนาคารกสิกรไทย</v>
          </cell>
          <cell r="C267" t="str">
            <v>???</v>
          </cell>
        </row>
        <row r="268">
          <cell r="A268" t="str">
            <v>FMT</v>
          </cell>
          <cell r="B268" t="str">
            <v>บมจ.ฟูรูกาวา เม็ททัล</v>
          </cell>
          <cell r="C268" t="str">
            <v>???</v>
          </cell>
        </row>
        <row r="269">
          <cell r="A269" t="str">
            <v>MSC</v>
          </cell>
          <cell r="B269" t="str">
            <v>บมจ.เมโทร ซีสเต็มส์ คอร์ปอเรชั่น</v>
          </cell>
          <cell r="C269" t="str">
            <v>???</v>
          </cell>
        </row>
        <row r="270">
          <cell r="A270" t="str">
            <v>LANNA</v>
          </cell>
          <cell r="B270" t="str">
            <v>บมจ.ลานนาลิกไนต์</v>
          </cell>
          <cell r="C270" t="str">
            <v>???</v>
          </cell>
        </row>
        <row r="271">
          <cell r="A271" t="str">
            <v>TISCO</v>
          </cell>
          <cell r="B271" t="str">
            <v>บมจ.เงินทุนทิสโก้</v>
          </cell>
          <cell r="C271" t="str">
            <v>???</v>
          </cell>
        </row>
        <row r="272">
          <cell r="A272" t="str">
            <v>RGR</v>
          </cell>
          <cell r="B272" t="str">
            <v>บมจ.รอยัลการ์เด้น รีสอร์ท</v>
          </cell>
          <cell r="C272" t="str">
            <v>???</v>
          </cell>
        </row>
        <row r="273">
          <cell r="A273" t="str">
            <v>CK</v>
          </cell>
          <cell r="B273" t="str">
            <v>บมจ. ช.การช่าง</v>
          </cell>
          <cell r="C273" t="str">
            <v>???</v>
          </cell>
        </row>
        <row r="274">
          <cell r="A274" t="str">
            <v>ITD</v>
          </cell>
          <cell r="B274" t="str">
            <v>บมจ.อิตาเลียนไทยดีเวลล็อปเมนต์</v>
          </cell>
          <cell r="C274" t="str">
            <v>???</v>
          </cell>
        </row>
        <row r="275">
          <cell r="A275" t="str">
            <v>CPF</v>
          </cell>
          <cell r="B275" t="str">
            <v>บมจ.เจริญโภคภัณฑ์อาหารสัตว์</v>
          </cell>
          <cell r="C275" t="str">
            <v>???</v>
          </cell>
        </row>
        <row r="276">
          <cell r="A276" t="str">
            <v>SCCC</v>
          </cell>
          <cell r="B276" t="str">
            <v>บมจ.ปูนซีเมนต์นครหลวง</v>
          </cell>
          <cell r="C276" t="str">
            <v>???</v>
          </cell>
        </row>
        <row r="277">
          <cell r="A277" t="str">
            <v>SAMART</v>
          </cell>
          <cell r="B277" t="str">
            <v>บมจ.สามารถคอร์ปอเรชั่น</v>
          </cell>
          <cell r="C277" t="str">
            <v>???</v>
          </cell>
        </row>
        <row r="278">
          <cell r="A278" t="str">
            <v>SAMTEL</v>
          </cell>
          <cell r="B278" t="str">
            <v>บมจ.สามารถเทลคอม</v>
          </cell>
          <cell r="C278" t="str">
            <v>???</v>
          </cell>
        </row>
        <row r="279">
          <cell r="A279" t="str">
            <v>SDF</v>
          </cell>
          <cell r="B279" t="str">
            <v>บมจ.เงินทุนหลักทรัพย์ศรีธนา</v>
          </cell>
          <cell r="C279" t="str">
            <v>???</v>
          </cell>
        </row>
        <row r="280">
          <cell r="A280" t="str">
            <v>BAP</v>
          </cell>
          <cell r="B280" t="str">
            <v>บมจ.กรุงเทพผลิตผลฯ</v>
          </cell>
          <cell r="C280" t="str">
            <v>???</v>
          </cell>
        </row>
        <row r="281">
          <cell r="A281" t="str">
            <v>CPNE</v>
          </cell>
          <cell r="B281" t="str">
            <v>บมจ.เจริญโภคภัณฑ์อีสาน</v>
          </cell>
          <cell r="C281" t="str">
            <v>???</v>
          </cell>
        </row>
        <row r="282">
          <cell r="A282" t="str">
            <v>STA</v>
          </cell>
          <cell r="B282" t="str">
            <v>บมจ.ศรีตรังแอโกรอินดัสทรี</v>
          </cell>
          <cell r="C282" t="str">
            <v>???</v>
          </cell>
        </row>
        <row r="283">
          <cell r="A283" t="str">
            <v>TFC</v>
          </cell>
          <cell r="B283" t="str">
            <v>บมจ.ไทยแลนด์ฟิชเชอรี่ฯ</v>
          </cell>
          <cell r="C283" t="str">
            <v>???</v>
          </cell>
        </row>
        <row r="284">
          <cell r="A284" t="str">
            <v>BAY</v>
          </cell>
          <cell r="B284" t="str">
            <v>บมจ.ธนาคารกรุงศรีอยุธยา</v>
          </cell>
          <cell r="C284" t="str">
            <v>???</v>
          </cell>
        </row>
        <row r="285">
          <cell r="A285" t="str">
            <v>BMB</v>
          </cell>
          <cell r="B285" t="str">
            <v>บมจ.ธนาคารศรีนคร</v>
          </cell>
          <cell r="C285" t="str">
            <v>???</v>
          </cell>
        </row>
        <row r="286">
          <cell r="A286" t="str">
            <v>BOA</v>
          </cell>
          <cell r="B286" t="str">
            <v>บมจ.ธนาคารเอเชีย</v>
          </cell>
          <cell r="C286" t="str">
            <v>???</v>
          </cell>
        </row>
        <row r="287">
          <cell r="A287" t="str">
            <v>IFCT</v>
          </cell>
          <cell r="B287" t="str">
            <v>บรรษัทเงินทุนฯ</v>
          </cell>
          <cell r="C287" t="str">
            <v>???</v>
          </cell>
        </row>
        <row r="288">
          <cell r="A288" t="str">
            <v>KTB</v>
          </cell>
          <cell r="B288" t="str">
            <v>บมจ.ธนาคารกรุงไทย</v>
          </cell>
          <cell r="C288" t="str">
            <v>???</v>
          </cell>
        </row>
        <row r="289">
          <cell r="A289" t="str">
            <v>RSB</v>
          </cell>
          <cell r="B289" t="str">
            <v>บมจ.ธนาคารรัตนสิน</v>
          </cell>
          <cell r="C289" t="str">
            <v>???</v>
          </cell>
        </row>
        <row r="290">
          <cell r="A290" t="str">
            <v>TDB</v>
          </cell>
          <cell r="B290" t="str">
            <v>บมจ.ธนาคารดีบีเอส ไทยทนุ</v>
          </cell>
          <cell r="C290" t="str">
            <v>???</v>
          </cell>
        </row>
        <row r="291">
          <cell r="A291" t="str">
            <v>TMB</v>
          </cell>
          <cell r="B291" t="str">
            <v>บมจ.ธนาคารทหารไทย</v>
          </cell>
          <cell r="C291" t="str">
            <v>???</v>
          </cell>
        </row>
        <row r="292">
          <cell r="A292" t="str">
            <v>ASTL</v>
          </cell>
          <cell r="B292" t="str">
            <v>บมจ.อเมริกันสแตนดาร์ดฯ</v>
          </cell>
          <cell r="C292" t="str">
            <v>???</v>
          </cell>
        </row>
        <row r="293">
          <cell r="A293" t="str">
            <v>JCC</v>
          </cell>
          <cell r="B293" t="str">
            <v>บมจ.ชลประทานซีเมนต์</v>
          </cell>
          <cell r="C293" t="str">
            <v>???</v>
          </cell>
        </row>
        <row r="294">
          <cell r="A294" t="str">
            <v>TPIPL</v>
          </cell>
          <cell r="B294" t="str">
            <v>บมจ.ทีพีไอ โพลีน</v>
          </cell>
          <cell r="C294" t="str">
            <v>???</v>
          </cell>
        </row>
        <row r="295">
          <cell r="A295" t="str">
            <v>NPC</v>
          </cell>
          <cell r="B295" t="str">
            <v>บมจ.ปิโตรเคมีแห่งชาติ</v>
          </cell>
          <cell r="C295" t="str">
            <v>???</v>
          </cell>
        </row>
        <row r="296">
          <cell r="A296" t="str">
            <v>TCB</v>
          </cell>
          <cell r="B296" t="str">
            <v>บมจ.ไทยคาร์บอนแบล็ค</v>
          </cell>
          <cell r="C296" t="str">
            <v>???</v>
          </cell>
        </row>
        <row r="297">
          <cell r="A297" t="str">
            <v>TPC</v>
          </cell>
          <cell r="B297" t="str">
            <v>บมจ.ไทยพลาสติกฯ</v>
          </cell>
          <cell r="C297" t="str">
            <v>???</v>
          </cell>
        </row>
        <row r="298">
          <cell r="A298" t="str">
            <v>TPI</v>
          </cell>
          <cell r="B298" t="str">
            <v>บมจ.อุตสาหกรรมปิโตรเคมีกัลไทย</v>
          </cell>
          <cell r="C298" t="str">
            <v>???</v>
          </cell>
        </row>
        <row r="299">
          <cell r="A299" t="str">
            <v>VNT</v>
          </cell>
          <cell r="B299" t="str">
            <v>บมจ.วีนิไทย</v>
          </cell>
          <cell r="C299" t="str">
            <v>???</v>
          </cell>
        </row>
        <row r="300">
          <cell r="A300" t="str">
            <v>BIGC</v>
          </cell>
          <cell r="B300" t="str">
            <v>บมจ.บิ๊กซี ซูปเปอร์เซ็นเตอร์</v>
          </cell>
          <cell r="C300" t="str">
            <v>???</v>
          </cell>
        </row>
        <row r="301">
          <cell r="A301" t="str">
            <v>BJC</v>
          </cell>
          <cell r="B301" t="str">
            <v>บมจ.เบอร์ลี่ยุคเกอร์</v>
          </cell>
          <cell r="C301" t="str">
            <v>???</v>
          </cell>
        </row>
        <row r="302">
          <cell r="A302" t="str">
            <v>JASMIN</v>
          </cell>
          <cell r="B302" t="str">
            <v>บมจ.จัสมิน อินเตอร์เนชั่นแนล</v>
          </cell>
          <cell r="C302" t="str">
            <v>???</v>
          </cell>
        </row>
        <row r="303">
          <cell r="A303" t="str">
            <v>TT&amp;T</v>
          </cell>
          <cell r="B303" t="str">
            <v>บมจ.ไทยเทเลโฟนแอนด์เทเลคอมฯ</v>
          </cell>
          <cell r="C303" t="str">
            <v>???</v>
          </cell>
        </row>
        <row r="304">
          <cell r="A304" t="str">
            <v>UCOM</v>
          </cell>
          <cell r="B304" t="str">
            <v>บมจ.ยูไนเต็ดคอมมูนิเกชั่นอินดัสทรี</v>
          </cell>
          <cell r="C304" t="str">
            <v>???</v>
          </cell>
        </row>
        <row r="305">
          <cell r="A305" t="str">
            <v>CAPE</v>
          </cell>
          <cell r="B305" t="str">
            <v>บมจ.เคพโทรนิค อินเตอร์เนชั่นแนล</v>
          </cell>
          <cell r="C305" t="str">
            <v>???</v>
          </cell>
        </row>
        <row r="306">
          <cell r="A306" t="str">
            <v>GSS</v>
          </cell>
          <cell r="B306" t="str">
            <v>บมจ.ยีเอสเอสฯ</v>
          </cell>
          <cell r="C306" t="str">
            <v>???</v>
          </cell>
        </row>
        <row r="307">
          <cell r="A307" t="str">
            <v>HANA</v>
          </cell>
          <cell r="B307" t="str">
            <v>บมจ.ฮานา ไมโครอิเล็คโทรนิคส์</v>
          </cell>
          <cell r="C307" t="str">
            <v>???</v>
          </cell>
        </row>
        <row r="308">
          <cell r="A308" t="str">
            <v>KCE</v>
          </cell>
          <cell r="B308" t="str">
            <v>บมจ.เคซีอี อีเลคโทรนิคส์</v>
          </cell>
          <cell r="C308" t="str">
            <v>???</v>
          </cell>
        </row>
        <row r="309">
          <cell r="A309" t="str">
            <v>BCP</v>
          </cell>
          <cell r="B309" t="str">
            <v>บมจ.บางจากปิโตรเลียม</v>
          </cell>
          <cell r="C309" t="str">
            <v>???</v>
          </cell>
        </row>
        <row r="310">
          <cell r="A310" t="str">
            <v>GRAMMY</v>
          </cell>
          <cell r="B310" t="str">
            <v>บมจ.แกรมมี่ เอ็นเตอร์เทนเม้นท์</v>
          </cell>
          <cell r="C310" t="str">
            <v>???</v>
          </cell>
        </row>
        <row r="311">
          <cell r="A311" t="str">
            <v>IBC</v>
          </cell>
          <cell r="B311" t="str">
            <v>บมจ.อินเตอร์ฯ บรอดคาสติ้ง</v>
          </cell>
          <cell r="C311" t="str">
            <v>???</v>
          </cell>
        </row>
        <row r="312">
          <cell r="A312" t="str">
            <v>ONPA</v>
          </cell>
          <cell r="B312" t="str">
            <v>บมจ.ออนป้า อินเตอร์เนชั่นแนล</v>
          </cell>
          <cell r="C312" t="str">
            <v>???</v>
          </cell>
        </row>
        <row r="313">
          <cell r="A313" t="str">
            <v>AST</v>
          </cell>
          <cell r="B313" t="str">
            <v>บมจ.หลักทรัพย์เอบีเอ็น แอมโร เอเซีย</v>
          </cell>
          <cell r="C313" t="str">
            <v>???</v>
          </cell>
        </row>
        <row r="314">
          <cell r="A314" t="str">
            <v>FIN1</v>
          </cell>
          <cell r="B314" t="str">
            <v>บมจ.เงินทุนเอกธนกิจ</v>
          </cell>
          <cell r="C314" t="str">
            <v>???</v>
          </cell>
        </row>
        <row r="315">
          <cell r="A315" t="str">
            <v>KTT</v>
          </cell>
          <cell r="B315" t="str">
            <v>บมจ.เงินทุนหลักทรัพย์กรุงไทยธนกิจ</v>
          </cell>
          <cell r="C315" t="str">
            <v>???</v>
          </cell>
        </row>
        <row r="316">
          <cell r="A316" t="str">
            <v>PHATRA</v>
          </cell>
          <cell r="B316" t="str">
            <v>บมจ.เงินทุนภัทรธนกิจ</v>
          </cell>
          <cell r="C316" t="str">
            <v>???</v>
          </cell>
        </row>
        <row r="317">
          <cell r="A317" t="str">
            <v>S-ONE</v>
          </cell>
          <cell r="B317" t="str">
            <v>บมจ.หลักทรัพย์เอกธำรง เคจีไอ</v>
          </cell>
          <cell r="C317" t="str">
            <v>???</v>
          </cell>
        </row>
        <row r="318">
          <cell r="A318" t="str">
            <v>SITCA</v>
          </cell>
          <cell r="B318" t="str">
            <v>บมจ.เงินทุนหลักทรัพย์ซิทก้า</v>
          </cell>
          <cell r="C318" t="str">
            <v>???</v>
          </cell>
        </row>
        <row r="319">
          <cell r="A319" t="str">
            <v>NSTAR</v>
          </cell>
          <cell r="B319" t="str">
            <v>บมจ.ดาราเหนือ</v>
          </cell>
          <cell r="C319" t="str">
            <v>???</v>
          </cell>
        </row>
        <row r="320">
          <cell r="A320" t="str">
            <v>SAUCE</v>
          </cell>
          <cell r="B320" t="str">
            <v>บมจ.ไทยเทพรสผลิตภัณฑ์อาหาร</v>
          </cell>
          <cell r="C320" t="str">
            <v>???</v>
          </cell>
        </row>
        <row r="321">
          <cell r="A321" t="str">
            <v>SC</v>
          </cell>
          <cell r="B321" t="str">
            <v>บมจ.สงขลาแคนนิ่ง</v>
          </cell>
          <cell r="C321" t="str">
            <v>???</v>
          </cell>
        </row>
        <row r="322">
          <cell r="A322" t="str">
            <v>TUF</v>
          </cell>
          <cell r="B322" t="str">
            <v>บมจ.ไทยยูเนี่ยน โฟรเซ่น โปรดักส์</v>
          </cell>
          <cell r="C322" t="str">
            <v>???</v>
          </cell>
        </row>
        <row r="323">
          <cell r="A323" t="str">
            <v>DTC</v>
          </cell>
          <cell r="B323" t="str">
            <v>บมจ.ดุสิตธานี</v>
          </cell>
          <cell r="C323" t="str">
            <v>???</v>
          </cell>
        </row>
        <row r="324">
          <cell r="A324" t="str">
            <v>OHTL</v>
          </cell>
          <cell r="B324" t="str">
            <v>บมจ.โรงแรมโอเรียนเต็ลฯ</v>
          </cell>
          <cell r="C324" t="str">
            <v>???</v>
          </cell>
        </row>
        <row r="325">
          <cell r="A325" t="str">
            <v>SHANG</v>
          </cell>
          <cell r="B325" t="str">
            <v>บมจ.แชงกรีลา โฮเต็ล</v>
          </cell>
          <cell r="C325" t="str">
            <v>???</v>
          </cell>
        </row>
        <row r="326">
          <cell r="A326" t="str">
            <v>CEI</v>
          </cell>
          <cell r="B326" t="str">
            <v>บมจ.ซี.อี.ไอ.</v>
          </cell>
          <cell r="C326" t="str">
            <v>???</v>
          </cell>
        </row>
        <row r="327">
          <cell r="A327" t="str">
            <v>AYUD</v>
          </cell>
          <cell r="B327" t="str">
            <v>บมจ.ศรีอยุธยาประกันภัย</v>
          </cell>
          <cell r="C327" t="str">
            <v>???</v>
          </cell>
        </row>
        <row r="328">
          <cell r="A328" t="str">
            <v>BKI</v>
          </cell>
          <cell r="B328" t="str">
            <v>บมจ.กรุงเทพประกันภัย</v>
          </cell>
          <cell r="C328" t="str">
            <v>???</v>
          </cell>
        </row>
        <row r="329">
          <cell r="A329" t="str">
            <v>INLIFE</v>
          </cell>
          <cell r="B329" t="str">
            <v>บมจ.อินเตอร์ไลฟ์ประกันชีวิต</v>
          </cell>
          <cell r="C329" t="str">
            <v>???</v>
          </cell>
        </row>
        <row r="330">
          <cell r="A330" t="str">
            <v>PHA</v>
          </cell>
          <cell r="B330" t="str">
            <v>บมจ.ภัทรประกันภัย</v>
          </cell>
          <cell r="C330" t="str">
            <v>???</v>
          </cell>
        </row>
        <row r="331">
          <cell r="A331" t="str">
            <v>THAIRE</v>
          </cell>
          <cell r="B331" t="str">
            <v>บมจ.ไทยรับประกันภัยต่อ</v>
          </cell>
          <cell r="C331" t="str">
            <v>???</v>
          </cell>
        </row>
        <row r="332">
          <cell r="A332" t="str">
            <v>SP</v>
          </cell>
          <cell r="B332" t="str">
            <v>บมจ.สตรองแพ็ค</v>
          </cell>
          <cell r="C332" t="str">
            <v>???</v>
          </cell>
        </row>
        <row r="333">
          <cell r="A333" t="str">
            <v>POST</v>
          </cell>
          <cell r="B333" t="str">
            <v>บมจ.โพสต์ พับลิชชิ่ง</v>
          </cell>
          <cell r="C333" t="str">
            <v>???</v>
          </cell>
        </row>
        <row r="334">
          <cell r="A334" t="str">
            <v>B-LAND</v>
          </cell>
          <cell r="B334" t="str">
            <v>บมจ.บางกอกแลนด์</v>
          </cell>
          <cell r="C334" t="str">
            <v>???</v>
          </cell>
        </row>
        <row r="335">
          <cell r="A335" t="str">
            <v>HEMRAJ</v>
          </cell>
          <cell r="B335" t="str">
            <v>บมจ.เหมราชพัฒนาที่ดิน</v>
          </cell>
          <cell r="C335" t="str">
            <v>???</v>
          </cell>
        </row>
        <row r="336">
          <cell r="A336" t="str">
            <v>QH</v>
          </cell>
          <cell r="B336" t="str">
            <v>บมจ.ควอลิตี้เฮ้าส์</v>
          </cell>
          <cell r="C336" t="str">
            <v>???</v>
          </cell>
        </row>
        <row r="337">
          <cell r="A337" t="str">
            <v>AA</v>
          </cell>
          <cell r="B337" t="str">
            <v>บมจ.แอ็ดวานซ์ อะโกร</v>
          </cell>
          <cell r="C337" t="str">
            <v>???</v>
          </cell>
        </row>
        <row r="338">
          <cell r="A338" t="str">
            <v>PPPC</v>
          </cell>
          <cell r="B338" t="str">
            <v>บมจ.ฟินิคซ พัลพฯ</v>
          </cell>
          <cell r="C338" t="str">
            <v>???</v>
          </cell>
        </row>
        <row r="339">
          <cell r="A339" t="str">
            <v>SPP</v>
          </cell>
          <cell r="B339" t="str">
            <v>บมจ.เยื่อกระดาษสยาม</v>
          </cell>
          <cell r="C339" t="str">
            <v>???</v>
          </cell>
        </row>
        <row r="340">
          <cell r="A340" t="str">
            <v>SUC</v>
          </cell>
          <cell r="B340" t="str">
            <v>บมจ.สหยูเนี่ยน</v>
          </cell>
          <cell r="C340" t="str">
            <v>???</v>
          </cell>
        </row>
        <row r="341">
          <cell r="A341" t="str">
            <v>TUNTEX</v>
          </cell>
          <cell r="B341" t="str">
            <v>บมจ.ทุนเท็กซ์ (ประเทศไทย)</v>
          </cell>
          <cell r="C341" t="str">
            <v>???</v>
          </cell>
        </row>
        <row r="342">
          <cell r="A342" t="str">
            <v>THAI</v>
          </cell>
          <cell r="B342" t="str">
            <v>บมจ.การบินไทย</v>
          </cell>
          <cell r="C342" t="str">
            <v>???</v>
          </cell>
        </row>
        <row r="343">
          <cell r="A343" t="str">
            <v>KEGCO</v>
          </cell>
          <cell r="B343" t="str">
            <v>บจ.ผลิตไฟฟ้าขนอม</v>
          </cell>
          <cell r="C343" t="str">
            <v>???</v>
          </cell>
        </row>
        <row r="344">
          <cell r="A344" t="str">
            <v>BATA</v>
          </cell>
          <cell r="B344" t="str">
            <v>บมจ.รองเท้าบาจาฯ</v>
          </cell>
          <cell r="C344" t="str">
            <v>???</v>
          </cell>
        </row>
        <row r="345">
          <cell r="A345" t="str">
            <v>EMC</v>
          </cell>
          <cell r="B345" t="str">
            <v xml:space="preserve">บมจ.อีเอ็มซี </v>
          </cell>
          <cell r="C345" t="str">
            <v>???</v>
          </cell>
        </row>
        <row r="346">
          <cell r="A346" t="str">
            <v>NAVA</v>
          </cell>
          <cell r="B346" t="str">
            <v>บมจ.เงินทุนนวธนกิจ</v>
          </cell>
          <cell r="C346" t="str">
            <v>???</v>
          </cell>
        </row>
        <row r="347">
          <cell r="A347" t="str">
            <v>SPI</v>
          </cell>
          <cell r="B347" t="str">
            <v>บมจ.สหพัฒนาอินเตอร์โฮลดิ้ง</v>
          </cell>
          <cell r="C347" t="str">
            <v>???</v>
          </cell>
        </row>
        <row r="348">
          <cell r="A348" t="str">
            <v>TASCO</v>
          </cell>
          <cell r="B348" t="str">
            <v>บมจ.ทิปโก้แอสฟัลท์</v>
          </cell>
          <cell r="C348" t="str">
            <v>???</v>
          </cell>
        </row>
        <row r="349">
          <cell r="A349" t="str">
            <v>CATHAY</v>
          </cell>
          <cell r="B349" t="str">
            <v>บมจ.เงินทุนหลักทรัพย์คาเธ่ย์ไฟน์แนนซ์</v>
          </cell>
          <cell r="C349" t="str">
            <v>???</v>
          </cell>
        </row>
        <row r="350">
          <cell r="A350" t="str">
            <v>NATION</v>
          </cell>
          <cell r="B350" t="str">
            <v>บมจ.เนชั่น พับลิชชิ่ง</v>
          </cell>
          <cell r="C350" t="str">
            <v>???</v>
          </cell>
        </row>
        <row r="351">
          <cell r="A351" t="str">
            <v>PSL</v>
          </cell>
          <cell r="B351" t="str">
            <v>บมจ.พรีเชียส ชิพปิ้ง</v>
          </cell>
          <cell r="C351" t="str">
            <v>???</v>
          </cell>
        </row>
        <row r="352">
          <cell r="A352" t="str">
            <v>ROBINS</v>
          </cell>
          <cell r="B352" t="str">
            <v>บมจ.ห้างสรรพสินค้าโรบินสัน</v>
          </cell>
          <cell r="C352" t="str">
            <v>???</v>
          </cell>
        </row>
        <row r="353">
          <cell r="A353" t="str">
            <v>SCCF</v>
          </cell>
          <cell r="B353" t="str">
            <v>บมจ.เงินทุนหลักทรัพย์นครหลวงเครดิต</v>
          </cell>
          <cell r="C353" t="str">
            <v>???</v>
          </cell>
        </row>
        <row r="354">
          <cell r="A354" t="str">
            <v>TGCI</v>
          </cell>
          <cell r="B354" t="str">
            <v>บมจ.ไทย-เยอรมัน เซรามิคฯ</v>
          </cell>
          <cell r="C354" t="str">
            <v>???</v>
          </cell>
        </row>
        <row r="355">
          <cell r="A355" t="str">
            <v>REGCO</v>
          </cell>
          <cell r="B355" t="str">
            <v>บมจ.ผลิตไฟฟ้าระยอง</v>
          </cell>
          <cell r="C355" t="str">
            <v>???</v>
          </cell>
        </row>
        <row r="356">
          <cell r="A356" t="str">
            <v>CMIC</v>
          </cell>
          <cell r="B356" t="str">
            <v>บมจ.เงินทุนหลักทรัพย์ศรีมิตร</v>
          </cell>
          <cell r="C356" t="str">
            <v>???</v>
          </cell>
        </row>
        <row r="357">
          <cell r="A357" t="str">
            <v>GF</v>
          </cell>
          <cell r="B357" t="str">
            <v>บมจ.เงินทุนหลักทรัพย์จีเอฟ</v>
          </cell>
          <cell r="C357" t="str">
            <v>???</v>
          </cell>
        </row>
        <row r="358">
          <cell r="A358" t="str">
            <v>KK</v>
          </cell>
          <cell r="B358" t="str">
            <v>บมจ.เงินทุนเกียรตินาคิน</v>
          </cell>
          <cell r="C358" t="str">
            <v>???</v>
          </cell>
        </row>
        <row r="359">
          <cell r="A359" t="str">
            <v>PERFEC</v>
          </cell>
          <cell r="B359" t="str">
            <v>บมจ.พร็อพเพอตี้ เพอร์เฟค</v>
          </cell>
          <cell r="C359" t="str">
            <v>???</v>
          </cell>
        </row>
        <row r="360">
          <cell r="A360" t="str">
            <v>N-PARK</v>
          </cell>
          <cell r="B360" t="str">
            <v>บมจ.แนเชอรัล พาร์ค</v>
          </cell>
          <cell r="C360" t="str">
            <v>???</v>
          </cell>
        </row>
        <row r="361">
          <cell r="A361" t="str">
            <v>MDX</v>
          </cell>
          <cell r="B361" t="str">
            <v>บมจ.เอ็ม ดี เอ็กซ์</v>
          </cell>
          <cell r="C361" t="str">
            <v>???</v>
          </cell>
        </row>
        <row r="362">
          <cell r="A362" t="str">
            <v>RANCH</v>
          </cell>
          <cell r="B362" t="str">
            <v>บมจ.บางกอกแร้นซ์</v>
          </cell>
          <cell r="C362" t="str">
            <v>???</v>
          </cell>
        </row>
        <row r="363">
          <cell r="A363" t="str">
            <v>CNT</v>
          </cell>
          <cell r="B363" t="str">
            <v>บมจ.คริสเตียนีฯ</v>
          </cell>
          <cell r="C363" t="str">
            <v>???</v>
          </cell>
        </row>
        <row r="364">
          <cell r="A364" t="str">
            <v>TM</v>
          </cell>
          <cell r="B364" t="str">
            <v>บมจ.ไทยโมเดิร์นพลาสติกอินดัสทรี</v>
          </cell>
          <cell r="C364" t="str">
            <v>???</v>
          </cell>
        </row>
        <row r="365">
          <cell r="A365" t="str">
            <v>UNITED</v>
          </cell>
          <cell r="B365" t="str">
            <v>บมจ.เงินทุนยูไนเต็ด</v>
          </cell>
          <cell r="C365" t="str">
            <v>???</v>
          </cell>
        </row>
        <row r="366">
          <cell r="A366" t="str">
            <v>SUPALI</v>
          </cell>
          <cell r="B366" t="str">
            <v>บมจ.ศุภาลัย</v>
          </cell>
          <cell r="C366" t="str">
            <v>???</v>
          </cell>
        </row>
        <row r="367">
          <cell r="A367" t="str">
            <v>MBK-PD</v>
          </cell>
          <cell r="B367" t="str">
            <v>บมจ.เอ็มบีเค พร็อบเพอร์ตี้ส์</v>
          </cell>
          <cell r="C367" t="str">
            <v>???</v>
          </cell>
        </row>
        <row r="368">
          <cell r="A368" t="str">
            <v>SRT</v>
          </cell>
          <cell r="B368" t="str">
            <v>การรถไฟแห่งประเทศไทย</v>
          </cell>
          <cell r="C368" t="str">
            <v>???</v>
          </cell>
        </row>
        <row r="369">
          <cell r="A369" t="str">
            <v>GHB</v>
          </cell>
          <cell r="B369" t="str">
            <v>ธนาคารอาคารสงเคราะห์</v>
          </cell>
          <cell r="C369" t="str">
            <v>GOVERNMENT HOUSING BANK</v>
          </cell>
        </row>
        <row r="370">
          <cell r="A370" t="str">
            <v>NSM</v>
          </cell>
          <cell r="B370" t="str">
            <v>บมจ.นครไทยสตริปมิล</v>
          </cell>
          <cell r="C370" t="str">
            <v>???</v>
          </cell>
        </row>
        <row r="371">
          <cell r="A371" t="str">
            <v>ATC</v>
          </cell>
          <cell r="B371" t="str">
            <v>บมจ.อะโรเมติกส์(ประเทศไทย)</v>
          </cell>
          <cell r="C371" t="str">
            <v>???</v>
          </cell>
        </row>
        <row r="372">
          <cell r="A372" t="str">
            <v>NFC</v>
          </cell>
          <cell r="B372" t="str">
            <v>บมจ.ปุ๋ยแห่งชาติ</v>
          </cell>
          <cell r="C372" t="str">
            <v>???</v>
          </cell>
        </row>
        <row r="373">
          <cell r="A373" t="str">
            <v>CIRKIT</v>
          </cell>
          <cell r="B373" t="str">
            <v>บมจ.เซอร์คิท อีเลคโทรนิคส์อินดัสตรีส์</v>
          </cell>
          <cell r="C373" t="str">
            <v>???</v>
          </cell>
        </row>
        <row r="374">
          <cell r="A374" t="str">
            <v>DELTA</v>
          </cell>
          <cell r="B374" t="str">
            <v>บมจ.เดลต้า อีเลคโทรนิคส์</v>
          </cell>
          <cell r="C374" t="str">
            <v>???</v>
          </cell>
        </row>
        <row r="375">
          <cell r="A375" t="str">
            <v>HIPRO</v>
          </cell>
          <cell r="B375" t="str">
            <v>บมจ.ไฮ โปร อีเล็กทรอนิคส์</v>
          </cell>
          <cell r="C375" t="str">
            <v>???</v>
          </cell>
        </row>
        <row r="376">
          <cell r="A376" t="str">
            <v>KRP</v>
          </cell>
          <cell r="B376" t="str">
            <v>บมจ.เค.อาร์.พรีซิซั่น</v>
          </cell>
          <cell r="C376" t="str">
            <v>???</v>
          </cell>
        </row>
        <row r="377">
          <cell r="A377" t="str">
            <v>SGACL</v>
          </cell>
          <cell r="B377" t="str">
            <v>บมจ.เงินทุนหลักทรัพย์เอส จี สินเอเซีย</v>
          </cell>
          <cell r="C377" t="str">
            <v>???</v>
          </cell>
        </row>
        <row r="378">
          <cell r="A378" t="str">
            <v>IHG</v>
          </cell>
          <cell r="B378" t="str">
            <v>บมจ.นิวอิมพีเรียล โฮเต็ล</v>
          </cell>
          <cell r="C378" t="str">
            <v>???</v>
          </cell>
        </row>
        <row r="379">
          <cell r="A379" t="str">
            <v>TEM</v>
          </cell>
          <cell r="B379" t="str">
            <v>บมจ.ไทยเอนจิน เมนูแฟคเจอริ่ง</v>
          </cell>
          <cell r="C379" t="str">
            <v>???</v>
          </cell>
        </row>
        <row r="380">
          <cell r="A380" t="str">
            <v>EASTW</v>
          </cell>
          <cell r="B380" t="str">
            <v>บมจ.จัดการและพัฒนาทรัพยากรน้ำฯ</v>
          </cell>
          <cell r="C380" t="str">
            <v>???</v>
          </cell>
        </row>
        <row r="381">
          <cell r="A381" t="str">
            <v>CPICO</v>
          </cell>
          <cell r="B381" t="str">
            <v>บมจ.เซ็นทรัลอุตสาหกรรมกระดาษ</v>
          </cell>
          <cell r="C381" t="str">
            <v>???</v>
          </cell>
        </row>
        <row r="382">
          <cell r="A382" t="str">
            <v>ETA</v>
          </cell>
          <cell r="B382" t="str">
            <v>การทางพิเศษแห่งประเทศไทย</v>
          </cell>
          <cell r="C382" t="str">
            <v>???</v>
          </cell>
        </row>
        <row r="383">
          <cell r="A383" t="str">
            <v>PTT</v>
          </cell>
          <cell r="B383" t="str">
            <v>การปิโตรเลี่ยมแห่งประเทศไทย</v>
          </cell>
          <cell r="C383" t="str">
            <v>???</v>
          </cell>
        </row>
        <row r="384">
          <cell r="A384" t="str">
            <v>EGAT</v>
          </cell>
          <cell r="B384" t="str">
            <v>การไฟฟ้าฝ่ายผลิตแห่งประเทศไทย</v>
          </cell>
          <cell r="C384" t="str">
            <v>???</v>
          </cell>
        </row>
        <row r="385">
          <cell r="A385" t="str">
            <v>HSBC</v>
          </cell>
          <cell r="B385" t="str">
            <v>ธนาคารฮ่องกงและเซียงไฮ้</v>
          </cell>
          <cell r="C385" t="str">
            <v>???</v>
          </cell>
        </row>
        <row r="386">
          <cell r="A386" t="str">
            <v>BAAC</v>
          </cell>
          <cell r="B386" t="str">
            <v>ธนาคารเพื่อการเกษตรและสหกรณ์การเกษตร</v>
          </cell>
          <cell r="C386" t="str">
            <v>???</v>
          </cell>
        </row>
        <row r="387">
          <cell r="A387" t="str">
            <v>AFS</v>
          </cell>
          <cell r="B387" t="str">
            <v>บมจ.เงินทุนเอเชียธนกิจ</v>
          </cell>
          <cell r="C387" t="str">
            <v>???</v>
          </cell>
        </row>
        <row r="388">
          <cell r="A388" t="str">
            <v>M.O.F</v>
          </cell>
          <cell r="B388" t="str">
            <v>กระทรวงการคลัง</v>
          </cell>
          <cell r="C388" t="str">
            <v>???</v>
          </cell>
        </row>
        <row r="389">
          <cell r="A389" t="str">
            <v>SCIS</v>
          </cell>
          <cell r="B389" t="str">
            <v>บมจ.เงินทุนหลักทรัพย์สยามซิตี้ ซินดิเคท</v>
          </cell>
          <cell r="C389" t="str">
            <v>???</v>
          </cell>
        </row>
        <row r="390">
          <cell r="A390" t="str">
            <v>MWA</v>
          </cell>
          <cell r="B390" t="str">
            <v>การประปานครหลวง</v>
          </cell>
          <cell r="C390" t="str">
            <v>???</v>
          </cell>
        </row>
        <row r="391">
          <cell r="A391" t="str">
            <v>WALL</v>
          </cell>
          <cell r="B391" t="str">
            <v>บมจ.เงินทุนหลักทรัพย์วอลล์สตรีท</v>
          </cell>
          <cell r="C391" t="str">
            <v>???</v>
          </cell>
        </row>
        <row r="392">
          <cell r="A392" t="str">
            <v>BC</v>
          </cell>
          <cell r="B392" t="str">
            <v>บมจ.เงินทุนบุคคลัภย์</v>
          </cell>
          <cell r="C392" t="str">
            <v>???</v>
          </cell>
        </row>
        <row r="393">
          <cell r="A393" t="str">
            <v>RCL</v>
          </cell>
          <cell r="B393" t="str">
            <v>บมจ.อาร์ ซี แอล</v>
          </cell>
          <cell r="C393" t="str">
            <v>???</v>
          </cell>
        </row>
        <row r="394">
          <cell r="A394" t="str">
            <v>SSI</v>
          </cell>
          <cell r="B394" t="str">
            <v>บมจ.สหวิริยาสตีลอินดัสตรี</v>
          </cell>
          <cell r="C394" t="str">
            <v>???</v>
          </cell>
        </row>
        <row r="395">
          <cell r="A395" t="str">
            <v>METCO</v>
          </cell>
          <cell r="B395" t="str">
            <v>บมจ.มูราโมโต้ อีเล็คตรอน</v>
          </cell>
          <cell r="C395" t="str">
            <v>???</v>
          </cell>
        </row>
        <row r="396">
          <cell r="A396" t="str">
            <v>MEDIAS</v>
          </cell>
          <cell r="B396" t="str">
            <v>บมจ.มีเดีย ออฟ มีเดียส์</v>
          </cell>
          <cell r="C396" t="str">
            <v>???</v>
          </cell>
        </row>
        <row r="397">
          <cell r="A397" t="str">
            <v>UBC</v>
          </cell>
          <cell r="B397" t="str">
            <v>บมจ.ยูไนเต็ด บรอดคาสติ้งฯ</v>
          </cell>
          <cell r="C397" t="str">
            <v>???</v>
          </cell>
        </row>
        <row r="398">
          <cell r="A398" t="str">
            <v>ASL</v>
          </cell>
          <cell r="B398" t="str">
            <v>บมจ.หลักทรัพย์แอ๊ดคินซัน</v>
          </cell>
          <cell r="C398" t="str">
            <v>???</v>
          </cell>
        </row>
        <row r="399">
          <cell r="A399" t="str">
            <v>CNS</v>
          </cell>
          <cell r="B399" t="str">
            <v>บมจ.หลักทรัพย์พัฒนสิน</v>
          </cell>
          <cell r="C399" t="str">
            <v>???</v>
          </cell>
        </row>
        <row r="400">
          <cell r="A400" t="str">
            <v>CPH</v>
          </cell>
          <cell r="B400" t="str">
            <v>บมจ.คาสเซ่อร์พีค โฮลดิ้งส์</v>
          </cell>
          <cell r="C400" t="str">
            <v>???</v>
          </cell>
        </row>
        <row r="401">
          <cell r="A401" t="str">
            <v>PRC/R</v>
          </cell>
          <cell r="B401" t="str">
            <v>บมจ.ภัทรเรียลเอสเตท</v>
          </cell>
          <cell r="C401" t="str">
            <v>???</v>
          </cell>
        </row>
        <row r="402">
          <cell r="A402" t="str">
            <v>BAAC 2536/3</v>
          </cell>
          <cell r="B402" t="str">
            <v>ธนาคารเพื่อการเกษตรและสหกรณ์การเกษตร พ.ศ.2536 ครั้งที่ 3(BAAC2536/3)</v>
          </cell>
          <cell r="C402" t="str">
            <v>???</v>
          </cell>
        </row>
        <row r="403">
          <cell r="A403" t="str">
            <v>BANPU#1</v>
          </cell>
          <cell r="B403" t="str">
            <v>บมจ.บ้านปู (BANPU#1)</v>
          </cell>
          <cell r="C403" t="str">
            <v>???</v>
          </cell>
        </row>
        <row r="404">
          <cell r="A404" t="str">
            <v>BGH#1</v>
          </cell>
          <cell r="B404" t="str">
            <v>บมจ.กรุงเทพดุสิตเวชการ(BGH#1)</v>
          </cell>
          <cell r="C404" t="str">
            <v>???</v>
          </cell>
        </row>
        <row r="405">
          <cell r="A405" t="str">
            <v>BMB#1</v>
          </cell>
          <cell r="B405" t="str">
            <v>บมจ.ธนาคารศรีนคร (BMB#1)</v>
          </cell>
          <cell r="C405" t="str">
            <v>???</v>
          </cell>
        </row>
        <row r="406">
          <cell r="A406" t="str">
            <v>CATHAY#1</v>
          </cell>
          <cell r="B406" t="str">
            <v>บมจ.เงินทุนหลักทรัพย์คาเธ่ย์ไฟน์แนนซ์ (CATHAY#1)</v>
          </cell>
          <cell r="C406" t="str">
            <v>???</v>
          </cell>
        </row>
        <row r="407">
          <cell r="A407" t="str">
            <v>DNK#1</v>
          </cell>
          <cell r="B407" t="str">
            <v>บมจ.เงินทุนหลักทรัพย์ธนนคร (DNK#1)</v>
          </cell>
          <cell r="C407" t="str">
            <v>???</v>
          </cell>
        </row>
        <row r="408">
          <cell r="A408" t="str">
            <v>DS#1</v>
          </cell>
          <cell r="B408" t="str">
            <v>บมจ.เงินทุนธนสยาม (DS#1)</v>
          </cell>
          <cell r="C408" t="str">
            <v>???</v>
          </cell>
        </row>
        <row r="409">
          <cell r="A409" t="str">
            <v>EFS#2</v>
          </cell>
          <cell r="B409" t="str">
            <v>บมจ.เงินทุนเอกชาติ (EFS#2)</v>
          </cell>
          <cell r="C409" t="str">
            <v>???</v>
          </cell>
        </row>
        <row r="410">
          <cell r="A410" t="str">
            <v>EGAT014B</v>
          </cell>
          <cell r="B410" t="str">
            <v>การไฟฟ้าฝ่ายผลิตแห่งประเทศไทย พ.ศ.2541 ครั้งที่ 5(EGAT014B)</v>
          </cell>
          <cell r="C410" t="str">
            <v>???</v>
          </cell>
        </row>
        <row r="411">
          <cell r="A411" t="str">
            <v>EGAT034B</v>
          </cell>
          <cell r="B411" t="str">
            <v>การไฟฟ้าฝ่ายผลิตแห่งประเทศไทย พ.ศ.2541 ครั้งที่ 8(EGAT034B)</v>
          </cell>
          <cell r="C411" t="str">
            <v>???</v>
          </cell>
        </row>
        <row r="412">
          <cell r="A412" t="str">
            <v>ETA008A</v>
          </cell>
          <cell r="B412" t="str">
            <v>การทางพิเศษแห่งประเทศไทย พ.ศ.2538 ครั้งที่ 7(ETA008A)</v>
          </cell>
          <cell r="C412" t="str">
            <v>???</v>
          </cell>
        </row>
        <row r="413">
          <cell r="A413" t="str">
            <v>ETA034A</v>
          </cell>
          <cell r="B413" t="str">
            <v>การทางพิเศษแห่งประเทศไทย พ.ศ.2539 ครั้งที่ 4(ETA034A)</v>
          </cell>
          <cell r="C413" t="str">
            <v>???</v>
          </cell>
        </row>
        <row r="414">
          <cell r="A414" t="str">
            <v>ETA997A</v>
          </cell>
          <cell r="B414" t="str">
            <v>การทางพิเศษแห่งประเทศไทย พ.ศ.2536 ครั้งที่ 3(ETA997A)</v>
          </cell>
          <cell r="C414" t="str">
            <v>???</v>
          </cell>
        </row>
        <row r="415">
          <cell r="A415" t="str">
            <v>ETA99DA</v>
          </cell>
          <cell r="B415" t="str">
            <v>การทางพิเศษแห่งประเทศไทย พ.ศ.2538 ครั้งที่ 1(ETA99DA)</v>
          </cell>
          <cell r="C415" t="str">
            <v>???</v>
          </cell>
        </row>
        <row r="416">
          <cell r="A416" t="str">
            <v>FIDF</v>
          </cell>
          <cell r="B416" t="str">
            <v>กองทุนฟื้นฟูฯ</v>
          </cell>
          <cell r="C416" t="str">
            <v>???</v>
          </cell>
        </row>
        <row r="417">
          <cell r="A417" t="str">
            <v>FIDF10/91/41</v>
          </cell>
          <cell r="B417" t="str">
            <v>???</v>
          </cell>
          <cell r="C417" t="str">
            <v>???</v>
          </cell>
        </row>
        <row r="418">
          <cell r="A418" t="str">
            <v>GF#1</v>
          </cell>
          <cell r="B418" t="str">
            <v>บมจ.เงินทุนหลักทรัพย์จีเอฟ (GF#1)</v>
          </cell>
          <cell r="C418" t="str">
            <v>???</v>
          </cell>
        </row>
        <row r="419">
          <cell r="A419" t="str">
            <v>GHB002A</v>
          </cell>
          <cell r="B419" t="str">
            <v>ธนาคารอาคารสงเคราะห์ พ.ศ.2536 ครั้งที่ 1(GHB002A)</v>
          </cell>
          <cell r="C419" t="str">
            <v>???</v>
          </cell>
        </row>
        <row r="420">
          <cell r="A420" t="str">
            <v>GHB002B</v>
          </cell>
          <cell r="B420" t="str">
            <v>ธนาคารอาคารสงเคราะห์ พ.ศ.2541 ครั้งที่ 3(GHB002B)</v>
          </cell>
          <cell r="C420" t="str">
            <v>???</v>
          </cell>
        </row>
        <row r="421">
          <cell r="A421" t="str">
            <v>GHB003A</v>
          </cell>
          <cell r="B421" t="str">
            <v>ธนาคารอาคารสงเคราะห์ พ.ศ.2541 ครั้งที่ 5(GHB003A)</v>
          </cell>
          <cell r="C421" t="str">
            <v>???</v>
          </cell>
        </row>
        <row r="422">
          <cell r="A422" t="str">
            <v>GHB004A</v>
          </cell>
          <cell r="B422" t="str">
            <v>ธนาคารอาคารสงเคราะห์ พ.ศ.2541 ครั้งที่ 7(GHB004A)</v>
          </cell>
          <cell r="C422" t="str">
            <v>???</v>
          </cell>
        </row>
        <row r="423">
          <cell r="A423" t="str">
            <v>GHB004B</v>
          </cell>
          <cell r="B423" t="str">
            <v>ธนาคารอาคารสงเคราะห์ พ.ศ.2541 ครั้งที่ 8(GHB004B)</v>
          </cell>
          <cell r="C423" t="str">
            <v>???</v>
          </cell>
        </row>
        <row r="424">
          <cell r="A424" t="str">
            <v>GHB006A</v>
          </cell>
          <cell r="B424" t="str">
            <v>ธนาคารอาคารสงเคราะห์ พ.ศ.2541 ครั้งที่ 11(GHB006A)</v>
          </cell>
          <cell r="C424" t="str">
            <v>???</v>
          </cell>
        </row>
        <row r="425">
          <cell r="A425" t="str">
            <v>GHB033A</v>
          </cell>
          <cell r="B425" t="str">
            <v>ธนาคารอาคารสงเคราะห์ พ.ศ.2539 ครั้งที่ 5(GHB033A)</v>
          </cell>
          <cell r="C425" t="str">
            <v>???</v>
          </cell>
        </row>
        <row r="426">
          <cell r="A426" t="str">
            <v>GHB998A</v>
          </cell>
          <cell r="B426" t="str">
            <v>ธนาคารอาคารสงเคราะห์ พ.ศ.2537 ครั้งที่ 5(GHB998A)</v>
          </cell>
          <cell r="C426" t="str">
            <v>???</v>
          </cell>
        </row>
        <row r="427">
          <cell r="A427" t="str">
            <v>GHB99DA</v>
          </cell>
          <cell r="B427" t="str">
            <v>ธนาคารอาคารสงเคราะห์ พ.ศ.2541 ครั้งที่ 1(GHB99DA)</v>
          </cell>
          <cell r="C427" t="str">
            <v>???</v>
          </cell>
        </row>
        <row r="428">
          <cell r="A428" t="str">
            <v>ITD#1</v>
          </cell>
          <cell r="B428" t="str">
            <v>บมจ.อิตาเลียนไทยดีเวล๊อปเมนต์ (ITD#1)</v>
          </cell>
          <cell r="C428" t="str">
            <v>???</v>
          </cell>
        </row>
        <row r="429">
          <cell r="A429" t="str">
            <v>KEGCO#1</v>
          </cell>
          <cell r="B429" t="str">
            <v>บจก.ผลิตไฟฟ้าขนอม (KEGCO#1)</v>
          </cell>
          <cell r="C429" t="str">
            <v>???</v>
          </cell>
        </row>
        <row r="430">
          <cell r="A430" t="str">
            <v>KK#2</v>
          </cell>
          <cell r="B430" t="str">
            <v>บมจ.เงินทุนเกียรตินาคิน (KK#2)</v>
          </cell>
          <cell r="C430" t="str">
            <v>???</v>
          </cell>
        </row>
        <row r="431">
          <cell r="A431" t="str">
            <v>KTT#1</v>
          </cell>
          <cell r="B431" t="str">
            <v>บมจ.เงินทุนหลักทรัพย์กรุงไทยธนกิจ (KTT#1)</v>
          </cell>
          <cell r="C431" t="str">
            <v>???</v>
          </cell>
        </row>
        <row r="432">
          <cell r="A432" t="str">
            <v>LB008A</v>
          </cell>
          <cell r="B432" t="str">
            <v>พันธบัตรรัฐบาลกรณีพิเศษในปีงบประมาณ พ.ศ.2541 ครั้งที่ 3/1(LB008A)</v>
          </cell>
          <cell r="C432" t="str">
            <v>???</v>
          </cell>
        </row>
        <row r="433">
          <cell r="A433" t="str">
            <v>LB996A</v>
          </cell>
          <cell r="B433" t="str">
            <v>พันธบัตรรัฐบาลกรณีพิเศษในปีงบประมาณ พ.ศ.2541 ครั้งที่ 1(LB996A)</v>
          </cell>
          <cell r="C433" t="str">
            <v>???</v>
          </cell>
        </row>
        <row r="434">
          <cell r="A434" t="str">
            <v>LB996B</v>
          </cell>
          <cell r="B434" t="str">
            <v>พันธบัตรรัฐบาลกรณีพิเศษในปีงบประมาณ พ.ศ.2541 ครั้งที่ 2(LB996B)</v>
          </cell>
          <cell r="C434" t="str">
            <v>???</v>
          </cell>
        </row>
        <row r="435">
          <cell r="A435" t="str">
            <v>MWA024A</v>
          </cell>
          <cell r="B435" t="str">
            <v>การประปานครหลวง พ.ศ.2538 ครั้งที่ 1(MWA024A)</v>
          </cell>
          <cell r="C435" t="str">
            <v>???</v>
          </cell>
        </row>
        <row r="436">
          <cell r="A436" t="str">
            <v>N-PARK#1</v>
          </cell>
          <cell r="B436" t="str">
            <v>บมจ.แนเชอรัล พาร์ค (N-PARK#1)</v>
          </cell>
          <cell r="C436" t="str">
            <v>???</v>
          </cell>
        </row>
        <row r="437">
          <cell r="A437" t="str">
            <v>N-PARK#2</v>
          </cell>
          <cell r="B437" t="str">
            <v>บมจ.แนเชอรัล พาร์ค (N-PARK#2)</v>
          </cell>
          <cell r="C437" t="str">
            <v>???</v>
          </cell>
        </row>
        <row r="438">
          <cell r="A438" t="str">
            <v>NATION#1</v>
          </cell>
          <cell r="B438" t="str">
            <v>บมจ.เนชั่น พับลิชชิ่ง (NATION#1)</v>
          </cell>
          <cell r="C438" t="str">
            <v>???</v>
          </cell>
        </row>
        <row r="439">
          <cell r="A439" t="str">
            <v>NAVA#1</v>
          </cell>
          <cell r="B439" t="str">
            <v>บมจ.เงินทุนนวธนกิจ (NAVA#1)</v>
          </cell>
          <cell r="C439" t="str">
            <v>???</v>
          </cell>
        </row>
        <row r="440">
          <cell r="A440" t="str">
            <v>NFS#1</v>
          </cell>
          <cell r="B440" t="str">
            <v>บมจ.เงินทุนธนชาติ (NFS#1)</v>
          </cell>
          <cell r="C440" t="str">
            <v>???</v>
          </cell>
        </row>
        <row r="441">
          <cell r="A441" t="str">
            <v>PERFEC#1</v>
          </cell>
          <cell r="B441" t="str">
            <v>บมจ.พร็อพเพอตี้ เพอร์เฟค (PERFEC#1)</v>
          </cell>
          <cell r="C441" t="str">
            <v>???</v>
          </cell>
        </row>
        <row r="442">
          <cell r="A442" t="str">
            <v>PERFEC#2</v>
          </cell>
          <cell r="B442" t="str">
            <v>บมจ.พร็อพเพอตี้ เพอร์เฟค (PERFEC#2)</v>
          </cell>
          <cell r="C442" t="str">
            <v>???</v>
          </cell>
        </row>
        <row r="443">
          <cell r="A443" t="str">
            <v>PIZZA#1</v>
          </cell>
          <cell r="B443" t="str">
            <v>บมจ.เดอะพิซซ่า (PIZZA#1)</v>
          </cell>
          <cell r="C443" t="str">
            <v>???</v>
          </cell>
        </row>
        <row r="444">
          <cell r="A444" t="str">
            <v>PSL#1</v>
          </cell>
          <cell r="B444" t="str">
            <v>บมจ.พรีเชียส ชิพปิ้ง (PSL#1)</v>
          </cell>
          <cell r="C444" t="str">
            <v>???</v>
          </cell>
        </row>
        <row r="445">
          <cell r="A445" t="str">
            <v>PTT007A</v>
          </cell>
          <cell r="B445" t="str">
            <v>การปิโตรเลียมแห่งประเทศไทย พ.ศ.2538 ครั้งที่ 2(PTT007A)</v>
          </cell>
          <cell r="C445" t="str">
            <v>???</v>
          </cell>
        </row>
        <row r="446">
          <cell r="A446" t="str">
            <v>PTT008A</v>
          </cell>
          <cell r="B446" t="str">
            <v>การปิโตรเลียมแห่งประเทศไทย พ.ศ.2535 ครั้งที่ 2(PTT008A)</v>
          </cell>
          <cell r="C446" t="str">
            <v>???</v>
          </cell>
        </row>
        <row r="447">
          <cell r="A447" t="str">
            <v>PTT029A</v>
          </cell>
          <cell r="B447" t="str">
            <v>การปิโตรเลียมแห่งประเทศไทย พ.ศ.2540 ครั้งที่ 2(PTT029A)</v>
          </cell>
          <cell r="C447" t="str">
            <v>???</v>
          </cell>
        </row>
        <row r="448">
          <cell r="A448" t="str">
            <v>PTT997A</v>
          </cell>
          <cell r="B448" t="str">
            <v>การปิโตรเลียมแห่งประเทศไทย พ.ศ.2537 ครั้งที่ 7(PTT997A)</v>
          </cell>
          <cell r="C448" t="str">
            <v>???</v>
          </cell>
        </row>
        <row r="449">
          <cell r="A449" t="str">
            <v>QH#1</v>
          </cell>
          <cell r="B449" t="str">
            <v>บมจ.ควอลิตี้เฮ้าส์ (QH#1)</v>
          </cell>
          <cell r="C449" t="str">
            <v>???</v>
          </cell>
        </row>
        <row r="450">
          <cell r="A450" t="str">
            <v>RANCH#1</v>
          </cell>
          <cell r="B450" t="str">
            <v>บมจ.บางกอกแร้นซ์ (RANCH#1)</v>
          </cell>
          <cell r="C450" t="str">
            <v>???</v>
          </cell>
        </row>
        <row r="451">
          <cell r="A451" t="str">
            <v>REGCO#1</v>
          </cell>
          <cell r="B451" t="str">
            <v>ผลิตไฟฟ้าระยอง ครั้งที่ 1 "ครบกำหนดไถ่ถอนปี 42"(REGCO#1)</v>
          </cell>
          <cell r="C451" t="str">
            <v>???</v>
          </cell>
        </row>
        <row r="452">
          <cell r="A452" t="str">
            <v>REGCO#2</v>
          </cell>
          <cell r="B452" t="str">
            <v>ผลิตไฟฟ้าระยอง ครั้งที่ 1 "ครบกำหนดไถ่ถอนปี 44"(REGCO#2)</v>
          </cell>
          <cell r="C452" t="str">
            <v>???</v>
          </cell>
        </row>
        <row r="453">
          <cell r="A453" t="str">
            <v>REGCO#3</v>
          </cell>
          <cell r="B453" t="str">
            <v>ผลิตไฟฟ้าระยอง ครั้งที่ 1 "ครบกำหนดไถ่ถอนปี 47"(REGCO#3)</v>
          </cell>
          <cell r="C453" t="str">
            <v>???</v>
          </cell>
        </row>
        <row r="454">
          <cell r="A454" t="str">
            <v>REGCO#4</v>
          </cell>
          <cell r="B454" t="str">
            <v>ผลิตไฟฟ้าระยอง ครั้งที่ 1 "ครบกำหนดไถ่ถอนปี 49"(REGCO#4)</v>
          </cell>
          <cell r="C454" t="str">
            <v>???</v>
          </cell>
        </row>
        <row r="455">
          <cell r="A455" t="str">
            <v>REGCO#5</v>
          </cell>
          <cell r="B455" t="str">
            <v>ผลิตไฟฟ้าระยอง ครั้งที่ 2 "ครบกำหนดไถ่ถอนปี 45"(REGCO#5)</v>
          </cell>
          <cell r="C455" t="str">
            <v>???</v>
          </cell>
        </row>
        <row r="456">
          <cell r="A456" t="str">
            <v>REGCO#6</v>
          </cell>
          <cell r="B456" t="str">
            <v>ผลิตไฟฟ้าระยอง ครั้งที่ 2 "ครบกำหนดไถ่ถอนปี 46"(REGCO#6)</v>
          </cell>
          <cell r="C456" t="str">
            <v>???</v>
          </cell>
        </row>
        <row r="457">
          <cell r="A457" t="str">
            <v>REGCO#7</v>
          </cell>
          <cell r="B457" t="str">
            <v>ผลิตไฟฟ้าระยอง ครั้งที่ 2 "ครบกำหนดไถ่ถอนปี 47"(REGCO#7)</v>
          </cell>
          <cell r="C457" t="str">
            <v>???</v>
          </cell>
        </row>
        <row r="458">
          <cell r="A458" t="str">
            <v>REGCO#8</v>
          </cell>
          <cell r="B458" t="str">
            <v>ผลิตไฟฟ้าระยอง ครั้งที่ 2 "ครบกำหนดไถ่ถอนปี 48"(REGCO#8)</v>
          </cell>
          <cell r="C458" t="str">
            <v>???</v>
          </cell>
        </row>
        <row r="459">
          <cell r="A459" t="str">
            <v>REGCO#9</v>
          </cell>
          <cell r="B459" t="str">
            <v>ผลิตไฟฟ้าระยอง ครั้งที่ 2 "ครบกำหนดไถ่ถอนปี 49"(REGCO#9)</v>
          </cell>
          <cell r="C459" t="str">
            <v>???</v>
          </cell>
        </row>
        <row r="460">
          <cell r="A460" t="str">
            <v>REGCO1998/D</v>
          </cell>
          <cell r="B460" t="str">
            <v>ผลิตไฟฟ้าระยอง ครั้งที่ 2 "ครบกำหนดไถ่ถอนปี 41"</v>
          </cell>
          <cell r="C460" t="str">
            <v>???</v>
          </cell>
        </row>
        <row r="461">
          <cell r="A461" t="str">
            <v>REGCO1999/D</v>
          </cell>
          <cell r="B461" t="str">
            <v>ผลิตไฟฟ้าระยอง ครั้งที่ 2 "ครบกำหนดไถ่ถอนปี 42"</v>
          </cell>
          <cell r="C461" t="str">
            <v>???</v>
          </cell>
        </row>
        <row r="462">
          <cell r="A462" t="str">
            <v>REGCO2000/D</v>
          </cell>
          <cell r="B462" t="str">
            <v>ผลิตไฟฟ้าระยอง ครั้งที่ 2 "ครบกำหนดไถ่ถอนปี 43"</v>
          </cell>
          <cell r="C462" t="str">
            <v>???</v>
          </cell>
        </row>
        <row r="463">
          <cell r="A463" t="str">
            <v>REGCO2001/D</v>
          </cell>
          <cell r="B463" t="str">
            <v>ผลิตไฟฟ้าระยอง ครั้งที่ 2 "ครบกำหนดไถ่ถอนปี 44"</v>
          </cell>
          <cell r="C463" t="str">
            <v>???</v>
          </cell>
        </row>
        <row r="464">
          <cell r="A464" t="str">
            <v>ROBINS#1</v>
          </cell>
          <cell r="B464" t="str">
            <v>บมจ.ห้างสรรพสินค้าโรบินสัน (ROBINS#1)</v>
          </cell>
          <cell r="C464" t="str">
            <v>???</v>
          </cell>
        </row>
        <row r="465">
          <cell r="A465" t="str">
            <v>SAMART#1</v>
          </cell>
          <cell r="B465" t="str">
            <v>บมจ.สามารถคอร์ปอเรชั่น (SAMART#1)</v>
          </cell>
          <cell r="C465" t="str">
            <v>???</v>
          </cell>
        </row>
        <row r="466">
          <cell r="A466" t="str">
            <v>SCCF#1</v>
          </cell>
          <cell r="B466" t="str">
            <v>บมจ.เงินทุนหลักทรัพย์นครหลวงเครดิต (SCCF#1)</v>
          </cell>
          <cell r="C466" t="str">
            <v>???</v>
          </cell>
        </row>
        <row r="467">
          <cell r="A467" t="str">
            <v>SCIB#1</v>
          </cell>
          <cell r="B467" t="str">
            <v>บมจ.ธนาคารนครหลวงไทย (SCIB#1)</v>
          </cell>
          <cell r="C467" t="str">
            <v>???</v>
          </cell>
        </row>
        <row r="468">
          <cell r="A468" t="str">
            <v>SCIB#2</v>
          </cell>
          <cell r="B468" t="str">
            <v>บมจ.ธนาคารนครหลวงไทย (SCIB#2)</v>
          </cell>
          <cell r="C468" t="str">
            <v>???</v>
          </cell>
        </row>
        <row r="469">
          <cell r="A469" t="str">
            <v>SCIB#3</v>
          </cell>
          <cell r="B469" t="str">
            <v>บมจ.ธนาคารนครหลวงไทย (SCIB#3)</v>
          </cell>
          <cell r="C469" t="str">
            <v>???</v>
          </cell>
        </row>
        <row r="470">
          <cell r="A470" t="str">
            <v>SINGER#2</v>
          </cell>
          <cell r="B470" t="str">
            <v>บมจ.ซิงเกอร์ ประเทศไทย (SINGER#2)</v>
          </cell>
          <cell r="C470" t="str">
            <v>???</v>
          </cell>
        </row>
        <row r="471">
          <cell r="A471" t="str">
            <v>SITCA#1</v>
          </cell>
          <cell r="B471" t="str">
            <v>บมจ.เงินทุนหลักทรัพย์ซิทก้า (SITCA#1)</v>
          </cell>
          <cell r="C471" t="str">
            <v>???</v>
          </cell>
        </row>
        <row r="472">
          <cell r="A472" t="str">
            <v>SPI#1</v>
          </cell>
          <cell r="B472" t="str">
            <v>บมจ.สหพัฒนาอินเตอร์โฮลดิ้ง (SPI#1)</v>
          </cell>
          <cell r="C472" t="str">
            <v>???</v>
          </cell>
        </row>
        <row r="473">
          <cell r="A473" t="str">
            <v>SUPALI D&amp;W</v>
          </cell>
          <cell r="B473" t="str">
            <v>บมจ.ศุภาลัย(SUPALI#1)</v>
          </cell>
          <cell r="C473" t="str">
            <v>???</v>
          </cell>
        </row>
        <row r="474">
          <cell r="A474" t="str">
            <v>T-RONG#1</v>
          </cell>
          <cell r="B474" t="str">
            <v>บมจ.เงินทุนไทยธำรง (T-RONG#1)</v>
          </cell>
          <cell r="C474" t="str">
            <v>???</v>
          </cell>
        </row>
        <row r="475">
          <cell r="A475" t="str">
            <v>TASCO#1</v>
          </cell>
          <cell r="B475" t="str">
            <v>บมจ.ทิปโก้แอสฟัลท์ (TASCO#1)</v>
          </cell>
          <cell r="C475" t="str">
            <v>???</v>
          </cell>
        </row>
        <row r="476">
          <cell r="A476" t="str">
            <v>TDB#1</v>
          </cell>
          <cell r="B476" t="str">
            <v>บมจ.ธนาคารไทยทนุ (TDB#1)</v>
          </cell>
          <cell r="C476" t="str">
            <v>???</v>
          </cell>
        </row>
        <row r="477">
          <cell r="A477" t="str">
            <v>TFB#1</v>
          </cell>
          <cell r="B477" t="str">
            <v>บมจ.ธนาคารกสิกรไทย (TFB#1)</v>
          </cell>
          <cell r="C477" t="str">
            <v>???</v>
          </cell>
        </row>
        <row r="478">
          <cell r="A478" t="str">
            <v>TGCI#1</v>
          </cell>
          <cell r="B478" t="str">
            <v>บมจ.ไทย-เยอรมัน เซรามิคฯ (TGCI#1)</v>
          </cell>
          <cell r="C478" t="str">
            <v>???</v>
          </cell>
        </row>
        <row r="479">
          <cell r="A479" t="str">
            <v>TM#1</v>
          </cell>
          <cell r="B479" t="str">
            <v>บมจ.ไทยโมเดิร์นพลาสติกอินดัสทรี (TM#1)</v>
          </cell>
          <cell r="C479" t="str">
            <v>???</v>
          </cell>
        </row>
        <row r="480">
          <cell r="A480" t="str">
            <v>TMB#2</v>
          </cell>
          <cell r="B480" t="str">
            <v>บมจ.ธนาคารทหารไทย (TMB#2)</v>
          </cell>
          <cell r="C480" t="str">
            <v>???</v>
          </cell>
        </row>
        <row r="481">
          <cell r="A481" t="str">
            <v>UCOM#1</v>
          </cell>
          <cell r="B481" t="str">
            <v>บมจ.ยูไนเต็ดคอมมูนิเกชั่น อินดัสตรี (UCOM#1)</v>
          </cell>
          <cell r="C481" t="str">
            <v>???</v>
          </cell>
        </row>
        <row r="482">
          <cell r="A482" t="str">
            <v>UNITED#1</v>
          </cell>
          <cell r="B482" t="str">
            <v>บมจ.เงินทุนยูไนเต็ด (UNITED#1)</v>
          </cell>
          <cell r="C482" t="str">
            <v>???</v>
          </cell>
        </row>
        <row r="483">
          <cell r="A483" t="str">
            <v>Z-MICO</v>
          </cell>
          <cell r="B483" t="str">
            <v>บมจ.หลักทรัพย์ซีมิโก้</v>
          </cell>
          <cell r="C483" t="str">
            <v>???</v>
          </cell>
        </row>
        <row r="484">
          <cell r="A484" t="str">
            <v>SITHAI</v>
          </cell>
          <cell r="B484" t="str">
            <v>บมจ.ศรีไทยซุปเปอร์แวร์</v>
          </cell>
          <cell r="C484" t="str">
            <v>???</v>
          </cell>
        </row>
        <row r="485">
          <cell r="A485" t="str">
            <v>BUNRAWD</v>
          </cell>
          <cell r="B485" t="str">
            <v>บจ.บุญรอดบริวเวอรี่</v>
          </cell>
          <cell r="C485" t="str">
            <v>BUNRAWD BREWERY CO.,LTD.</v>
          </cell>
        </row>
        <row r="486">
          <cell r="A486" t="str">
            <v>SUE</v>
          </cell>
          <cell r="B486" t="str">
            <v>บมจ.ซันโย ยูนิเวอร์แซล</v>
          </cell>
          <cell r="C486" t="str">
            <v>???</v>
          </cell>
        </row>
        <row r="487">
          <cell r="A487" t="str">
            <v>TYONG</v>
          </cell>
          <cell r="B487" t="str">
            <v>บมจ.ธนายง</v>
          </cell>
          <cell r="C487" t="str">
            <v>???</v>
          </cell>
        </row>
        <row r="488">
          <cell r="A488" t="str">
            <v>CPN</v>
          </cell>
          <cell r="B488" t="str">
            <v>บมจ.เซ็นทรัลพัฒนา</v>
          </cell>
          <cell r="C488" t="str">
            <v>???</v>
          </cell>
        </row>
        <row r="489">
          <cell r="A489" t="str">
            <v>ICC</v>
          </cell>
          <cell r="B489" t="str">
            <v>บมจ.ไอซีซีอินเตอร์เนชั่นแนล</v>
          </cell>
          <cell r="C489" t="str">
            <v>???</v>
          </cell>
        </row>
        <row r="490">
          <cell r="A490" t="str">
            <v>MRTA995A</v>
          </cell>
          <cell r="B490" t="str">
            <v>พันธบัตรองค์การรถไฟฟ้ามหานคร พ.ศ.2537 ครั้งที่ 1(MRTA995A)</v>
          </cell>
          <cell r="C490" t="str">
            <v>???</v>
          </cell>
        </row>
        <row r="491">
          <cell r="A491" t="str">
            <v>EGAT00NA</v>
          </cell>
          <cell r="B491" t="str">
            <v>การไฟฟ้าฝ่ายผลิตแห่งประเทศไทย พ.ศ.2541 ครั้งที่ 1(EGAT00NA)</v>
          </cell>
          <cell r="C491" t="str">
            <v>???</v>
          </cell>
        </row>
        <row r="492">
          <cell r="A492" t="str">
            <v>BAAC003A</v>
          </cell>
          <cell r="B492" t="str">
            <v>ธนาคารเพื่อการเกษตรและสหกรณ์การเกษตร พ.ศ.2536 ครั้งที่ 1(BAAC003A)</v>
          </cell>
          <cell r="C492" t="str">
            <v>???</v>
          </cell>
        </row>
        <row r="493">
          <cell r="A493" t="str">
            <v>GHB012A</v>
          </cell>
          <cell r="B493" t="str">
            <v>ธนาคารอาคารสงเคราะห์ พ.ศ.2537 ครั้งที่ 1(GHB012A)</v>
          </cell>
          <cell r="C493" t="str">
            <v>???</v>
          </cell>
        </row>
        <row r="494">
          <cell r="A494" t="str">
            <v>GHB001A</v>
          </cell>
          <cell r="B494" t="str">
            <v>ธนาคารอาคารสงเคราะห์ พ.ศ.2541 ครั้งที่ 2(GHB001A)</v>
          </cell>
          <cell r="C494" t="str">
            <v>???</v>
          </cell>
        </row>
        <row r="495">
          <cell r="A495" t="str">
            <v>PTTEP#1</v>
          </cell>
          <cell r="B495" t="str">
            <v>บมจ.ปตท.สำรวจและผลิตปิโตรเลียม (PTTEP#1)</v>
          </cell>
          <cell r="C495" t="str">
            <v>???</v>
          </cell>
        </row>
        <row r="496">
          <cell r="A496" t="str">
            <v>LB01DA</v>
          </cell>
          <cell r="B496" t="str">
            <v>พันธบัตรรัฐบาลกรณีพิเศษในปีงบประมาณ พ.ศ.2542 ครั้งที่ 5(LB01DA)</v>
          </cell>
          <cell r="C496" t="str">
            <v>???</v>
          </cell>
        </row>
        <row r="497">
          <cell r="A497" t="str">
            <v>MWA013A</v>
          </cell>
          <cell r="B497" t="str">
            <v>การประปานครหลวง พ.ศ.2537 ครั้งที่ 1(MWA013A)</v>
          </cell>
          <cell r="C497" t="str">
            <v>???</v>
          </cell>
        </row>
        <row r="498">
          <cell r="A498" t="str">
            <v>PTT01NB</v>
          </cell>
          <cell r="B498" t="str">
            <v>การปิโตรเลียมแห่งประเทศไทย พ.ศ.2539 ครั้งที่ 7(PTT01NB)</v>
          </cell>
          <cell r="C498" t="str">
            <v>???</v>
          </cell>
        </row>
        <row r="499">
          <cell r="A499" t="str">
            <v>PWA01OA</v>
          </cell>
          <cell r="B499" t="str">
            <v>การประปาส่วนภูมิภาค พ.ศ.2539 ครั้งที่ 2(PWA01OA)</v>
          </cell>
          <cell r="C499" t="str">
            <v>???</v>
          </cell>
        </row>
        <row r="500">
          <cell r="A500" t="str">
            <v>GHB014A</v>
          </cell>
          <cell r="B500" t="str">
            <v>ธนาคารอาคารสงเคราะห์ พ.ศ.2541 ครั้งที่ 9(GHB014A)</v>
          </cell>
          <cell r="C500" t="str">
            <v>???</v>
          </cell>
        </row>
        <row r="501">
          <cell r="A501" t="str">
            <v>SPC</v>
          </cell>
          <cell r="B501" t="str">
            <v>บมจ.สหพัฒนพิบูล</v>
          </cell>
          <cell r="C501" t="str">
            <v>???</v>
          </cell>
        </row>
        <row r="502">
          <cell r="A502" t="str">
            <v>SPL</v>
          </cell>
          <cell r="B502" t="str">
            <v>บมจ.สยามพาณิชย์ลิสซิ่ง</v>
          </cell>
          <cell r="C502" t="str">
            <v>???</v>
          </cell>
        </row>
        <row r="503">
          <cell r="A503" t="str">
            <v>LRH</v>
          </cell>
          <cell r="B503" t="str">
            <v>บมจ.ลากูน่ารีสอร์ทแอนด์โฮเต็ล</v>
          </cell>
          <cell r="C503" t="str">
            <v>???</v>
          </cell>
        </row>
        <row r="504">
          <cell r="A504" t="str">
            <v>NWR</v>
          </cell>
          <cell r="B504" t="str">
            <v>บมจ.เนาวรัตน์พัฒนาการ</v>
          </cell>
          <cell r="C504" t="str">
            <v>???</v>
          </cell>
        </row>
        <row r="505">
          <cell r="A505" t="str">
            <v>LB018A</v>
          </cell>
          <cell r="B505" t="str">
            <v>พันธบัตรรัฐบาลกรณีพิเศษในปีงบประมาณ พ.ศ.2541 ครั้งที่ 3/2(LB018A)</v>
          </cell>
          <cell r="C505" t="str">
            <v>???</v>
          </cell>
        </row>
        <row r="506">
          <cell r="A506" t="str">
            <v>AITCO</v>
          </cell>
          <cell r="B506" t="str">
            <v>บมจ.เงินทุนกรุงศรีอยุธยา</v>
          </cell>
          <cell r="C506" t="str">
            <v>???</v>
          </cell>
        </row>
        <row r="507">
          <cell r="A507" t="str">
            <v>BT</v>
          </cell>
          <cell r="B507" t="str">
            <v>บมจ.ธนาคารไทยธนาคาร</v>
          </cell>
          <cell r="C507" t="str">
            <v>???</v>
          </cell>
        </row>
        <row r="508">
          <cell r="A508" t="str">
            <v>LB014A</v>
          </cell>
          <cell r="B508" t="str">
            <v>พันธบัตรรัฐบาลเพื่อปรับโครงสร้างหนี้ปีงบประมาณ พ.ศ.2542 ครั้งที่ 1(LB014A)</v>
          </cell>
          <cell r="C508" t="str">
            <v>???</v>
          </cell>
        </row>
        <row r="509">
          <cell r="A509" t="str">
            <v>SCB-C1</v>
          </cell>
          <cell r="B509" t="str">
            <v>บมจ.ธนาคารไทยพาณิชย์-หุ้นบุริมสิทธิ์</v>
          </cell>
          <cell r="C509" t="str">
            <v>???</v>
          </cell>
        </row>
        <row r="510">
          <cell r="A510" t="str">
            <v>RHC</v>
          </cell>
          <cell r="B510" t="str">
            <v>บมจ.ราชดำริ</v>
          </cell>
          <cell r="C510" t="str">
            <v>???</v>
          </cell>
        </row>
        <row r="511">
          <cell r="A511" t="str">
            <v>GOLD</v>
          </cell>
          <cell r="B511" t="str">
            <v>บมจ.แผ่นดินทอง พร็อพตี้ ดีเวลลอปเม้นท์</v>
          </cell>
          <cell r="C511" t="str">
            <v>???</v>
          </cell>
        </row>
        <row r="512">
          <cell r="A512" t="str">
            <v>LTX</v>
          </cell>
          <cell r="B512" t="str">
            <v>บมจ.ลัคกี้เท็คซ์(ไทย)</v>
          </cell>
          <cell r="C512" t="str">
            <v>???</v>
          </cell>
        </row>
        <row r="513">
          <cell r="A513" t="str">
            <v>SPG</v>
          </cell>
          <cell r="B513" t="str">
            <v>บมจ.สยามภัณฑ์ กรุ๊ป</v>
          </cell>
          <cell r="C513" t="str">
            <v>???</v>
          </cell>
        </row>
        <row r="514">
          <cell r="A514" t="str">
            <v>STANLY</v>
          </cell>
          <cell r="B514" t="str">
            <v>บมจ.ไทยสแตนเลย์-การไฟฟ้า</v>
          </cell>
          <cell r="C514" t="str">
            <v>???</v>
          </cell>
        </row>
        <row r="515">
          <cell r="A515" t="str">
            <v>STC</v>
          </cell>
          <cell r="B515" t="str">
            <v>บมจ.ยางสยาม</v>
          </cell>
          <cell r="C515" t="str">
            <v>???</v>
          </cell>
        </row>
        <row r="516">
          <cell r="A516" t="str">
            <v>EXIM025A</v>
          </cell>
          <cell r="B516" t="str">
            <v>ธ.เพื่อการส่งออกและนำเข้าแห่งประเทศไทย พ.ศ.2542 ครั้งที่ 1(EXIM025A)</v>
          </cell>
          <cell r="C516" t="str">
            <v>???</v>
          </cell>
        </row>
        <row r="517">
          <cell r="A517" t="str">
            <v>BC@1</v>
          </cell>
          <cell r="B517" t="str">
            <v>หุ้นกู้ด้อยสิทธิแปลงสภาพเป็นหุ้นสามัญ บริษัทเงินทุนหลักทรัพย์บุคคลัภย์ จำกัด (มหาชน) ครั้งที่ 1 ครบกำหนดไถ่ถอนปี 2549 (BC@1)</v>
          </cell>
          <cell r="C517" t="str">
            <v>???</v>
          </cell>
        </row>
        <row r="518">
          <cell r="A518" t="str">
            <v>LB024A</v>
          </cell>
          <cell r="B518" t="str">
            <v>พันธบัตรรัฐบาลเพื่อปรับโครงสร้างหนี้ปีงบประมาณ พ.ศ.2542 ครั้งที่ 2(LB024A)</v>
          </cell>
          <cell r="C518" t="str">
            <v>???</v>
          </cell>
        </row>
        <row r="519">
          <cell r="A519" t="str">
            <v>LB03OA</v>
          </cell>
          <cell r="B519" t="str">
            <v>พันธบัตรรัฐบาลกรณีพิเศษในปีงบประมาณ พ.ศ. 2542 ครั้งที่ 4/1(LB03OA)</v>
          </cell>
          <cell r="C519" t="str">
            <v>???</v>
          </cell>
        </row>
        <row r="520">
          <cell r="A520" t="str">
            <v>TCMC</v>
          </cell>
          <cell r="B520" t="str">
            <v>บมจ.อุตสาหกรรมพรมไทย</v>
          </cell>
          <cell r="C520" t="str">
            <v>???</v>
          </cell>
        </row>
        <row r="521">
          <cell r="A521" t="str">
            <v>SUSCO</v>
          </cell>
          <cell r="B521" t="str">
            <v>บมจ.สยามสหบริการ</v>
          </cell>
          <cell r="C521" t="str">
            <v>???</v>
          </cell>
        </row>
        <row r="522">
          <cell r="A522" t="str">
            <v>BFIT</v>
          </cell>
          <cell r="B522" t="str">
            <v>บมจ.เงินทุนหลักทรัพย์กรุงเทพธนาทร</v>
          </cell>
          <cell r="C522" t="str">
            <v>???</v>
          </cell>
        </row>
        <row r="523">
          <cell r="A523" t="str">
            <v>SIAM</v>
          </cell>
          <cell r="B523" t="str">
            <v>บมจ.สยามสตีลอินเตอร์เนชั่นแนล</v>
          </cell>
          <cell r="C523" t="str">
            <v>???</v>
          </cell>
        </row>
        <row r="524">
          <cell r="A524" t="str">
            <v>AMARIN</v>
          </cell>
          <cell r="B524" t="str">
            <v>บมจ.อัมรินทร์ พลาซ่า</v>
          </cell>
          <cell r="C524" t="str">
            <v>???</v>
          </cell>
        </row>
        <row r="525">
          <cell r="A525" t="str">
            <v>UTL</v>
          </cell>
          <cell r="B525" t="str">
            <v>บมจ.ยูนิไทย ไลน์</v>
          </cell>
          <cell r="C525" t="str">
            <v>???</v>
          </cell>
        </row>
        <row r="526">
          <cell r="A526" t="str">
            <v>LSPV#2</v>
          </cell>
          <cell r="B526" t="str">
            <v>บจก.แอล เอส พี วี(LSPV#2)</v>
          </cell>
          <cell r="C526" t="str">
            <v>???</v>
          </cell>
        </row>
        <row r="527">
          <cell r="A527" t="str">
            <v>EXIM025A</v>
          </cell>
          <cell r="B527" t="str">
            <v>ธนาคารเพื่อการส่งออกและนำเข้าแห่งประเทศไทย พ.ศ.2542 ครั้งที่ 1(EXIM025A)</v>
          </cell>
          <cell r="C527" t="str">
            <v>???</v>
          </cell>
        </row>
        <row r="528">
          <cell r="A528" t="str">
            <v>SB046A</v>
          </cell>
          <cell r="B528" t="str">
            <v>พันธบัตรออมทรัพย์ ในปีงบประมาณ พ.ศ.2542(SB046A)</v>
          </cell>
          <cell r="C528" t="str">
            <v>???</v>
          </cell>
        </row>
        <row r="529">
          <cell r="A529" t="str">
            <v>SUPALAI D&amp;W</v>
          </cell>
          <cell r="B529" t="str">
            <v>บมจ.ศุภาลัย (SUPALI#1)</v>
          </cell>
          <cell r="C529" t="str">
            <v>???</v>
          </cell>
        </row>
        <row r="530">
          <cell r="A530" t="str">
            <v>DTDB</v>
          </cell>
          <cell r="B530" t="str">
            <v>บมจ.ธนาคารไทยทนุ ดีบีเอส</v>
          </cell>
          <cell r="C530" t="str">
            <v>???</v>
          </cell>
        </row>
        <row r="531">
          <cell r="A531" t="str">
            <v>AIFT</v>
          </cell>
          <cell r="B531" t="str">
            <v>บมจ.เงินทุนหลักทรัพย์เอไอจี ไฟแนนซ์</v>
          </cell>
          <cell r="C531" t="str">
            <v>???</v>
          </cell>
        </row>
        <row r="532">
          <cell r="A532" t="str">
            <v>ZMICO</v>
          </cell>
          <cell r="B532" t="str">
            <v>บมจ.หลักทรัพย์ซีมีโก้</v>
          </cell>
          <cell r="C532" t="str">
            <v>???</v>
          </cell>
        </row>
        <row r="533">
          <cell r="A533" t="str">
            <v>SCNB</v>
          </cell>
          <cell r="B533" t="str">
            <v>บมจ.ธนาคารสแตนดาร์ดชาร์ลเตอร์นครธน</v>
          </cell>
          <cell r="C533" t="str">
            <v>???</v>
          </cell>
        </row>
        <row r="534">
          <cell r="A534" t="str">
            <v>LSPV#1</v>
          </cell>
          <cell r="B534" t="str">
            <v>บจก.แอล เอส พี วี (LSPV# 1)</v>
          </cell>
          <cell r="C534" t="str">
            <v>???</v>
          </cell>
        </row>
        <row r="535">
          <cell r="A535" t="str">
            <v>EXIM045A</v>
          </cell>
          <cell r="B535" t="str">
            <v>ธ.เพื่อการส่งออกและนำเข้าแห่งประเทศไทย พ.ศ.2542 ครั้งที่ 2(EXIM045A)</v>
          </cell>
          <cell r="C535" t="str">
            <v>???</v>
          </cell>
        </row>
        <row r="536">
          <cell r="A536" t="str">
            <v>LSPV#3</v>
          </cell>
          <cell r="B536" t="str">
            <v>บจก.แอล เอส พี วี (LSPV# 3)</v>
          </cell>
          <cell r="C536" t="str">
            <v>???</v>
          </cell>
        </row>
        <row r="537">
          <cell r="A537" t="str">
            <v>EASTW#1</v>
          </cell>
          <cell r="B537" t="str">
            <v>บมจ.จัดการและพัฒนาทรัพยากรน้ำภาคตะวันออก(EASTW#1)</v>
          </cell>
          <cell r="C537" t="str">
            <v>???</v>
          </cell>
        </row>
        <row r="538">
          <cell r="A538" t="str">
            <v>SCC# 3</v>
          </cell>
          <cell r="B538" t="str">
            <v>บมจ.ปูนซีเมนต์ไทย จำกัด (มหาชน) ครั้งที่ 3/2542(SCC#3)</v>
          </cell>
          <cell r="C538" t="str">
            <v>???</v>
          </cell>
        </row>
        <row r="539">
          <cell r="A539" t="str">
            <v>BMTA022A</v>
          </cell>
          <cell r="B539" t="str">
            <v>องค์การขนส่งมวลชนกรุงเทพ(BMTA022A)</v>
          </cell>
          <cell r="C539" t="str">
            <v>???</v>
          </cell>
        </row>
        <row r="540">
          <cell r="A540" t="str">
            <v>BAAC00DA</v>
          </cell>
          <cell r="B540" t="str">
            <v>ธนาคารเพื่อการเกษตรและสหกรณ์การเกษตร พ.ศ.2537 ครั้งที่ 6(BAAC00DA)</v>
          </cell>
          <cell r="C540" t="str">
            <v>???</v>
          </cell>
        </row>
        <row r="541">
          <cell r="A541" t="str">
            <v>EGCOMP#1</v>
          </cell>
          <cell r="B541" t="str">
            <v>บมจ.ผลิตไฟฟ้า ครั้งที่ 1/2542(EGCOMP#1)</v>
          </cell>
          <cell r="C541" t="str">
            <v>???</v>
          </cell>
        </row>
        <row r="542">
          <cell r="A542" t="str">
            <v>SCC#3</v>
          </cell>
          <cell r="B542" t="str">
            <v>บมจ.ปูนซีเมนต์ไทย  ครั้งที่ 3/2542(SCC#3)</v>
          </cell>
          <cell r="C542" t="str">
            <v>???</v>
          </cell>
        </row>
        <row r="543">
          <cell r="A543" t="str">
            <v>ETA99DA 38/1</v>
          </cell>
          <cell r="B543" t="str">
            <v>การทางพิเศษแห่งประเทศไทย พ.ศ.2538 ครั้งที่ 1(ETA99DA)</v>
          </cell>
          <cell r="C543" t="str">
            <v>???</v>
          </cell>
        </row>
        <row r="544">
          <cell r="A544" t="str">
            <v>PWA009B</v>
          </cell>
          <cell r="B544" t="str">
            <v>การประปาส่วนภูมิภาค พ.ศ.2537 ครั้งที่ 4(PWA009B)</v>
          </cell>
          <cell r="C544" t="str">
            <v>???</v>
          </cell>
        </row>
        <row r="545">
          <cell r="A545" t="str">
            <v>BAAC00OA</v>
          </cell>
          <cell r="B545" t="str">
            <v>ธนาคารเพื่อการเกษตรและสหกรณ์การเกษตร พ.ศ.2536 ครั้งที่ 3(BAAC00OA)</v>
          </cell>
          <cell r="C545" t="str">
            <v>???</v>
          </cell>
        </row>
        <row r="546">
          <cell r="A546" t="str">
            <v>ETA00NA</v>
          </cell>
          <cell r="B546" t="str">
            <v>การทางพิเศษแห่งประเทศไทย พ.ศ.2537 ครั้งที่ 1(ETA00NA)</v>
          </cell>
          <cell r="C546" t="str">
            <v>???</v>
          </cell>
        </row>
        <row r="547">
          <cell r="A547" t="str">
            <v>ETA00NB</v>
          </cell>
          <cell r="B547" t="str">
            <v>การทางพิเศษแห่งประเทศไทย พ.ศ.2539 ครั้งที่ 1(ETA00NB)</v>
          </cell>
          <cell r="C547" t="str">
            <v>???</v>
          </cell>
        </row>
        <row r="548">
          <cell r="A548" t="str">
            <v>LOXLEY</v>
          </cell>
          <cell r="B548" t="str">
            <v>บมจ.ล็อกซเล่ย์</v>
          </cell>
          <cell r="C548" t="str">
            <v>???</v>
          </cell>
        </row>
        <row r="549">
          <cell r="A549" t="str">
            <v>SCCC#1</v>
          </cell>
          <cell r="B549" t="str">
            <v>บมจ.ปูนซีเมนต์นครหลวง (SCCC#1)</v>
          </cell>
          <cell r="C549" t="str">
            <v>???</v>
          </cell>
        </row>
        <row r="550">
          <cell r="A550" t="str">
            <v>MALEE</v>
          </cell>
          <cell r="B550" t="str">
            <v>บมจ.มาลีสามพราน</v>
          </cell>
          <cell r="C550" t="str">
            <v>???</v>
          </cell>
        </row>
        <row r="551">
          <cell r="A551" t="str">
            <v>UOBR</v>
          </cell>
          <cell r="B551" t="str">
            <v xml:space="preserve">บมจ.ธนาคารยูโอบี รัตนสิน </v>
          </cell>
          <cell r="C551" t="str">
            <v>???</v>
          </cell>
        </row>
        <row r="552">
          <cell r="A552" t="str">
            <v>AFC</v>
          </cell>
          <cell r="B552" t="str">
            <v>บมจ.เอเชียไฟเบอร์</v>
          </cell>
          <cell r="C552" t="str">
            <v>???</v>
          </cell>
        </row>
        <row r="553">
          <cell r="A553" t="str">
            <v>SRT008A</v>
          </cell>
          <cell r="B553" t="str">
            <v>การรถไฟแห่งประเทศไทย พ.ศ. 2535 ครั้งที่ 2 (SRT008A)</v>
          </cell>
          <cell r="C553" t="str">
            <v>???</v>
          </cell>
        </row>
        <row r="554">
          <cell r="A554" t="str">
            <v>ACUMEN#1</v>
          </cell>
          <cell r="B554" t="str">
            <v>บจ.อคิวเมนท์ (ACUMEN#1)</v>
          </cell>
          <cell r="C554" t="str">
            <v>???</v>
          </cell>
        </row>
        <row r="555">
          <cell r="A555" t="str">
            <v>LB05OA</v>
          </cell>
          <cell r="B555" t="str">
            <v>พันธบัตรรัฐบาลกรณีพิเศษในปีงบประมาณ พ.ศ. 2542 ครั้งที่ 4/2(LB05OA)</v>
          </cell>
          <cell r="C555" t="str">
            <v>???</v>
          </cell>
        </row>
        <row r="556">
          <cell r="A556" t="str">
            <v>SCAN</v>
          </cell>
          <cell r="B556" t="str">
            <v>บมจ.สแกนดิเนเวียลีสซิ่ง</v>
          </cell>
          <cell r="C556" t="str">
            <v>???</v>
          </cell>
        </row>
        <row r="557">
          <cell r="A557" t="str">
            <v>SGACS</v>
          </cell>
          <cell r="B557" t="str">
            <v>???</v>
          </cell>
          <cell r="C557" t="str">
            <v>???</v>
          </cell>
        </row>
        <row r="558">
          <cell r="A558" t="str">
            <v>PA</v>
          </cell>
          <cell r="B558" t="str">
            <v>บมจ.แปซิฟิค แอสเซ็ทส์</v>
          </cell>
          <cell r="C558" t="str">
            <v>???</v>
          </cell>
        </row>
        <row r="559">
          <cell r="A559" t="str">
            <v>LB053A</v>
          </cell>
          <cell r="B559" t="str">
            <v>พันธบัตรรัฐบาลกรณีพิเศษในปีงบประมาณ พ.ศ. 2542 ครั้งที่ 6/2(LB053A)</v>
          </cell>
          <cell r="C559" t="str">
            <v>???</v>
          </cell>
        </row>
        <row r="560">
          <cell r="A560" t="str">
            <v>LB046A</v>
          </cell>
          <cell r="B560" t="str">
            <v>พันธบัตรรัฐบาลเพื่อการปรับโครงสร้างหนี้ปีงบประมาณ พ.ศ. 2542 ครั้งที่ 5(LB046A)</v>
          </cell>
          <cell r="C560" t="str">
            <v>???</v>
          </cell>
        </row>
        <row r="561">
          <cell r="A561" t="str">
            <v>GHB02DA</v>
          </cell>
          <cell r="B561" t="str">
            <v>ธนาคารอาคารสงเคราะห์ พ.ศ.2543 ครั้งที่ 5(GHB02DA)</v>
          </cell>
          <cell r="C561" t="str">
            <v>???</v>
          </cell>
        </row>
        <row r="562">
          <cell r="A562" t="str">
            <v>SCC#6</v>
          </cell>
          <cell r="B562" t="str">
            <v>บมจ.ปูนซิเมนต์ไทย  ครั้งที่ 6/2542(SCC#6)</v>
          </cell>
          <cell r="C562" t="str">
            <v>???</v>
          </cell>
        </row>
        <row r="563">
          <cell r="A563" t="str">
            <v>SCC#5</v>
          </cell>
          <cell r="B563" t="str">
            <v>บมจ.ปูนซิเมนต์ไทย  ครั้งที่ 5/2542(SCC#5)</v>
          </cell>
          <cell r="C563" t="str">
            <v>???</v>
          </cell>
        </row>
        <row r="564">
          <cell r="A564" t="str">
            <v>SACN</v>
          </cell>
          <cell r="B564" t="str">
            <v>???</v>
          </cell>
          <cell r="C564" t="str">
            <v>???</v>
          </cell>
        </row>
        <row r="565">
          <cell r="A565" t="str">
            <v>CMIC#1</v>
          </cell>
          <cell r="B565" t="str">
            <v>???</v>
          </cell>
          <cell r="C565" t="str">
            <v>???</v>
          </cell>
        </row>
        <row r="566">
          <cell r="A566" t="str">
            <v>GF#2</v>
          </cell>
          <cell r="B566" t="str">
            <v>???</v>
          </cell>
          <cell r="C566" t="str">
            <v>???</v>
          </cell>
        </row>
        <row r="567">
          <cell r="A567" t="str">
            <v>TPI#1</v>
          </cell>
          <cell r="B567" t="str">
            <v>???</v>
          </cell>
          <cell r="C567" t="str">
            <v>???</v>
          </cell>
        </row>
        <row r="568">
          <cell r="A568" t="str">
            <v>PTT04OA</v>
          </cell>
          <cell r="B568" t="str">
            <v>พันธบัตรเพื่อการลงทุนของการปิโตรเลียมแห่งประเทศไทย พ.ศ.2541 ครั้งที่ 2(PTT04OA)</v>
          </cell>
          <cell r="C568" t="str">
            <v>???</v>
          </cell>
        </row>
        <row r="569">
          <cell r="A569" t="str">
            <v>LB08DA</v>
          </cell>
          <cell r="B569" t="str">
            <v>พันธบัตรรัฐบาลกรณีพิเศษในปีงบประมาณ พ.ศ. 2542 ครั้งที่ 5/3 (LB08DA)</v>
          </cell>
          <cell r="C569" t="str">
            <v>???</v>
          </cell>
        </row>
        <row r="570">
          <cell r="A570" t="str">
            <v>GHB034A</v>
          </cell>
          <cell r="B570" t="str">
            <v>พันธบัตรธนาคารอาคารสงเคราะห์ พ.ศ.2539 ครั้งที่ 6 (GHB034A)</v>
          </cell>
          <cell r="C570" t="str">
            <v>???</v>
          </cell>
        </row>
        <row r="571">
          <cell r="A571" t="str">
            <v>ETA03DA</v>
          </cell>
          <cell r="B571" t="str">
            <v>พันธบัตรการทางพิเศษแห่งประเทศไทย พ.ศ.2542 ครั้งที่2 (ETA03DA)</v>
          </cell>
          <cell r="C571" t="str">
            <v>???</v>
          </cell>
        </row>
        <row r="572">
          <cell r="A572" t="str">
            <v>BDMS#1</v>
          </cell>
          <cell r="B572" t="str">
            <v>หุ้นกู้มีประกัน BDMS ชนิดทยอยคืนเงินต้นครบกำหนดไถ่ถอน ธันวาคม 2548 (BDMS#1)</v>
          </cell>
          <cell r="C572" t="str">
            <v>???</v>
          </cell>
        </row>
        <row r="573">
          <cell r="A573" t="str">
            <v>AIS#10</v>
          </cell>
          <cell r="B573" t="str">
            <v xml:space="preserve">บมจ.แอดวานซ์ อินโฟร์ เซอร์วิส ครั้งที่ 1/2543 (AIS#10) </v>
          </cell>
          <cell r="C573" t="str">
            <v>???</v>
          </cell>
        </row>
        <row r="574">
          <cell r="A574" t="str">
            <v>NF#2</v>
          </cell>
          <cell r="B574" t="str">
            <v>บมจ.เงินทุน ธนชาติ  ครั้งที่ 2/2543 (NF#2)</v>
          </cell>
          <cell r="C574" t="str">
            <v>???</v>
          </cell>
        </row>
        <row r="575">
          <cell r="A575" t="str">
            <v>BGH#2</v>
          </cell>
          <cell r="B575" t="str">
            <v>หุ้นกู้มีประกัน BDMS ชนิดทยอยคืนเงินต้นครบกำหนดไถ่ถอน ธันวาคม 2548 (BGH#2)</v>
          </cell>
          <cell r="C575" t="str">
            <v>???</v>
          </cell>
        </row>
        <row r="576">
          <cell r="A576" t="str">
            <v>CVD</v>
          </cell>
          <cell r="B576" t="str">
            <v>บมจ.ซี วี ดี เอ็นเตอร์เทนเมนท์</v>
          </cell>
          <cell r="C576" t="str">
            <v>???</v>
          </cell>
        </row>
        <row r="577">
          <cell r="A577" t="str">
            <v>PDI</v>
          </cell>
          <cell r="B577" t="str">
            <v>บมจ.ผาแดงอินดัสทรี</v>
          </cell>
          <cell r="C577" t="str">
            <v>???</v>
          </cell>
        </row>
        <row r="578">
          <cell r="A578" t="str">
            <v>GHB047A</v>
          </cell>
          <cell r="B578" t="str">
            <v>พันธบัตรธนาคารอาคารสงเคราะห์ พ.ศ.2542 ครั้ง 2 (GHB047A)</v>
          </cell>
          <cell r="C578" t="str">
            <v>???</v>
          </cell>
        </row>
        <row r="579">
          <cell r="A579" t="str">
            <v>TMB-C1</v>
          </cell>
          <cell r="B579" t="str">
            <v>บมจ.ธนาคารทหารไทย-หุ้นบุริมสิทธ์</v>
          </cell>
          <cell r="C579" t="str">
            <v>???</v>
          </cell>
        </row>
        <row r="580">
          <cell r="A580" t="str">
            <v>TGP</v>
          </cell>
          <cell r="B580" t="str">
            <v>บมจ.ไทยผลิตภัณฑ์ยิปซั่ม</v>
          </cell>
          <cell r="C580" t="str">
            <v>???</v>
          </cell>
        </row>
        <row r="581">
          <cell r="A581" t="str">
            <v>ACL</v>
          </cell>
          <cell r="B581" t="str">
            <v>บมจ.เงินทุนเอส จี สินเอเซีย</v>
          </cell>
          <cell r="C581" t="str">
            <v>???</v>
          </cell>
        </row>
        <row r="582">
          <cell r="A582" t="str">
            <v>LB033A</v>
          </cell>
          <cell r="B582" t="str">
            <v>พันธบัตรรัฐบาลกรณีพิเศษในปีงบประมาณ พ.ศ. 2542 ครั้งที่ 6/1 (LB033A)</v>
          </cell>
          <cell r="C582" t="str">
            <v>???</v>
          </cell>
        </row>
        <row r="583">
          <cell r="A583" t="str">
            <v>SCC#1</v>
          </cell>
          <cell r="B583" t="str">
            <v>บมจ.ปูนซิเมนต์ไทย  ครั้งที่ 1/2542(SCC#1)</v>
          </cell>
          <cell r="C583" t="str">
            <v>???</v>
          </cell>
        </row>
        <row r="584">
          <cell r="A584" t="str">
            <v>LB06DA</v>
          </cell>
          <cell r="B584" t="str">
            <v>พันธบัตรรัฐบาลกรณีพิเศษในปีงบประมาณ พ.ศ. 2542 ครั้งที่ 5/2 (LB06DA)</v>
          </cell>
          <cell r="C584" t="str">
            <v>???</v>
          </cell>
        </row>
        <row r="585">
          <cell r="A585" t="str">
            <v>KfW-TA</v>
          </cell>
          <cell r="B585" t="str">
            <v>สิทธิในการซื้อหุ้น(Perchase Rights) ของ บมจ.เทเลคอมเอเชีย คอร์ปอเรชั่น</v>
          </cell>
          <cell r="C585" t="str">
            <v>???</v>
          </cell>
        </row>
        <row r="586">
          <cell r="A586" t="str">
            <v>RCDs PSL</v>
          </cell>
          <cell r="B586" t="str">
            <v>หุ้นกู้แปลงสภาพ ชนิดไถ่ถอนได้ สกุลเงินบาท ครบกำหนดไถ่ถอนปี 2546 ออกโดย บมจ.พรีเชียส ชิปปิ้ง (RCDs PSL)</v>
          </cell>
          <cell r="C586" t="str">
            <v>???</v>
          </cell>
        </row>
        <row r="587">
          <cell r="A587" t="str">
            <v>MFG025A</v>
          </cell>
          <cell r="B587" t="str">
            <v>บมจ.เดอะ ไมเนอร์ ฟู๊ด กรุ๊ป (MFG025A)</v>
          </cell>
          <cell r="C587" t="str">
            <v>???</v>
          </cell>
        </row>
        <row r="588">
          <cell r="A588" t="str">
            <v>LB077A</v>
          </cell>
          <cell r="B588" t="str">
            <v>พันธบัตรรัฐบาลกรณีพิเศษในปีงบประมาณ พ.ศ. 2543 ครั้งที่ 1 (LB077A)</v>
          </cell>
          <cell r="C588" t="str">
            <v>???</v>
          </cell>
        </row>
        <row r="589">
          <cell r="A589" t="str">
            <v>LB113A</v>
          </cell>
          <cell r="B589" t="str">
            <v>พันธบัตรรัฐบาลกรณีพิเศษในปีงบประมาณ พ.ศ. 2542 ครั้งที่ 6/3 (LB113A)</v>
          </cell>
          <cell r="C589" t="str">
            <v>???</v>
          </cell>
        </row>
        <row r="590">
          <cell r="A590" t="str">
            <v>LB157A</v>
          </cell>
          <cell r="B590" t="str">
            <v>พันธบัตรรัฐบาลกรณีพิเศษในปีงบประมาณ พ.ศ. 2543 ครั้งที่ 2 (LB157A)</v>
          </cell>
          <cell r="C590" t="str">
            <v>???</v>
          </cell>
        </row>
        <row r="591">
          <cell r="A591" t="str">
            <v>PTT126A</v>
          </cell>
          <cell r="B591" t="str">
            <v>พันธบัตรเพื่อการลงทุนของการปิโตรเลียมแห่งประเทศไทย พ.ศ.2543 ครั้งที่ 7(PTT126A)</v>
          </cell>
          <cell r="C591" t="str">
            <v>???</v>
          </cell>
        </row>
        <row r="592">
          <cell r="A592" t="str">
            <v>PTT146A</v>
          </cell>
          <cell r="B592" t="str">
            <v>พันธบัตรเพื่อการลงทุนของการปิโตรเลียมแห่งประเทศไทย พ.ศ.2543 ครั้งที่ 8(PTT146A)</v>
          </cell>
          <cell r="C592" t="str">
            <v>???</v>
          </cell>
        </row>
        <row r="593">
          <cell r="A593" t="str">
            <v>PTT157A</v>
          </cell>
          <cell r="B593" t="str">
            <v>พันธบัตรเพื่อการลงทุนของการปิโตรเลียมแห่งประเทศไทย พ.ศ.2543 ครั้งที่ 12(PTT157A)</v>
          </cell>
          <cell r="C593" t="str">
            <v>???</v>
          </cell>
        </row>
        <row r="595">
          <cell r="A595" t="str">
            <v>DOI</v>
          </cell>
          <cell r="B595" t="str">
            <v>บมจ.ดิจิตอล ออนป้า อินเตอร์เนชั่นแนล</v>
          </cell>
          <cell r="C595" t="str">
            <v>???</v>
          </cell>
        </row>
        <row r="596">
          <cell r="A596" t="str">
            <v>SVI</v>
          </cell>
          <cell r="B596" t="str">
            <v>บมจ.เซมิคอนดัคเตอร์ฯ</v>
          </cell>
          <cell r="C596" t="str">
            <v>???</v>
          </cell>
        </row>
        <row r="597">
          <cell r="A597" t="str">
            <v>SCC# 8</v>
          </cell>
          <cell r="B597" t="str">
            <v>บมจ.ปูนซิเมนต์ไทย ครั้งที่ 2/2543(SCC#8)</v>
          </cell>
          <cell r="C597" t="str">
            <v>???</v>
          </cell>
        </row>
        <row r="598">
          <cell r="A598" t="str">
            <v>RATCH</v>
          </cell>
          <cell r="B598" t="str">
            <v>บมจ.ผลิตไฟฟ้าราชบุรี โฮลดิ้ง</v>
          </cell>
          <cell r="C598" t="str">
            <v>???</v>
          </cell>
        </row>
        <row r="599">
          <cell r="A599" t="str">
            <v>MATI</v>
          </cell>
          <cell r="B599" t="str">
            <v>บมจ.มติชน</v>
          </cell>
          <cell r="C599" t="str">
            <v>???</v>
          </cell>
        </row>
        <row r="600">
          <cell r="A600" t="str">
            <v>SCC#8</v>
          </cell>
          <cell r="B600" t="str">
            <v>บมจ.ปูนซิเมนต์ไทย ครั้งที่ 2/2543(SCC#8)</v>
          </cell>
          <cell r="C600" t="str">
            <v>???</v>
          </cell>
        </row>
        <row r="601">
          <cell r="A601" t="str">
            <v>IFCT056A</v>
          </cell>
          <cell r="B601" t="str">
            <v>หุ้นกู้ไม่มีประกัน บรรษัทเงินทุนอุตสาหกรรมแห่งประเทศไทย ครั้งที่ 6/2543 (IFCT056A)</v>
          </cell>
          <cell r="C601" t="str">
            <v>???</v>
          </cell>
        </row>
        <row r="602">
          <cell r="A602" t="str">
            <v>TMB#4</v>
          </cell>
          <cell r="B602" t="str">
            <v>หุ้นกู้ด้อยสิทธิ บมจ.ธนาคารทหารไทย ครั้งที่ 1/2543(TMB#4)</v>
          </cell>
          <cell r="C602" t="str">
            <v>???</v>
          </cell>
        </row>
        <row r="603">
          <cell r="A603" t="str">
            <v>ETA099A</v>
          </cell>
          <cell r="B603" t="str">
            <v>การทางพิเศษแห่งประเทศไทย พ.ศ.2543 ครั้งที่ 16(ETA099A)</v>
          </cell>
          <cell r="C603" t="str">
            <v>???</v>
          </cell>
        </row>
        <row r="604">
          <cell r="A604" t="str">
            <v>SCB@2</v>
          </cell>
          <cell r="B604" t="str">
            <v>บมจ.ธนาคารไทยพาณิชย์(SCB@2)</v>
          </cell>
          <cell r="C604" t="str">
            <v>???</v>
          </cell>
        </row>
        <row r="605">
          <cell r="B605" t="str">
            <v>???</v>
          </cell>
          <cell r="C605" t="str">
            <v>???</v>
          </cell>
        </row>
        <row r="606">
          <cell r="A606" t="str">
            <v>CCET</v>
          </cell>
          <cell r="B606" t="str">
            <v>บมจ.แคล-คอมพ์ อีเล็คโทรนิคส์ (ประเทศไทย)</v>
          </cell>
          <cell r="C606" t="str">
            <v>???</v>
          </cell>
        </row>
        <row r="607">
          <cell r="A607" t="str">
            <v>AIS063A</v>
          </cell>
          <cell r="B607" t="str">
            <v>บมจ.แอดวานซ์ อินโฟร์ เซอร์วิส ครั้งที่ 1/2544 (AIS063A)</v>
          </cell>
          <cell r="C607" t="str">
            <v>???</v>
          </cell>
        </row>
        <row r="608">
          <cell r="A608" t="str">
            <v>SPL055A</v>
          </cell>
          <cell r="B608" t="str">
            <v>บมจ.สยามพาณิชย์ลีสซิ่ง ครั้งที่ 1/2544 (SPL055A)</v>
          </cell>
          <cell r="C608" t="str">
            <v>???</v>
          </cell>
        </row>
        <row r="609">
          <cell r="A609" t="str">
            <v>THRE</v>
          </cell>
          <cell r="B609" t="str">
            <v>บมจ.ไทยรับประกันภัยต่อ</v>
          </cell>
          <cell r="C609" t="str">
            <v>???</v>
          </cell>
        </row>
        <row r="610">
          <cell r="A610" t="str">
            <v>KGI</v>
          </cell>
          <cell r="B610" t="str">
            <v>บมจ.หลักทรัพย์ เคจีไอ (ประเทศไทย)</v>
          </cell>
          <cell r="C610" t="str">
            <v>???</v>
          </cell>
        </row>
        <row r="611">
          <cell r="A611" t="str">
            <v>FIDF064A</v>
          </cell>
          <cell r="B611" t="str">
            <v>พันธบัตรกองทุนเพื่อการฟื้นฟูและพัฒนาระบบสถาบันการเงิน(FIDF064A)</v>
          </cell>
          <cell r="C611" t="str">
            <v>???</v>
          </cell>
        </row>
        <row r="612">
          <cell r="A612" t="str">
            <v>FIDF034A</v>
          </cell>
          <cell r="B612" t="str">
            <v>พันธบัตรกองทุนเพื่อการฟื้นฟูและพัฒนาระบบสถาบันการเงิน(FIDF034A)</v>
          </cell>
          <cell r="C612" t="str">
            <v>???</v>
          </cell>
        </row>
        <row r="613">
          <cell r="A613" t="str">
            <v>AMC</v>
          </cell>
          <cell r="B613" t="str">
            <v>???</v>
          </cell>
          <cell r="C613" t="str">
            <v>???</v>
          </cell>
        </row>
      </sheetData>
      <sheetData sheetId="8">
        <row r="1">
          <cell r="A1" t="str">
            <v>BILL OF EXCHANG</v>
          </cell>
          <cell r="B1" t="str">
            <v>ตั๋วสัญญาใช้เงินและตั๋วแลกเงินที่มีสถาบันการเงินค้ำประกัน</v>
          </cell>
          <cell r="C1" t="str">
            <v>BILL GUARANTEED BY FINANCE</v>
          </cell>
        </row>
        <row r="2">
          <cell r="A2" t="str">
            <v>B/E FINANCE</v>
          </cell>
          <cell r="B2" t="str">
            <v>ตั๋วเงินที่ออกโดยสถาบันการเงิน</v>
          </cell>
          <cell r="C2" t="str">
            <v>BILL OF EXCHANGE BY FINANCE</v>
          </cell>
        </row>
        <row r="3">
          <cell r="A3" t="str">
            <v>DEBENTURE</v>
          </cell>
          <cell r="B3" t="str">
            <v>หุ้นกู้</v>
          </cell>
          <cell r="C3" t="str">
            <v>STRAIGHT DEBENTURE</v>
          </cell>
        </row>
        <row r="4">
          <cell r="A4" t="str">
            <v>PROMISSORY NOTE</v>
          </cell>
          <cell r="B4" t="str">
            <v>ตั๋วสัญญาใช้เงินที่ออกโดยสถาบันการเงิน</v>
          </cell>
          <cell r="C4" t="str">
            <v>PROMISSORY NOTE ISSUED BY FINANCE</v>
          </cell>
        </row>
        <row r="5">
          <cell r="A5" t="str">
            <v>FIDF BOND</v>
          </cell>
          <cell r="B5" t="str">
            <v>กองทุนฟื้นฟูฯ</v>
          </cell>
          <cell r="C5" t="str">
            <v>FIDF BOND</v>
          </cell>
        </row>
        <row r="6">
          <cell r="A6" t="str">
            <v>CASH</v>
          </cell>
          <cell r="B6" t="str">
            <v>เงินฝากธนาคาร</v>
          </cell>
          <cell r="C6" t="str">
            <v>BANK DEPOSIT</v>
          </cell>
        </row>
        <row r="7">
          <cell r="A7" t="str">
            <v>N.C.D.</v>
          </cell>
          <cell r="B7" t="str">
            <v>บัตรเงินฝาก</v>
          </cell>
          <cell r="C7" t="str">
            <v>NCD</v>
          </cell>
        </row>
        <row r="8">
          <cell r="A8" t="str">
            <v>LISTED</v>
          </cell>
          <cell r="B8" t="str">
            <v>หุ้นจดทะเบียน</v>
          </cell>
          <cell r="C8" t="str">
            <v>LISTED SECURITIES</v>
          </cell>
        </row>
        <row r="9">
          <cell r="A9" t="str">
            <v>UN-LISTED</v>
          </cell>
          <cell r="B9" t="str">
            <v>หุ้นไม่จดทะเบียน</v>
          </cell>
          <cell r="C9" t="str">
            <v>NON-LISTED SECURITIES</v>
          </cell>
        </row>
        <row r="10">
          <cell r="A10" t="str">
            <v>GVBOND</v>
          </cell>
          <cell r="B10" t="str">
            <v>พันธบัตร</v>
          </cell>
          <cell r="C10" t="str">
            <v>BOND</v>
          </cell>
        </row>
        <row r="11">
          <cell r="A11" t="str">
            <v>BANK DEPOSIT</v>
          </cell>
          <cell r="B11" t="str">
            <v>เงินฝากธนาคาร</v>
          </cell>
          <cell r="C11" t="str">
            <v>BANK DEPOSIT</v>
          </cell>
        </row>
        <row r="12">
          <cell r="C12" t="str">
            <v>???</v>
          </cell>
        </row>
        <row r="13">
          <cell r="A13" t="str">
            <v>CD</v>
          </cell>
          <cell r="B13" t="str">
            <v>หุ้นกู้แปลงสภาพ</v>
          </cell>
          <cell r="C13" t="str">
            <v>CONVERTIBLE DEBENTURE</v>
          </cell>
        </row>
        <row r="14">
          <cell r="A14" t="str">
            <v>DEBENTURE GRP</v>
          </cell>
          <cell r="B14" t="str">
            <v>หลักทรัพย์ประเภทหุ้นกู้</v>
          </cell>
          <cell r="C14" t="str">
            <v>DEBT INSTRUMENT</v>
          </cell>
        </row>
        <row r="15">
          <cell r="A15" t="str">
            <v>CL</v>
          </cell>
          <cell r="B15" t="str">
            <v>สิทธิเรียกร้องตามสัญญาชำระเงิน</v>
          </cell>
          <cell r="C15" t="str">
            <v>???</v>
          </cell>
        </row>
        <row r="16">
          <cell r="A16" t="str">
            <v>RIGHT OF CLAIM</v>
          </cell>
          <cell r="B16" t="str">
            <v>สิทธิเรียกร้องตามสัญญาชำระเงิน</v>
          </cell>
          <cell r="C16" t="str">
            <v>???</v>
          </cell>
        </row>
      </sheetData>
      <sheetData sheetId="9">
        <row r="1">
          <cell r="A1" t="str">
            <v>AGRIBUSINESS</v>
          </cell>
          <cell r="B1" t="str">
            <v>ธุรกิจการเกษตร</v>
          </cell>
          <cell r="C1" t="str">
            <v>???</v>
          </cell>
        </row>
        <row r="2">
          <cell r="A2" t="str">
            <v>BANKING</v>
          </cell>
          <cell r="B2" t="str">
            <v>ธนาคารพาณิชย์</v>
          </cell>
          <cell r="C2" t="str">
            <v>???</v>
          </cell>
        </row>
        <row r="3">
          <cell r="A3" t="str">
            <v>BUILDING</v>
          </cell>
          <cell r="B3" t="str">
            <v>วัสดุก่อสร้างและตกแต่ง</v>
          </cell>
          <cell r="C3" t="str">
            <v>BUILDING &amp; FURNISHING MATERIALS</v>
          </cell>
        </row>
        <row r="4">
          <cell r="A4" t="str">
            <v>CHEMICALS</v>
          </cell>
          <cell r="B4" t="str">
            <v>เคมีภัณฑ์และพลาสติก</v>
          </cell>
          <cell r="C4" t="str">
            <v>CHEMICALS &amp; PLASTICS</v>
          </cell>
        </row>
        <row r="5">
          <cell r="A5" t="str">
            <v>COMMERCE</v>
          </cell>
          <cell r="B5" t="str">
            <v>พาณิชย์</v>
          </cell>
          <cell r="C5" t="str">
            <v>???</v>
          </cell>
        </row>
        <row r="6">
          <cell r="A6" t="str">
            <v>COMMUNICATION</v>
          </cell>
          <cell r="B6" t="str">
            <v>สื่อสาร</v>
          </cell>
          <cell r="C6" t="str">
            <v>???</v>
          </cell>
        </row>
        <row r="7">
          <cell r="A7" t="str">
            <v>ELECTRICAL</v>
          </cell>
          <cell r="B7" t="str">
            <v>เครื่องใช้ไฟฟ้าและคอมพิวเตอร์</v>
          </cell>
          <cell r="C7" t="str">
            <v>ELECTRICAL PRODUCTS &amp; COMPUTER</v>
          </cell>
        </row>
        <row r="8">
          <cell r="A8" t="str">
            <v>ELECTRONIC</v>
          </cell>
          <cell r="B8" t="str">
            <v>ชิ้นส่วนอิเลคโทรนิคส์</v>
          </cell>
          <cell r="C8" t="str">
            <v>ELECTRONIC COMPONENTS</v>
          </cell>
        </row>
        <row r="9">
          <cell r="A9" t="str">
            <v>ENERGY</v>
          </cell>
          <cell r="B9" t="str">
            <v>พลังงาน</v>
          </cell>
          <cell r="C9" t="str">
            <v>???</v>
          </cell>
        </row>
        <row r="10">
          <cell r="A10" t="str">
            <v>ENTERTAINMENT</v>
          </cell>
          <cell r="B10" t="str">
            <v>บันเทิงและสันทนาการ</v>
          </cell>
          <cell r="C10" t="str">
            <v>ENTERTAINMENT &amp; RECREATION</v>
          </cell>
        </row>
        <row r="11">
          <cell r="A11" t="str">
            <v>FIN &amp; SEC.</v>
          </cell>
          <cell r="B11" t="str">
            <v>เงินทุนและหลักทรัพย์</v>
          </cell>
          <cell r="C11" t="str">
            <v>FINANCE &amp; SECURITIES</v>
          </cell>
        </row>
        <row r="12">
          <cell r="A12" t="str">
            <v>FOODS</v>
          </cell>
          <cell r="B12" t="str">
            <v>อาหารและเครื่องดื่ม</v>
          </cell>
          <cell r="C12" t="str">
            <v>FOODS &amp; BEVERAGES</v>
          </cell>
        </row>
        <row r="13">
          <cell r="A13" t="str">
            <v>HOTEL</v>
          </cell>
          <cell r="B13" t="str">
            <v>โรงแรมและบริการท่องเที่ยว</v>
          </cell>
          <cell r="C13" t="str">
            <v>HOTELS &amp; TRAVEL SERVICES</v>
          </cell>
        </row>
        <row r="14">
          <cell r="A14" t="str">
            <v>HOUSEHOLD</v>
          </cell>
          <cell r="B14" t="str">
            <v>ของใช้ในครัวเรือน</v>
          </cell>
          <cell r="C14" t="str">
            <v>HOUSEHOLD GOODS</v>
          </cell>
        </row>
        <row r="15">
          <cell r="A15" t="str">
            <v>INSURANCE</v>
          </cell>
          <cell r="B15" t="str">
            <v>ประกันภัยและประกันชีวิต</v>
          </cell>
          <cell r="C15" t="str">
            <v>???</v>
          </cell>
        </row>
        <row r="16">
          <cell r="A16" t="str">
            <v>MACHINERY</v>
          </cell>
          <cell r="B16" t="str">
            <v>เครื่องมือและเครื่องจักร</v>
          </cell>
          <cell r="C16" t="str">
            <v>MACHINERY &amp; EQUIPMENT</v>
          </cell>
        </row>
        <row r="17">
          <cell r="A17" t="str">
            <v>OTHER</v>
          </cell>
          <cell r="B17" t="str">
            <v>อื่น ๆ</v>
          </cell>
          <cell r="C17" t="str">
            <v>OTHERS</v>
          </cell>
        </row>
        <row r="18">
          <cell r="A18" t="str">
            <v>PACKAGING</v>
          </cell>
          <cell r="B18" t="str">
            <v>บรรจุภัณฑ์</v>
          </cell>
          <cell r="C18" t="str">
            <v>???</v>
          </cell>
        </row>
        <row r="19">
          <cell r="A19" t="str">
            <v>PRINTING</v>
          </cell>
          <cell r="B19" t="str">
            <v>การพิมพ์และสิ่งพิมพ์</v>
          </cell>
          <cell r="C19" t="str">
            <v>PRINTING &amp; PUBLISHING</v>
          </cell>
        </row>
        <row r="20">
          <cell r="A20" t="str">
            <v>PROPERTY</v>
          </cell>
          <cell r="B20" t="str">
            <v>พัฒนาอสังหาริมทรัพย์</v>
          </cell>
          <cell r="C20" t="str">
            <v>PROPERTY DEVELOPMENT</v>
          </cell>
        </row>
        <row r="21">
          <cell r="A21" t="str">
            <v>PULP &amp; PAPER</v>
          </cell>
          <cell r="B21" t="str">
            <v>เยื่อกระดาษและกระดาษ</v>
          </cell>
          <cell r="C21" t="str">
            <v>???</v>
          </cell>
        </row>
        <row r="22">
          <cell r="A22" t="str">
            <v>TEXTILE</v>
          </cell>
          <cell r="B22" t="str">
            <v>สิ่งทอ เครื่องนุ่งห่ม และรองเท้า</v>
          </cell>
          <cell r="C22" t="str">
            <v>TEXTILES CLOTHING &amp; FOOTWARE</v>
          </cell>
        </row>
        <row r="23">
          <cell r="A23" t="str">
            <v>TRANSPORTATION</v>
          </cell>
          <cell r="B23" t="str">
            <v>ขนส่ง</v>
          </cell>
          <cell r="C23" t="str">
            <v>???</v>
          </cell>
        </row>
        <row r="24">
          <cell r="A24" t="str">
            <v>WARRANT</v>
          </cell>
          <cell r="B24" t="str">
            <v>ใบสำคัญแสดงสิทธิ</v>
          </cell>
          <cell r="C24" t="str">
            <v>???</v>
          </cell>
        </row>
        <row r="25">
          <cell r="A25" t="str">
            <v>COVERED WARRANT</v>
          </cell>
          <cell r="B25" t="str">
            <v>ใบสำคัญแสดงสิทธิอนุพันธ์</v>
          </cell>
          <cell r="C25" t="str">
            <v>COVERED WARRANTS</v>
          </cell>
        </row>
        <row r="26">
          <cell r="A26" t="str">
            <v>GOVERNMENT</v>
          </cell>
          <cell r="B26" t="str">
            <v>พันธบัตรรัฐบาล</v>
          </cell>
          <cell r="C26" t="str">
            <v>GOVERNMENT BOND</v>
          </cell>
        </row>
        <row r="27">
          <cell r="A27" t="str">
            <v>MOF</v>
          </cell>
          <cell r="B27" t="str">
            <v>พันธบัตรรัฐวิสาหกิจ</v>
          </cell>
          <cell r="C27" t="str">
            <v>STATE ENTERPRISES BOND</v>
          </cell>
        </row>
        <row r="28">
          <cell r="A28" t="str">
            <v>PREFERRED</v>
          </cell>
          <cell r="B28" t="str">
            <v>หุ้นบุริมสิทธิ์</v>
          </cell>
          <cell r="C28" t="str">
            <v>???</v>
          </cell>
        </row>
        <row r="29">
          <cell r="A29" t="str">
            <v>VEHICLES</v>
          </cell>
          <cell r="B29" t="str">
            <v>ยานพาหนะและอุปกรณ์</v>
          </cell>
          <cell r="C29" t="str">
            <v>VEHICLES &amp; PARTS</v>
          </cell>
        </row>
        <row r="30">
          <cell r="A30" t="str">
            <v>DEBENTURE</v>
          </cell>
          <cell r="B30" t="str">
            <v>หุ้นกู้</v>
          </cell>
          <cell r="C30" t="str">
            <v>STRAIGHT DEBENTURE</v>
          </cell>
        </row>
        <row r="31">
          <cell r="A31" t="str">
            <v>CD</v>
          </cell>
          <cell r="B31" t="str">
            <v>หุ้นกู้แปลงสภาพ</v>
          </cell>
          <cell r="C31" t="str">
            <v>CONVERTIBLE DEBENTURE</v>
          </cell>
        </row>
        <row r="32">
          <cell r="A32" t="str">
            <v>CASH</v>
          </cell>
          <cell r="B32" t="str">
            <v>???</v>
          </cell>
          <cell r="C32" t="str">
            <v>???</v>
          </cell>
        </row>
        <row r="33">
          <cell r="A33" t="str">
            <v>P/N</v>
          </cell>
          <cell r="B33" t="str">
            <v>???</v>
          </cell>
          <cell r="C33" t="str">
            <v>???</v>
          </cell>
        </row>
        <row r="34">
          <cell r="A34" t="str">
            <v>MINING</v>
          </cell>
          <cell r="B34" t="str">
            <v>เหมืองแร่</v>
          </cell>
          <cell r="C34" t="str">
            <v>MINING</v>
          </cell>
        </row>
        <row r="35">
          <cell r="A35" t="str">
            <v>RCD</v>
          </cell>
          <cell r="B35" t="str">
            <v>หุ้นกู้แปลงสภาพ</v>
          </cell>
          <cell r="C35" t="str">
            <v>???</v>
          </cell>
        </row>
        <row r="36">
          <cell r="A36" t="str">
            <v>WAREHOUSE</v>
          </cell>
          <cell r="B36" t="str">
            <v>คลังสินค้าและไซโล</v>
          </cell>
          <cell r="C36" t="str">
            <v>WAREHOUSE &amp; SILO</v>
          </cell>
        </row>
      </sheetData>
      <sheetData sheetId="10"/>
      <sheetData sheetId="11">
        <row r="1">
          <cell r="B1">
            <v>37164</v>
          </cell>
        </row>
        <row r="4">
          <cell r="C4" t="str">
            <v>บริษัทหลักทรัพย์จัดการกองทุนรวม ไทยพาณิชย์ จำกัด</v>
          </cell>
        </row>
        <row r="6">
          <cell r="C6" t="str">
            <v>รายละเอียดหลักทรัพย์ และสัดส่วนการลงทุน</v>
          </cell>
        </row>
        <row r="7">
          <cell r="C7" t="str">
            <v>ณ. วันที่ 30 ก.ย. 2544</v>
          </cell>
        </row>
        <row r="8">
          <cell r="C8" t="str">
            <v>ชื่อหลักทรัพย์</v>
          </cell>
          <cell r="F8" t="str">
            <v>ราคา
ณ 30 ก.ย. 2544
(บาท)</v>
          </cell>
          <cell r="G8" t="str">
            <v>จำนวนหุ้น
(หุ้น)</v>
          </cell>
          <cell r="H8" t="str">
            <v>มูลค่า
ตามราคาตลาด
(บาท)</v>
          </cell>
          <cell r="I8" t="str">
            <v>ร้อยละของมูลค่า
ทรัพย์สินสุทธิ
(%)</v>
          </cell>
          <cell r="J8" t="str">
            <v>ค้ำประกัน/รับรอง/รับอาวัล
หรือสลักหลังโอน
ประเภทมีสิทธิไล่เบี้ย</v>
          </cell>
        </row>
        <row r="10">
          <cell r="C10" t="str">
            <v>บริษัทหลักทรัพย์จัดการกองทุนรวม ไทยพาณิชย์ จำกัด</v>
          </cell>
        </row>
        <row r="12">
          <cell r="C12" t="str">
            <v>รายละเอียดหลักทรัพย์ และสัดส่วนการลงทุน</v>
          </cell>
        </row>
        <row r="13">
          <cell r="C13" t="str">
            <v>ณ. วันที่ 30 ก.ย. 2544</v>
          </cell>
        </row>
        <row r="14">
          <cell r="C14" t="str">
            <v>ชื่อหลักทรัพย์</v>
          </cell>
          <cell r="F14" t="str">
            <v>ราคา
ณ 30 ก.ย. 2544
(บาท)</v>
          </cell>
          <cell r="G14" t="str">
            <v>จำนวนหุ้น
(หุ้น)</v>
          </cell>
          <cell r="H14" t="str">
            <v>มูลค่า
ตามราคาตลาด
(บาท)</v>
          </cell>
          <cell r="I14" t="str">
            <v>ร้อยละของมูลค่า
ทรัพย์สินสุทธิ
(%)</v>
          </cell>
          <cell r="J14" t="str">
            <v>ค้ำประกัน/รับรอง/รับอาวัล
หรือสลักหลังโอน
ประเภทมีสิทธิไล่เบี้ย</v>
          </cell>
        </row>
        <row r="16">
          <cell r="C16" t="str">
            <v>บริษัทหลักทรัพย์จัดการกองทุนรวม ไทยพาณิชย์ จำกัด</v>
          </cell>
        </row>
        <row r="18">
          <cell r="C18" t="str">
            <v>รายละเอียดหลักทรัพย์ และสัดส่วนการลงทุน</v>
          </cell>
        </row>
        <row r="19">
          <cell r="C19" t="str">
            <v>ณ. วันที่ 30 ก.ย. 2544</v>
          </cell>
        </row>
        <row r="20">
          <cell r="C20" t="str">
            <v>ชื่อหลักทรัพย์</v>
          </cell>
          <cell r="F20" t="str">
            <v>ราคา
ณ 30 ก.ย. 2544
(บาท)</v>
          </cell>
          <cell r="G20" t="str">
            <v>จำนวนหุ้น
(หุ้น)</v>
          </cell>
          <cell r="H20" t="str">
            <v>มูลค่า
ตามราคาตลาด
(บาท)</v>
          </cell>
          <cell r="I20" t="str">
            <v>ร้อยละของมูลค่า
ทรัพย์สินสุทธิ
(%)</v>
          </cell>
          <cell r="J20" t="str">
            <v>ค้ำประกัน/รับรอง/รับอาวัล
หรือสลักหลังโอน
ประเภทมีสิทธิไล่เบี้ย</v>
          </cell>
        </row>
        <row r="22">
          <cell r="C22" t="str">
            <v>TypeFormat</v>
          </cell>
        </row>
        <row r="23">
          <cell r="D23" t="str">
            <v>IndustryFormat</v>
          </cell>
          <cell r="H23" t="str">
            <v>SumTitle</v>
          </cell>
          <cell r="I23" t="str">
            <v>PerCentTitle</v>
          </cell>
        </row>
        <row r="24">
          <cell r="E24" t="str">
            <v>IssuerFormat</v>
          </cell>
          <cell r="F24" t="str">
            <v>PrcFormat</v>
          </cell>
          <cell r="G24" t="str">
            <v>QtyFormat</v>
          </cell>
          <cell r="H24" t="str">
            <v>AmtFormat</v>
          </cell>
          <cell r="I24" t="str">
            <v>PerCentFormat</v>
          </cell>
          <cell r="J24" t="str">
            <v>AvalFormat</v>
          </cell>
        </row>
        <row r="28">
          <cell r="C28" t="str">
            <v>รวมหลักทรัพย์ประเภทหุ้น</v>
          </cell>
        </row>
        <row r="30">
          <cell r="C30" t="str">
            <v>สินทรัพย์อื่นๆ</v>
          </cell>
        </row>
        <row r="31">
          <cell r="C31" t="str">
            <v>หนี้สิน</v>
          </cell>
        </row>
        <row r="32">
          <cell r="C32" t="str">
            <v>มูลค่าทรัพย์สินสุทธิ</v>
          </cell>
        </row>
        <row r="33">
          <cell r="C33" t="str">
            <v>มูลค่าหน่วยลงทุน (บาท)</v>
          </cell>
        </row>
        <row r="35">
          <cell r="F35" t="str">
            <v>PRICE</v>
          </cell>
          <cell r="G35" t="str">
            <v>QTY</v>
          </cell>
          <cell r="H35" t="str">
            <v>AMT</v>
          </cell>
          <cell r="I35" t="str">
            <v>NAVPER</v>
          </cell>
          <cell r="J35" t="str">
            <v>AVAL/WRC</v>
          </cell>
        </row>
      </sheetData>
      <sheetData sheetId="12">
        <row r="4">
          <cell r="C4" t="str">
            <v>บริษัทหลักทรัพย์จัดการกองทุนรวม ไทยพาณิชย์ จำกัด</v>
          </cell>
        </row>
        <row r="6">
          <cell r="C6" t="str">
            <v>รายละเอียดหลักทรัพย์ และสัดส่วนการลงทุน</v>
          </cell>
        </row>
        <row r="7">
          <cell r="C7" t="str">
            <v>ณ. วันที่ 30 ก.ย. 2544</v>
          </cell>
        </row>
        <row r="8">
          <cell r="C8" t="str">
            <v>ชื่อหลักทรัพย์</v>
          </cell>
          <cell r="F8" t="str">
            <v>อัตรา
ผลตอบแทน
(%)</v>
          </cell>
          <cell r="G8" t="str">
            <v>ราคา
ณ 30 ก.ย. 2544
(บาท)</v>
          </cell>
          <cell r="H8" t="str">
            <v>จำนวนหุ้น
(หุ้น)</v>
          </cell>
          <cell r="I8" t="str">
            <v>มูลค่า
ตามราคาตลาด
(บาท)</v>
          </cell>
          <cell r="J8" t="str">
            <v>ร้อยละของมูลค่า
ทรัพย์สินสุทธิ
(%)</v>
          </cell>
          <cell r="K8" t="str">
            <v>ค้ำประกัน/รับรอง/รับอาวัล
หรือสลักหลังโอน
ประเภทมีสิทธิไล่เบี้ย</v>
          </cell>
        </row>
        <row r="10">
          <cell r="C10" t="str">
            <v>บริษัทหลักทรัพย์จัดการกองทุนรวม ไทยพาณิชย์ จำกัด</v>
          </cell>
        </row>
        <row r="12">
          <cell r="C12" t="str">
            <v>รายละเอียดหลักทรัพย์ และสัดส่วนการลงทุน</v>
          </cell>
        </row>
        <row r="13">
          <cell r="C13" t="str">
            <v>ณ. วันที่ 30 ก.ย. 2544</v>
          </cell>
        </row>
        <row r="14">
          <cell r="C14" t="str">
            <v>ชื่อหลักทรัพย์</v>
          </cell>
          <cell r="F14" t="str">
            <v>อัตรา
ผลตอบแทน
(%)</v>
          </cell>
          <cell r="G14" t="str">
            <v>ราคา
ณ 30 ก.ย. 2544
(บาท)</v>
          </cell>
          <cell r="H14" t="str">
            <v>จำนวนหุ้น
(หุ้น)</v>
          </cell>
          <cell r="I14" t="str">
            <v>มูลค่า
ตามราคาตลาด
(บาท)</v>
          </cell>
          <cell r="J14" t="str">
            <v>ร้อยละของมูลค่า
ทรัพย์สินสุทธิ
(%)</v>
          </cell>
          <cell r="K14" t="str">
            <v>ค้ำประกัน/รับรอง/รับอาวัล
หรือสลักหลังโอน
ประเภทมีสิทธิไล่เบี้ย</v>
          </cell>
        </row>
        <row r="16">
          <cell r="C16" t="str">
            <v>บริษัทหลักทรัพย์จัดการกองทุนรวม ไทยพาณิชย์ จำกัด</v>
          </cell>
        </row>
        <row r="18">
          <cell r="C18" t="str">
            <v>รายละเอียดหลักทรัพย์ และสัดส่วนการลงทุน</v>
          </cell>
        </row>
        <row r="19">
          <cell r="C19" t="str">
            <v>ณ. วันที่ 30 ก.ย. 2544</v>
          </cell>
        </row>
        <row r="20">
          <cell r="C20" t="str">
            <v>ชื่อหลักทรัพย์</v>
          </cell>
          <cell r="F20" t="str">
            <v>อัตรา
ผลตอบแทน
(%)</v>
          </cell>
          <cell r="G20" t="str">
            <v>ราคา
ณ 30 ก.ย. 2544
(บาท)</v>
          </cell>
          <cell r="H20" t="str">
            <v>จำนวนหุ้น
(หุ้น)</v>
          </cell>
          <cell r="I20" t="str">
            <v>มูลค่า
ตามราคาตลาด
(บาท)</v>
          </cell>
          <cell r="J20" t="str">
            <v>ร้อยละของมูลค่า
ทรัพย์สินสุทธิ
(%)</v>
          </cell>
          <cell r="K20" t="str">
            <v>ค้ำประกัน/รับรอง/รับอาวัล
หรือสลักหลังโอน
ประเภทมีสิทธิไล่เบี้ย</v>
          </cell>
        </row>
        <row r="23">
          <cell r="I23" t="str">
            <v>SumTitle6Month</v>
          </cell>
        </row>
        <row r="24">
          <cell r="F24" t="str">
            <v>RetFormat</v>
          </cell>
          <cell r="I24" t="str">
            <v>AmtFormat6Month</v>
          </cell>
        </row>
        <row r="28">
          <cell r="C28" t="str">
            <v>รวมหลักทรัพย์ประเภทหุ้น</v>
          </cell>
        </row>
        <row r="30">
          <cell r="C30" t="str">
            <v>สินทรัพย์อื่นๆ</v>
          </cell>
        </row>
        <row r="31">
          <cell r="C31" t="str">
            <v>หนี้สิน</v>
          </cell>
        </row>
        <row r="32">
          <cell r="C32" t="str">
            <v>มูลค่าทรัพย์สินสุทธิ</v>
          </cell>
        </row>
        <row r="33">
          <cell r="C33" t="str">
            <v>มูลค่าหน่วยลงทุน (บาท)</v>
          </cell>
        </row>
        <row r="35">
          <cell r="F35" t="str">
            <v>RETURN</v>
          </cell>
          <cell r="G35" t="str">
            <v>PRICE</v>
          </cell>
          <cell r="H35" t="str">
            <v>QTY</v>
          </cell>
          <cell r="I35" t="str">
            <v>AMT</v>
          </cell>
          <cell r="J35" t="str">
            <v>NAVPER</v>
          </cell>
          <cell r="K35" t="str">
            <v>AVAL/WRC</v>
          </cell>
        </row>
      </sheetData>
      <sheetData sheetId="13">
        <row r="4">
          <cell r="C4" t="str">
            <v>บริษัทหลักทรัพย์จัดการกองทุนรวม ไทยพาณิชย์ จำกัด</v>
          </cell>
        </row>
        <row r="6">
          <cell r="C6" t="str">
            <v>รายละเอียดหลักทรัพย์ และสัดส่วนการลงทุน</v>
          </cell>
        </row>
        <row r="7">
          <cell r="C7" t="str">
            <v>ณ. วันที่ 30 ก.ย. 2544</v>
          </cell>
        </row>
        <row r="8">
          <cell r="C8" t="str">
            <v>ชื่อหลักทรัพย์</v>
          </cell>
          <cell r="F8" t="str">
            <v>ราคา
ณ 30 ก.ย. 2544
(บาท)</v>
          </cell>
          <cell r="G8" t="str">
            <v>จำนวนหุ้น
(หุ้น)</v>
          </cell>
          <cell r="H8" t="str">
            <v>ราคาที่ได้มา
(บาท)</v>
          </cell>
          <cell r="I8" t="str">
            <v>มูลค่า
ตามราคาตลาด
(บาท)</v>
          </cell>
          <cell r="J8" t="str">
            <v>ร้อยละของมูลค่า
ทรัพย์สินสุทธิ
(%)</v>
          </cell>
          <cell r="K8" t="str">
            <v>ค้ำประกัน/รับรอง/รับอาวัล
หรือสลักหลังโอน
ประเภทมีสิทธิไล่เบี้ย</v>
          </cell>
        </row>
        <row r="10">
          <cell r="C10" t="str">
            <v>บริษัทหลักทรัพย์จัดการกองทุนรวม ไทยพาณิชย์ จำกัด</v>
          </cell>
        </row>
        <row r="12">
          <cell r="C12" t="str">
            <v>รายละเอียดหลักทรัพย์ และสัดส่วนการลงทุน</v>
          </cell>
        </row>
        <row r="13">
          <cell r="C13" t="str">
            <v>ณ. วันที่ 30 ก.ย. 2544</v>
          </cell>
        </row>
        <row r="14">
          <cell r="C14" t="str">
            <v>ชื่อหลักทรัพย์</v>
          </cell>
          <cell r="F14" t="str">
            <v>ราคา
ณ 30 ก.ย. 2544
(บาท)</v>
          </cell>
          <cell r="G14" t="str">
            <v>จำนวนหุ้น
(หุ้น)</v>
          </cell>
          <cell r="H14" t="str">
            <v>ราคาที่ได้มา
(บาท)</v>
          </cell>
          <cell r="I14" t="str">
            <v>มูลค่า
ตามราคาตลาด
(บาท)</v>
          </cell>
          <cell r="J14" t="str">
            <v>ร้อยละของมูลค่า
ทรัพย์สินสุทธิ
(%)</v>
          </cell>
          <cell r="K14" t="str">
            <v>ค้ำประกัน/รับรอง/รับอาวัล
หรือสลักหลังโอน
ประเภทมีสิทธิไล่เบี้ย</v>
          </cell>
        </row>
        <row r="16">
          <cell r="C16" t="str">
            <v>บริษัทหลักทรัพย์จัดการกองทุนรวม ไทยพาณิชย์ จำกัด</v>
          </cell>
        </row>
        <row r="18">
          <cell r="C18" t="str">
            <v>รายละเอียดหลักทรัพย์ และสัดส่วนการลงทุน</v>
          </cell>
        </row>
        <row r="19">
          <cell r="C19" t="str">
            <v>ณ. วันที่ 30 ก.ย. 2544</v>
          </cell>
        </row>
        <row r="20">
          <cell r="C20" t="str">
            <v>ชื่อหลักทรัพย์</v>
          </cell>
          <cell r="F20" t="str">
            <v>ราคา
ณ 30 ก.ย. 2544
(บาท)</v>
          </cell>
          <cell r="G20" t="str">
            <v>จำนวนหุ้น
(หุ้น)</v>
          </cell>
          <cell r="H20" t="str">
            <v>ราคาที่ได้มา
(บาท)</v>
          </cell>
          <cell r="I20" t="str">
            <v>มูลค่า
ตามราคาตลาด
(บาท)</v>
          </cell>
          <cell r="J20" t="str">
            <v>ร้อยละของมูลค่า
ทรัพย์สินสุทธิ
(%)</v>
          </cell>
          <cell r="K20" t="str">
            <v>ค้ำประกัน/รับรอง/รับอาวัล
หรือสลักหลังโอน
ประเภทมีสิทธิไล่เบี้ย</v>
          </cell>
        </row>
        <row r="23">
          <cell r="H23" t="str">
            <v>CostSumTitle</v>
          </cell>
          <cell r="I23" t="str">
            <v>SumTitleSwitch</v>
          </cell>
        </row>
        <row r="24">
          <cell r="H24" t="str">
            <v>CostFormat</v>
          </cell>
          <cell r="I24" t="str">
            <v>AmtFormatSwitch</v>
          </cell>
        </row>
        <row r="28">
          <cell r="C28" t="str">
            <v>รวมหลักทรัพย์ประเภทหุ้น</v>
          </cell>
        </row>
        <row r="30">
          <cell r="C30" t="str">
            <v>สินทรัพย์อื่นๆ</v>
          </cell>
        </row>
        <row r="31">
          <cell r="C31" t="str">
            <v>หนี้สิน</v>
          </cell>
        </row>
        <row r="32">
          <cell r="C32" t="str">
            <v>มูลค่าทรัพย์สินสุทธิ</v>
          </cell>
        </row>
        <row r="33">
          <cell r="C33" t="str">
            <v>มูลค่าหน่วยลงทุน (บาท)</v>
          </cell>
        </row>
        <row r="35">
          <cell r="F35" t="str">
            <v>PRICE</v>
          </cell>
          <cell r="G35" t="str">
            <v>QTY</v>
          </cell>
          <cell r="H35" t="str">
            <v>Cost</v>
          </cell>
          <cell r="I35" t="str">
            <v>AMT</v>
          </cell>
          <cell r="J35" t="str">
            <v>NAVPER</v>
          </cell>
          <cell r="K35" t="str">
            <v>AVAL/WRC</v>
          </cell>
        </row>
      </sheetData>
      <sheetData sheetId="14">
        <row r="4">
          <cell r="C4" t="str">
            <v>SCB ASSET MANAGEMENT CO.,LTD.</v>
          </cell>
        </row>
        <row r="6">
          <cell r="C6" t="str">
            <v>DETAILS AND RATIO OF INVESTMENT</v>
          </cell>
        </row>
        <row r="7">
          <cell r="C7" t="str">
            <v>AS AT 30 ก.ย. 2001</v>
          </cell>
        </row>
        <row r="8">
          <cell r="C8" t="str">
            <v>SECURITIES NAME</v>
          </cell>
          <cell r="F8" t="str">
            <v>PRICE
AS AT 30 ก.ย. 01
(BAHT)</v>
          </cell>
          <cell r="G8" t="str">
            <v>QUANTITY
(SHARES)</v>
          </cell>
          <cell r="H8" t="str">
            <v>MARKET VALUE
(BAHT)</v>
          </cell>
          <cell r="I8" t="str">
            <v>% OF NAV</v>
          </cell>
          <cell r="J8" t="str">
            <v>GUARANTEE/ACCEPT/
AVAL OR ENDORSE
WITH RECOURSE BY</v>
          </cell>
        </row>
        <row r="10">
          <cell r="C10" t="str">
            <v>SCB ASSET MANAGEMENT CO.,LTD.</v>
          </cell>
        </row>
        <row r="12">
          <cell r="C12" t="str">
            <v>DETAILS AND RATIO OF INVESTMENT</v>
          </cell>
        </row>
        <row r="13">
          <cell r="C13" t="str">
            <v>AS AT 30 ก.ย. 2001</v>
          </cell>
        </row>
        <row r="14">
          <cell r="C14" t="str">
            <v>SECURITIES NAME</v>
          </cell>
          <cell r="F14" t="str">
            <v>PRICE
AS AT 30 ก.ย. 01
(BAHT)</v>
          </cell>
          <cell r="G14" t="str">
            <v>QUANTITY
(SHARES)</v>
          </cell>
          <cell r="H14" t="str">
            <v>MARKET VALUE
(BAHT)</v>
          </cell>
          <cell r="I14" t="str">
            <v>% OF NAV</v>
          </cell>
          <cell r="J14" t="str">
            <v>GUARANTEE/ACCEPT/
AVAL OR ENDORSE
WITH RECOURSE BY</v>
          </cell>
        </row>
        <row r="16">
          <cell r="C16" t="str">
            <v>SCB ASSET MANAGEMENT CO.,LTD.</v>
          </cell>
        </row>
        <row r="18">
          <cell r="C18" t="str">
            <v>DETAILS AND RATIO OF INVESTMENT</v>
          </cell>
        </row>
        <row r="19">
          <cell r="C19" t="str">
            <v>AS AT 30 ก.ย. 2001</v>
          </cell>
        </row>
        <row r="20">
          <cell r="C20" t="str">
            <v>SECURITIES NAME</v>
          </cell>
          <cell r="F20" t="str">
            <v>PRICE
AS AT 30 ก.ย. 01
(BAHT)</v>
          </cell>
          <cell r="G20" t="str">
            <v>QUANTITY
(SHARES)</v>
          </cell>
          <cell r="H20" t="str">
            <v>MARKET VALUE
(BAHT)</v>
          </cell>
          <cell r="I20" t="str">
            <v>% OF NAV</v>
          </cell>
          <cell r="J20" t="str">
            <v>GUARANTEE/ACCEPT/
AVAL OR ENDORSE
WITH RECOURSE BY</v>
          </cell>
        </row>
        <row r="23">
          <cell r="H23" t="str">
            <v>SumTitleENG1</v>
          </cell>
        </row>
        <row r="24">
          <cell r="H24" t="str">
            <v>AmtFormatENG1</v>
          </cell>
        </row>
        <row r="28">
          <cell r="C28" t="str">
            <v>TOTAL STOCKS</v>
          </cell>
        </row>
        <row r="30">
          <cell r="C30" t="str">
            <v>OTHER ASSETS</v>
          </cell>
        </row>
        <row r="31">
          <cell r="C31" t="str">
            <v>LIABILITIES</v>
          </cell>
        </row>
        <row r="32">
          <cell r="C32" t="str">
            <v>NET ASSETS VALUE</v>
          </cell>
        </row>
        <row r="33">
          <cell r="C33" t="str">
            <v>NET ASSETS VALUE PER UNIT (BAHT)</v>
          </cell>
        </row>
        <row r="35">
          <cell r="F35" t="str">
            <v>PRICE</v>
          </cell>
          <cell r="G35" t="str">
            <v>QTY</v>
          </cell>
          <cell r="H35" t="str">
            <v>AMT</v>
          </cell>
          <cell r="I35" t="str">
            <v>NAVPER</v>
          </cell>
          <cell r="J35" t="str">
            <v>AVAL/WRC</v>
          </cell>
        </row>
      </sheetData>
      <sheetData sheetId="15">
        <row r="4">
          <cell r="C4" t="str">
            <v>SCB ASSET MANAGEMENT CO.,LTD.</v>
          </cell>
        </row>
        <row r="6">
          <cell r="C6" t="str">
            <v>DETAILS AND RATIO OF INVESTMENT</v>
          </cell>
        </row>
        <row r="7">
          <cell r="C7" t="str">
            <v>AS AT 30 ก.ย. 2001</v>
          </cell>
        </row>
        <row r="8">
          <cell r="C8" t="str">
            <v>SECURITIES NAME</v>
          </cell>
          <cell r="F8" t="str">
            <v>YTM
(%)</v>
          </cell>
          <cell r="G8" t="str">
            <v>PRICE
AS AT 30 ก.ย. 01
(BAHT)</v>
          </cell>
          <cell r="H8" t="str">
            <v>QUANTITY
(SHARES)</v>
          </cell>
          <cell r="I8" t="str">
            <v>MARKET VALUE
(BAHT)</v>
          </cell>
          <cell r="J8" t="str">
            <v>% OF NAV</v>
          </cell>
          <cell r="K8" t="str">
            <v>GUARANTEE/ACCEPT/
AVAL OR ENDORSE
WITH RECOURSE BY</v>
          </cell>
        </row>
        <row r="10">
          <cell r="C10" t="str">
            <v>SCB ASSET MANAGEMENT CO.,LTD.</v>
          </cell>
        </row>
        <row r="12">
          <cell r="C12" t="str">
            <v>DETAILS AND RATIO OF INVESTMENT</v>
          </cell>
        </row>
        <row r="13">
          <cell r="C13" t="str">
            <v>AS AT 30 ก.ย. 2001</v>
          </cell>
        </row>
        <row r="14">
          <cell r="C14" t="str">
            <v>SECURITIES NAME</v>
          </cell>
          <cell r="F14" t="str">
            <v>YTM
(%)</v>
          </cell>
          <cell r="G14" t="str">
            <v>PRICE
AS AT 30 ก.ย. 01
(BAHT)</v>
          </cell>
          <cell r="H14" t="str">
            <v>QUANTITY
(SHARES)</v>
          </cell>
          <cell r="I14" t="str">
            <v>MARKET VALUE
(BAHT)</v>
          </cell>
          <cell r="J14" t="str">
            <v>% OF NAV</v>
          </cell>
          <cell r="K14" t="str">
            <v>GUARANTEE/ACCEPT/
AVAL OR ENDORSE
WITH RECOURSE BY</v>
          </cell>
        </row>
        <row r="16">
          <cell r="C16" t="str">
            <v>SCB ASSET MANAGEMENT CO.,LTD.</v>
          </cell>
        </row>
        <row r="18">
          <cell r="C18" t="str">
            <v>DETAILS AND RATIO OF INVESTMENT</v>
          </cell>
        </row>
        <row r="19">
          <cell r="C19" t="str">
            <v>AS AT 30 ก.ย. 2001</v>
          </cell>
        </row>
        <row r="20">
          <cell r="C20" t="str">
            <v>SECURITIES NAME</v>
          </cell>
          <cell r="F20" t="str">
            <v>YTM
(%)</v>
          </cell>
          <cell r="G20" t="str">
            <v>PRICE
AS AT 30 ก.ย. 01
(BAHT)</v>
          </cell>
          <cell r="H20" t="str">
            <v>QUANTITY
(SHARES)</v>
          </cell>
          <cell r="I20" t="str">
            <v>MARKET VALUE
(BAHT)</v>
          </cell>
          <cell r="J20" t="str">
            <v>% OF NAV</v>
          </cell>
          <cell r="K20" t="str">
            <v>GUARANTEE/ACCEPT/
AVAL OR ENDORSE
WITH RECOURSE BY</v>
          </cell>
        </row>
        <row r="23">
          <cell r="I23" t="str">
            <v>SumTitleENG2</v>
          </cell>
        </row>
        <row r="24">
          <cell r="I24" t="str">
            <v>AmtFormatENG2</v>
          </cell>
        </row>
        <row r="28">
          <cell r="C28" t="str">
            <v>TOTAL STOCKS</v>
          </cell>
        </row>
        <row r="30">
          <cell r="C30" t="str">
            <v>OTHER ASSETS</v>
          </cell>
        </row>
        <row r="31">
          <cell r="C31" t="str">
            <v>LIABILITIES</v>
          </cell>
        </row>
        <row r="32">
          <cell r="C32" t="str">
            <v>NET ASSETS VALUE</v>
          </cell>
        </row>
        <row r="33">
          <cell r="C33" t="str">
            <v>NET ASSETS VALUE PER UNIT (BAHT)</v>
          </cell>
        </row>
        <row r="35">
          <cell r="F35" t="str">
            <v>RETURN</v>
          </cell>
          <cell r="G35" t="str">
            <v>PRICE</v>
          </cell>
          <cell r="H35" t="str">
            <v>QTY</v>
          </cell>
          <cell r="I35" t="str">
            <v>AMT</v>
          </cell>
          <cell r="J35" t="str">
            <v>NAVPER</v>
          </cell>
          <cell r="K35" t="str">
            <v>AVAL/WRC</v>
          </cell>
        </row>
      </sheetData>
      <sheetData sheetId="16">
        <row r="6">
          <cell r="C6" t="str">
            <v>งบประกอบรายละเอียดเงินลงทุน</v>
          </cell>
        </row>
        <row r="7">
          <cell r="C7" t="str">
            <v>ณ. วันที่ 30 ก.ย. 2544</v>
          </cell>
        </row>
        <row r="8">
          <cell r="C8" t="str">
            <v>การแสดงรายละเอียดเงินลงทุนใช้การจัดกลุ่มตามประเภทของเงินลงทุนและตามประเภทของอุตสาหกรรม</v>
          </cell>
        </row>
        <row r="9">
          <cell r="C9" t="str">
            <v>ชื่อหลักทรัพย์</v>
          </cell>
          <cell r="F9" t="str">
            <v>วันหมดอายุ</v>
          </cell>
          <cell r="G9" t="str">
            <v>อัตรา
ดอกเบี้ย
(%)</v>
          </cell>
          <cell r="H9" t="str">
            <v>ราคา
ณ 30 ก.ย. 2544
(บาท)</v>
          </cell>
          <cell r="I9" t="str">
            <v>จำนวนหุ้น
(หุ้น)</v>
          </cell>
          <cell r="J9" t="str">
            <v>มูลค่า
ตามราคาตลาด
(บาท)</v>
          </cell>
          <cell r="K9" t="str">
            <v>ร้อยละของมูลค่า
เงินลงทุน
(%)</v>
          </cell>
          <cell r="L9" t="str">
            <v>ค้ำประกัน/รับรอง/รับอาวัล
หรือสลักหลังโอน
ประเภทมีสิทธิไล่เบี้ย</v>
          </cell>
        </row>
        <row r="13">
          <cell r="C13" t="str">
            <v>งบประกอบรายละเอียดเงินลงทุน</v>
          </cell>
        </row>
        <row r="14">
          <cell r="C14" t="str">
            <v>ณ. วันที่ 30 ก.ย. 2544</v>
          </cell>
        </row>
        <row r="15">
          <cell r="C15" t="str">
            <v>การแสดงรายละเอียดเงินลงทุนใช้การจัดกลุ่มตามประเภทของเงินลงทุนและตามประเภทของอุตสาหกรรม</v>
          </cell>
        </row>
        <row r="16">
          <cell r="C16" t="str">
            <v>ชื่อหลักทรัพย์</v>
          </cell>
          <cell r="F16" t="str">
            <v>วันหมดอายุ</v>
          </cell>
          <cell r="G16" t="str">
            <v>อัตรา
ดอกเบี้ย
(%)</v>
          </cell>
          <cell r="H16" t="str">
            <v>ราคา
ณ 30 ก.ย. 2544
(บาท)</v>
          </cell>
          <cell r="I16" t="str">
            <v>จำนวนหุ้น
(หุ้น)</v>
          </cell>
          <cell r="J16" t="str">
            <v>มูลค่า
ตามราคาตลาด
(บาท)</v>
          </cell>
          <cell r="K16" t="str">
            <v>ร้อยละของมูลค่า
เงินลงทุน
(%)</v>
          </cell>
          <cell r="L16" t="str">
            <v>ค้ำประกัน/รับรอง/รับอาวัล
หรือสลักหลังโอน
ประเภทมีสิทธิไล่เบี้ย</v>
          </cell>
        </row>
        <row r="20">
          <cell r="C20" t="str">
            <v>งบประกอบรายละเอียดเงินลงทุน</v>
          </cell>
        </row>
        <row r="21">
          <cell r="C21" t="str">
            <v>ณ. วันที่ 30 ก.ย. 2544</v>
          </cell>
        </row>
        <row r="22">
          <cell r="C22" t="str">
            <v>การแสดงรายละเอียดเงินลงทุนใช้การจัดกลุ่มตามประเภทของเงินลงทุนและตามประเภทของอุตสาหกรรม</v>
          </cell>
        </row>
        <row r="23">
          <cell r="C23" t="str">
            <v>ชื่อหลักทรัพย์</v>
          </cell>
          <cell r="F23" t="str">
            <v>วันหมดอายุ</v>
          </cell>
          <cell r="G23" t="str">
            <v>อัตรา
ดอกเบี้ย
(%)</v>
          </cell>
          <cell r="H23" t="str">
            <v>ราคา
ณ 30 ก.ย. 2544
(บาท)</v>
          </cell>
          <cell r="I23" t="str">
            <v>จำนวนหุ้น
(หุ้น)</v>
          </cell>
          <cell r="J23" t="str">
            <v>มูลค่า
ตามราคาตลาด
(บาท)</v>
          </cell>
          <cell r="K23" t="str">
            <v>ร้อยละของมูลค่า
เงินลงทุน
(%)</v>
          </cell>
          <cell r="L23" t="str">
            <v>ค้ำประกัน/รับรอง/รับอาวัล
หรือสลักหลังโอน
ประเภทมีสิทธิไล่เบี้ย</v>
          </cell>
        </row>
        <row r="26">
          <cell r="J26" t="str">
            <v>SumTitleDetail</v>
          </cell>
        </row>
        <row r="27">
          <cell r="F27" t="str">
            <v>MatFormat</v>
          </cell>
          <cell r="G27" t="str">
            <v>CopFormat</v>
          </cell>
          <cell r="J27" t="str">
            <v>AmtFormatDetail</v>
          </cell>
        </row>
        <row r="31">
          <cell r="C31" t="str">
            <v>รวมหลักทรัพย์ประเภทหุ้น</v>
          </cell>
        </row>
        <row r="33">
          <cell r="C33" t="str">
            <v>สินทรัพย์อื่นๆ</v>
          </cell>
        </row>
        <row r="34">
          <cell r="C34" t="str">
            <v>หนี้สิน</v>
          </cell>
        </row>
        <row r="35">
          <cell r="C35" t="str">
            <v>ยอดรวมเงินลงทุน</v>
          </cell>
        </row>
        <row r="36">
          <cell r="C36" t="str">
            <v>มูลค่าหน่วยลงทุน (บาท)</v>
          </cell>
        </row>
        <row r="38">
          <cell r="F38" t="str">
            <v>MATURL</v>
          </cell>
          <cell r="G38" t="str">
            <v>COUPONG</v>
          </cell>
          <cell r="H38" t="str">
            <v>PRICE</v>
          </cell>
          <cell r="I38" t="str">
            <v>QTY</v>
          </cell>
          <cell r="J38" t="str">
            <v>AMT</v>
          </cell>
          <cell r="K38" t="str">
            <v>NAVPER</v>
          </cell>
          <cell r="L38" t="str">
            <v>AVAL/WRC</v>
          </cell>
        </row>
      </sheetData>
      <sheetData sheetId="17">
        <row r="6">
          <cell r="C6" t="str">
            <v>STATEMENTS OF INVESTMENTS</v>
          </cell>
        </row>
        <row r="7">
          <cell r="C7" t="str">
            <v>AS AT 30 ก.ย. 2001</v>
          </cell>
        </row>
        <row r="8">
          <cell r="C8" t="str">
            <v>DETAILS OF INVESTMENT CLASSIFIED BY ASSET CLASSES AND SECTORS</v>
          </cell>
        </row>
        <row r="9">
          <cell r="C9" t="str">
            <v>SECURITIES NAME</v>
          </cell>
          <cell r="F9" t="str">
            <v>MATURITY</v>
          </cell>
          <cell r="G9" t="str">
            <v>COUPON
(%)</v>
          </cell>
          <cell r="H9" t="str">
            <v>ราคา
ณ 30 ก.ย. 2544
(บาท)</v>
          </cell>
          <cell r="I9" t="str">
            <v>QUANTITY
(SHARES)</v>
          </cell>
          <cell r="J9" t="str">
            <v>MARKET VALUE
(BAHT)</v>
          </cell>
          <cell r="K9" t="str">
            <v>% OF
INVESTMENT</v>
          </cell>
          <cell r="L9" t="str">
            <v>GUARANTED/ACCEPT/
AVAL OR ENDORSE
WITH RECOURSE BY</v>
          </cell>
        </row>
        <row r="13">
          <cell r="C13" t="str">
            <v>STATEMENTS OF INVESTMENTS</v>
          </cell>
        </row>
        <row r="14">
          <cell r="C14" t="str">
            <v>AS AT 30 ก.ย. 2001</v>
          </cell>
        </row>
        <row r="15">
          <cell r="C15" t="str">
            <v>DETAILS OF INVESTMENT CLASSIFIED BY ASSET CLASSES AND SECTORS</v>
          </cell>
        </row>
        <row r="16">
          <cell r="C16" t="str">
            <v>SECURITIES NAME</v>
          </cell>
          <cell r="F16" t="str">
            <v>MATURITY</v>
          </cell>
          <cell r="G16" t="str">
            <v>COUPON
(%)</v>
          </cell>
          <cell r="H16" t="str">
            <v>ราคา
ณ 30 ก.ย. 2544
(บาท)</v>
          </cell>
          <cell r="I16" t="str">
            <v>QUANTITY
(SHARES)</v>
          </cell>
          <cell r="J16" t="str">
            <v>MARKET VALUE
(BAHT)</v>
          </cell>
          <cell r="K16" t="str">
            <v>% OF
INVESTMENT</v>
          </cell>
          <cell r="L16" t="str">
            <v>GUARANTED/ACCEPT/
AVAL OR ENDORSE
WITH RECOURSE BY</v>
          </cell>
        </row>
        <row r="20">
          <cell r="C20" t="str">
            <v>STATEMENTS OF INVESTMENTS</v>
          </cell>
        </row>
        <row r="21">
          <cell r="C21" t="str">
            <v>AS AT 30 ก.ย. 2001</v>
          </cell>
        </row>
        <row r="22">
          <cell r="C22" t="str">
            <v>DETAILS OF INVESTMENT CLASSIFIED BY ASSET CLASSES AND SECTORS</v>
          </cell>
        </row>
        <row r="23">
          <cell r="C23" t="str">
            <v>SECURITIES NAME</v>
          </cell>
          <cell r="F23" t="str">
            <v>MATURITY</v>
          </cell>
          <cell r="G23" t="str">
            <v>COUPON
(%)</v>
          </cell>
          <cell r="H23" t="str">
            <v>ราคา
ณ 30 ก.ย. 2544
(บาท)</v>
          </cell>
          <cell r="I23" t="str">
            <v>QUANTITY
(SHARES)</v>
          </cell>
          <cell r="J23" t="str">
            <v>MARKET VALUE
(BAHT)</v>
          </cell>
          <cell r="K23" t="str">
            <v>% OF
INVESTMENT</v>
          </cell>
          <cell r="L23" t="str">
            <v>GUARANTED/ACCEPT/
AVAL OR ENDORSE
WITH RECOURSE BY</v>
          </cell>
        </row>
        <row r="26">
          <cell r="J26" t="str">
            <v>SumTitleDetailENG</v>
          </cell>
        </row>
        <row r="27">
          <cell r="F27" t="str">
            <v>MatFormat</v>
          </cell>
          <cell r="G27" t="str">
            <v>CopFormat</v>
          </cell>
          <cell r="J27" t="str">
            <v>AmtFormatdETAILeng</v>
          </cell>
        </row>
        <row r="31">
          <cell r="C31" t="str">
            <v>TOTAL STOCKS</v>
          </cell>
        </row>
        <row r="33">
          <cell r="C33" t="str">
            <v>OTHER ASSETS</v>
          </cell>
        </row>
        <row r="34">
          <cell r="C34" t="str">
            <v>LIABILITIES</v>
          </cell>
        </row>
        <row r="35">
          <cell r="C35" t="str">
            <v>TOTAL INVESTMENTS</v>
          </cell>
        </row>
        <row r="36">
          <cell r="C36" t="str">
            <v>NET ASSETS VALUE PER UNIT (BAHT)</v>
          </cell>
        </row>
        <row r="38">
          <cell r="F38" t="str">
            <v>MATURL</v>
          </cell>
          <cell r="G38" t="str">
            <v>COUPONG</v>
          </cell>
          <cell r="H38" t="str">
            <v>PRICE</v>
          </cell>
          <cell r="I38" t="str">
            <v>QTY</v>
          </cell>
          <cell r="J38" t="str">
            <v>AMT</v>
          </cell>
          <cell r="K38" t="str">
            <v>NAVPER</v>
          </cell>
          <cell r="L38" t="str">
            <v>AVAL/WRC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Cost&amp;Exp"/>
      <sheetName val="BS"/>
      <sheetName val="detail"/>
      <sheetName val="Graph Ratio - Fin Analysis"/>
      <sheetName val="Trial Balance"/>
      <sheetName val="Forecast Drivers"/>
      <sheetName val="Results"/>
      <sheetName val="Transaction"/>
      <sheetName val="เงินกู้ธนชาติ"/>
      <sheetName val="เงินกู้ MGC"/>
      <sheetName val="Graph_Ratio_-_Fin_Analysis"/>
      <sheetName val="Trial_Balance"/>
      <sheetName val="Forecast_Drivers"/>
      <sheetName val="เงินกู้_MGC"/>
      <sheetName val="Graph_Ratio_-_Fin_Analysis1"/>
      <sheetName val="Trial_Balance1"/>
      <sheetName val="Forecast_Drivers1"/>
      <sheetName val="เงินกู้_MGC1"/>
      <sheetName val="Front"/>
      <sheetName val="BALANCE SHEET "/>
      <sheetName val="NL+Lcombine"/>
      <sheetName val="Cal Depre"/>
      <sheetName val="Graph_Ratio_-_Fin_Analysis3"/>
      <sheetName val="Trial_Balance3"/>
      <sheetName val="Forecast_Drivers3"/>
      <sheetName val="เงินกู้_MGC3"/>
      <sheetName val="Graph_Ratio_-_Fin_Analysis2"/>
      <sheetName val="Trial_Balance2"/>
      <sheetName val="Forecast_Drivers2"/>
      <sheetName val="เงินกู้_MGC2"/>
      <sheetName val="Graph_Ratio_-_Fin_Analysis4"/>
      <sheetName val="Trial_Balance4"/>
      <sheetName val="Forecast_Drivers4"/>
      <sheetName val="เงินกู้_MGC4"/>
      <sheetName val="Graph_Ratio_-_Fin_Analysis5"/>
      <sheetName val="Trial_Balance5"/>
      <sheetName val="Forecast_Drivers5"/>
      <sheetName val="เงินกู้_MGC5"/>
      <sheetName val="C-3"/>
      <sheetName val="table"/>
      <sheetName val="Graph_Ratio_-_Fin_Analysis6"/>
      <sheetName val="Trial_Balance6"/>
      <sheetName val="Forecast_Drivers6"/>
      <sheetName val="เงินกู้_MGC6"/>
    </sheetNames>
    <sheetDataSet>
      <sheetData sheetId="0">
        <row r="7">
          <cell r="C7">
            <v>1018613</v>
          </cell>
        </row>
      </sheetData>
      <sheetData sheetId="1"/>
      <sheetData sheetId="2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58">
          <cell r="C58">
            <v>971652.9646665419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form"/>
      <sheetName val="CompForm"/>
      <sheetName val="NAV2Registrar"/>
      <sheetName val="Text2Registrar"/>
      <sheetName val="NAV2Registrar2"/>
      <sheetName val="Text2Registrar2"/>
      <sheetName val="Registrar"/>
      <sheetName val="NAVPrivateFundSummary"/>
      <sheetName val="MultiPort"/>
      <sheetName val="PaidUpCapital"/>
      <sheetName val="LastPortTemp"/>
      <sheetName val="LastPortFromRegistrar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Text2RegistrarIPO"/>
      <sheetName val="PortNewTrustee"/>
      <sheetName val="UnitTemp"/>
      <sheetName val="Net asset value"/>
      <sheetName val="Fee Accu"/>
      <sheetName val="FAXList"/>
      <sheetName val="Expense Transaction"/>
      <sheetName val="FeeExport"/>
      <sheetName val="IndexNAV"/>
      <sheetName val="Asset &amp; Liability"/>
      <sheetName val="Standing Dat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B1" t="str">
            <v>UOB Asset Management (Thailand) Co., Ltd.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detail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41_42"/>
      <sheetName val="BUILD95"/>
      <sheetName val="Graph Ratio - Fin Analysis"/>
    </sheetNames>
    <sheetDataSet>
      <sheetData sheetId="0" refreshError="1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FS-YTD"/>
      <sheetName val="U-7"/>
      <sheetName val="BALANCE SHEET 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DEP12"/>
      <sheetName val="???"/>
      <sheetName val="set date"/>
      <sheetName val="Trial Balanc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U-5"/>
      <sheetName val="10-1 Media"/>
      <sheetName val="10-cut"/>
      <sheetName val="xlSVH_T"/>
      <sheetName val="Request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งานเหมา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S03"/>
      <sheetName val="明細"/>
      <sheetName val="NLok"/>
      <sheetName val="200-110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IS"/>
      <sheetName val="SC1.XLS"/>
      <sheetName val="総合B"/>
      <sheetName val="PAN M4*25 FE CM3 P2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CONTROL_BASE"/>
      <sheetName val="Required"/>
      <sheetName val="SP09TP"/>
      <sheetName val="BaseCostSCr"/>
      <sheetName val="BaseCostEur"/>
      <sheetName val="BaseUsage"/>
      <sheetName val="PM"/>
      <sheetName val="February-17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Defer_ร่วม"/>
      <sheetName val="FF-CF"/>
      <sheetName val="Fields Worksheet"/>
      <sheetName val="FF Volume"/>
      <sheetName val="Graph"/>
      <sheetName val="Size Dist"/>
      <sheetName val="Size Dist 2"/>
      <sheetName val="Read me"/>
      <sheetName val="เงินกู้ธนช"/>
      <sheetName val="Assumption Data"/>
      <sheetName val="FX"/>
      <sheetName val="Spirt Disp"/>
      <sheetName val="Mgt"/>
      <sheetName val="9"/>
      <sheetName val="options"/>
      <sheetName val="#cmpt2"/>
      <sheetName val="M_Maincomp"/>
      <sheetName val="Links"/>
      <sheetName val="Excess Calc (2)"/>
      <sheetName val="BS&amp;PL"/>
      <sheetName val="สัญญาบริการอื่น"/>
      <sheetName val="ค่าที่ปรึกษา"/>
      <sheetName val="สัญญาเช่าสนง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Weekly Hires &amp; Terms 10-2"/>
      <sheetName val="Conso Volume"/>
      <sheetName val="E.PRECIOS"/>
      <sheetName val="iGrouping"/>
      <sheetName val="Group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-PL4"/>
      <sheetName val="PRM"/>
      <sheetName val="ORI"/>
      <sheetName val="TB YEST ON JUN'19"/>
      <sheetName val="CIPA"/>
      <sheetName val="ข้อมูลพนักงาน"/>
      <sheetName val="Fields_Worksheet"/>
      <sheetName val="FF_Volume"/>
      <sheetName val="Size_Dist"/>
      <sheetName val="Size_Dist_2"/>
      <sheetName val="GL"/>
      <sheetName val="产品装配和检测"/>
      <sheetName val="CPE Parameters"/>
      <sheetName val="Countries"/>
      <sheetName val="IPVPN Parameters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MPU"/>
      <sheetName val="_กระทบผลรวม  1710 "/>
      <sheetName val=" กระทบผลรวม  1710 "/>
      <sheetName val="CJEs"/>
      <sheetName val="CRJE"/>
      <sheetName val="Baseline"/>
      <sheetName val="Invoice"/>
      <sheetName val="spr-slow-date"/>
      <sheetName val="Assumption"/>
      <sheetName val="Queries"/>
      <sheetName val="Clean"/>
      <sheetName val="PriorData"/>
      <sheetName val="Inputs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OthCode"/>
      <sheetName val="Date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AN M4_25 FE CM3 P2"/>
      <sheetName val="Actual"/>
      <sheetName val="List"/>
      <sheetName val="Code"/>
      <sheetName val="REPCO-CCtr"/>
      <sheetName val="ROC-CCTR."/>
      <sheetName val="bang_tien_luong"/>
      <sheetName val="Terms and Escrow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130530"/>
      <sheetName val="USAGE FOOD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ref2"/>
      <sheetName val="E_PRECIOS"/>
      <sheetName val="Weekly_Hires_&amp;_Terms_10-2"/>
      <sheetName val="Base"/>
      <sheetName val="25_TB"/>
      <sheetName val="02_Assumption"/>
      <sheetName val="Assumptions"/>
      <sheetName val="Breakeven Analysis"/>
      <sheetName val="Detail-Sep"/>
      <sheetName val="อมตะCiyt"/>
      <sheetName val="ข้อมูลบัญชี -Sep-06"/>
      <sheetName val="AILC004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県別ﾏﾙﾁ"/>
      <sheetName val="PortSTDSave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_2__xls__2__xls_COV"/>
      <sheetName val="งบกำไรฯ_48(1)"/>
      <sheetName val="CPF_Eqty"/>
      <sheetName val="Register Cal Mar_04_July_05 "/>
      <sheetName val="FORMC94"/>
      <sheetName val="gold แลกทอง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ชื่อหุ้น"/>
      <sheetName val="B&amp;S 1999"/>
      <sheetName val="Report"/>
      <sheetName val="ALL"/>
      <sheetName val="N-4.4"/>
      <sheetName val="STRUCTURE"/>
      <sheetName val="文書情報"/>
      <sheetName val="生涸"/>
      <sheetName val="WM"/>
      <sheetName val="140100Summ"/>
      <sheetName val="140100_20040430"/>
      <sheetName val="C8198 employee list_20040519"/>
      <sheetName val="CRITERIA6"/>
      <sheetName val="MATT"/>
      <sheetName val="Tables"/>
      <sheetName val="?????"/>
      <sheetName val="Basic Info."/>
      <sheetName val="BUDGET10702"/>
      <sheetName val="Sale0403"/>
      <sheetName val="Cost Assumption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Trial_Balance12"/>
      <sheetName val="finance64k_u13"/>
      <sheetName val="SCB_1_-_Current13"/>
      <sheetName val="SCB_2_-_Current13"/>
      <sheetName val="set_date13"/>
      <sheetName val="คงเหลือ_GH14"/>
      <sheetName val="FDR-Jan-99_12"/>
      <sheetName val="Graph_DMG14"/>
      <sheetName val="Export_Sales12"/>
      <sheetName val="Domestic_Sales12"/>
      <sheetName val="Dealer_Sales12"/>
      <sheetName val="10-1_Media11"/>
      <sheetName val="BTR_BKK11"/>
      <sheetName val="ICT_POTF10"/>
      <sheetName val="Stock_Bal_สรรพากร_SBM3_JUN11"/>
      <sheetName val="New_Std__11"/>
      <sheetName val="depn-Sep_0310"/>
      <sheetName val="กราฟ_ผลิต9"/>
      <sheetName val="By_Person11"/>
      <sheetName val="Supplier_Master_IF10"/>
      <sheetName val="KK_Rev_110"/>
      <sheetName val="SC1_XLS9"/>
      <sheetName val="PAN_M4*25_FE_CM3_P27"/>
      <sheetName val="5_Analysis7"/>
      <sheetName val="Standing_Data7"/>
      <sheetName val="Asset_&amp;_Liability7"/>
      <sheetName val="Net_asset_value7"/>
      <sheetName val="Bang_gia_tong_hop7"/>
      <sheetName val="OTB_20122"/>
      <sheetName val="BAT_data_entry4"/>
      <sheetName val="BAT_Reserve_data_entry4"/>
      <sheetName val="_IB-PL-00-01_SUMMARY4"/>
      <sheetName val="Call_Down_Data_OLD4"/>
      <sheetName val="RM_Req2"/>
      <sheetName val="Excess_Calc_(2)7"/>
      <sheetName val="Fields_Worksheet2"/>
      <sheetName val="FF_Volume2"/>
      <sheetName val="Size_Dist2"/>
      <sheetName val="Size_Dist_22"/>
      <sheetName val="Read_me4"/>
      <sheetName val="Assumption_Data2"/>
      <sheetName val="Spirt_Disp4"/>
      <sheetName val="Asset_Class4"/>
      <sheetName val="Cost_Center4"/>
      <sheetName val="Depre__Key4"/>
      <sheetName val="Scenarios_and_Sensitivities1"/>
      <sheetName val="Global_Assumptions1"/>
      <sheetName val="bang_tien_luong4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2"/>
      <sheetName val="Conso_Volume1"/>
      <sheetName val="E_PRECIOS2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STORE_MN1"/>
      <sheetName val="Breakeven_Analysis1"/>
      <sheetName val="Seagate__share_in_units1"/>
      <sheetName val="ข้อมูลบัญชี_-Sep-06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Trial_Balance11"/>
      <sheetName val="finance64k_u12"/>
      <sheetName val="SCB_1_-_Current12"/>
      <sheetName val="SCB_2_-_Current12"/>
      <sheetName val="set_date12"/>
      <sheetName val="คงเหลือ_GH13"/>
      <sheetName val="FDR-Jan-99_11"/>
      <sheetName val="Graph_DMG13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depn-Sep_039"/>
      <sheetName val="กราฟ_ผลิต8"/>
      <sheetName val="By_Person10"/>
      <sheetName val="Supplier_Master_IF9"/>
      <sheetName val="KK_Rev_19"/>
      <sheetName val="SC1_XLS8"/>
      <sheetName val="PAN_M4*25_FE_CM3_P26"/>
      <sheetName val="5_Analysis6"/>
      <sheetName val="Standing_Data6"/>
      <sheetName val="Asset_&amp;_Liability6"/>
      <sheetName val="Net_asset_value6"/>
      <sheetName val="Bang_gia_tong_hop6"/>
      <sheetName val="OTB_20121"/>
      <sheetName val="BAT_data_entry3"/>
      <sheetName val="BAT_Reserve_data_entry3"/>
      <sheetName val="_IB-PL-00-01_SUMMARY3"/>
      <sheetName val="Call_Down_Data_OLD3"/>
      <sheetName val="RM_Req1"/>
      <sheetName val="Excess_Calc_(2)6"/>
      <sheetName val="Fields_Worksheet1"/>
      <sheetName val="FF_Volume1"/>
      <sheetName val="Size_Dist1"/>
      <sheetName val="Size_Dist_21"/>
      <sheetName val="Read_me3"/>
      <sheetName val="Assumption_Data1"/>
      <sheetName val="Spirt_Disp3"/>
      <sheetName val="Asset_Class3"/>
      <sheetName val="Cost_Center3"/>
      <sheetName val="Depre__Key3"/>
      <sheetName val="Scenarios_and_Sensitivities"/>
      <sheetName val="Global_Assumptions"/>
      <sheetName val="bang_tien_luong3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Weekly_Hires_&amp;_Terms_10-21"/>
      <sheetName val="Conso_Volume"/>
      <sheetName val="E_PRECIOS1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STORE_MN"/>
      <sheetName val="Breakeven_Analysis"/>
      <sheetName val="ข้อมูลบัญชี_-Sep-06"/>
      <sheetName val="#REF"/>
      <sheetName val="BARS!$B$2787"/>
      <sheetName val="[164]BARS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Excess_Calc_(2)8"/>
      <sheetName val="Fields_Worksheet3"/>
      <sheetName val="FF_Volume3"/>
      <sheetName val="Size_Dist3"/>
      <sheetName val="Size_Dist_23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Apr02 Prod Data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BRP&amp;L"/>
      <sheetName val="GIVTR00P"/>
      <sheetName val="AIL-GL_2-9z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Wellhrs"/>
      <sheetName val="Cctmst"/>
      <sheetName val="SAD"/>
      <sheetName val="Cost_Assumption"/>
      <sheetName val="HK-HKD"/>
      <sheetName val="GENERAL"/>
      <sheetName val="ADM"/>
      <sheetName val="LOCABB"/>
      <sheetName val="LOCAPPO"/>
      <sheetName val="A(Landfill)"/>
      <sheetName val="B(Piling)"/>
      <sheetName val="หมายเหตุ"/>
      <sheetName val="งบการเงิน"/>
      <sheetName val="table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M_COST"/>
      <sheetName val="盈A030617使用格式"/>
      <sheetName val="parameter"/>
      <sheetName val="EXPORT ( US$)"/>
      <sheetName val="Exp"/>
      <sheetName val="data list"/>
      <sheetName val="マスタ"/>
      <sheetName val="Unit Trust Movement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SCB_1_-_Current19"/>
      <sheetName val="SCB_2_-_Current19"/>
      <sheetName val="finance64k_u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upplier_Master_IF16"/>
      <sheetName val="KK_Rev_116"/>
      <sheetName val="PAN_M4*25_FE_CM3_P213"/>
      <sheetName val="SC1_XLS15"/>
      <sheetName val="5_Analysis13"/>
      <sheetName val="Standing_Data13"/>
      <sheetName val="Asset_&amp;_Liability13"/>
      <sheetName val="Net_asset_value13"/>
      <sheetName val="Bang_gia_tong_hop13"/>
      <sheetName val="Scenarios_and_Sensitivities7"/>
      <sheetName val="Global_Assumptions7"/>
      <sheetName val="bang_tien_luong10"/>
      <sheetName val="U1_P&amp;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Asset_Class10"/>
      <sheetName val="Cost_Center10"/>
      <sheetName val="Depre__Key10"/>
      <sheetName val="OTB_20127"/>
      <sheetName val="BAT_data_entry10"/>
      <sheetName val="BAT_Reserve_data_entry10"/>
      <sheetName val="_IB-PL-00-01_SUMMARY10"/>
      <sheetName val="Call_Down_Data_OLD10"/>
      <sheetName val="RM_Req7"/>
      <sheetName val="Fields_Worksheet8"/>
      <sheetName val="FF_Volume8"/>
      <sheetName val="Size_Dist8"/>
      <sheetName val="Size_Dist_28"/>
      <sheetName val="Read_me10"/>
      <sheetName val="Spirt_Disp10"/>
      <sheetName val="Excess_Calc_(2)13"/>
      <sheetName val="Assumption_Data7"/>
      <sheetName val="addl_cost7"/>
      <sheetName val="Weekly_Hires_&amp;_Terms_10-27"/>
      <sheetName val="CPE_Parameters7"/>
      <sheetName val="IPVPN_Parameters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B_YEST_ON_JUN'197"/>
      <sheetName val="E_PRECIOS7"/>
      <sheetName val="Conso_Volume7"/>
      <sheetName val="Retrieve_in_KLOC_HC_-_Copy_val7"/>
      <sheetName val="Quantum-Machined_Comp_13"/>
      <sheetName val="Assy_Prod_Schedule13"/>
      <sheetName val="Family3-Machined_Comp_13"/>
      <sheetName val="Quest-Machined_Comp_13"/>
      <sheetName val="_กระทบผลรวม__1710_14"/>
      <sheetName val="_กระทบผลรวม__1710_15"/>
      <sheetName val="B&amp;S_1999"/>
      <sheetName val="STORE_MN7"/>
      <sheetName val="C8198_employee_list_20040519"/>
      <sheetName val="Sdos_"/>
      <sheetName val="วงเครดิต_3"/>
      <sheetName val="Register_Cal_Mar_04_July_05_"/>
      <sheetName val="gold_แลกทอง"/>
      <sheetName val="N-4_4"/>
      <sheetName val="BIC"/>
      <sheetName val="修正存貨"/>
      <sheetName val="Mscb97"/>
      <sheetName val="起始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m_CDis_Edif_Terr_CCiales"/>
      <sheetName val="Arrendamiento_CC"/>
      <sheetName val="Apr02_Prod_Data"/>
      <sheetName val="Basic_Info_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Transaction rollforward"/>
      <sheetName val="BalG"/>
      <sheetName val="BalP"/>
      <sheetName val="471"/>
      <sheetName val="Line item details"/>
      <sheetName val="Sale 0411"/>
      <sheetName val="Sale 0407"/>
      <sheetName val="LTX"/>
      <sheetName val="Assm"/>
      <sheetName val="EXRPTS"/>
      <sheetName val="ANALYSE DE VENTES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Sens"/>
      <sheetName val="As"/>
      <sheetName val="MTP"/>
      <sheetName val="MTP1"/>
      <sheetName val="2002"/>
      <sheetName val="COST09"/>
      <sheetName val="L to 20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EXPORT_(_US$)"/>
      <sheetName val="Apr02_Prod_Data3"/>
      <sheetName val="data_list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Transaction_rollforward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bus"/>
      <sheetName val="Aging-ARSum"/>
      <sheetName val="CAPM"/>
      <sheetName val="EU1"/>
      <sheetName val="Machine2,3'04"/>
      <sheetName val="Aging"/>
      <sheetName val="iLink_COA"/>
      <sheetName val="Senario Manager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Unit_Trust_Movement"/>
      <sheetName val="PREPAID LEAD"/>
      <sheetName val="Pnl-10"/>
      <sheetName val="20"/>
      <sheetName val="30"/>
      <sheetName val="70"/>
      <sheetName val="YEPACK"/>
      <sheetName val="Parameters and Assumptions"/>
      <sheetName val="A-P&amp;L-working"/>
      <sheetName val="P &amp; l "/>
      <sheetName val="BOX SUM"/>
      <sheetName val="FIN GOOD"/>
      <sheetName val="SUD 30.09.09"/>
      <sheetName val="MainComp"/>
      <sheetName val="FF-2 (1)"/>
      <sheetName val="M_CT_OUT"/>
      <sheetName val="Mant.Fiberline"/>
      <sheetName val="E 4 - Long Out. Analysis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Data Input"/>
      <sheetName val="Calculation of end rates"/>
      <sheetName val="EQ4NTV"/>
      <sheetName val="Account Code_E"/>
      <sheetName val="RECY"/>
      <sheetName val="AAT-98"/>
      <sheetName val="Income Statement"/>
      <sheetName val="Mat cost 6yrs"/>
      <sheetName val="Assump"/>
      <sheetName val="Overall Parameters"/>
      <sheetName val="NW-Right"/>
      <sheetName val="ADJ_-_RATE27"/>
      <sheetName val="TR_-_AP-_0027"/>
      <sheetName val="ADJ___RATE27"/>
      <sheetName val="Sheet1_(2)27"/>
      <sheetName val="เงินกู้_MGC26"/>
      <sheetName val="TrialBalance_Q3-200226"/>
      <sheetName val="BALANCE_SHEET_27"/>
      <sheetName val="finance64k_u25"/>
      <sheetName val="SCB_1_-_Current25"/>
      <sheetName val="SCB_2_-_Current25"/>
      <sheetName val="set_date25"/>
      <sheetName val="Trial_Balance24"/>
      <sheetName val="คงเหลือ_GH26"/>
      <sheetName val="FDR-Jan-99_24"/>
      <sheetName val="Graph_DMG26"/>
      <sheetName val="Export_Sales24"/>
      <sheetName val="Domestic_Sales24"/>
      <sheetName val="Dealer_Sales24"/>
      <sheetName val="10-1_Media23"/>
      <sheetName val="BTR_BKK23"/>
      <sheetName val="ICT_POTF22"/>
      <sheetName val="Stock_Bal_สรรพากร_SBM3_JUN23"/>
      <sheetName val="New_Std__23"/>
      <sheetName val="depn-Sep_0322"/>
      <sheetName val="กราฟ_ผลิต21"/>
      <sheetName val="By_Person23"/>
      <sheetName val="Supplier_Master_IF22"/>
      <sheetName val="KK_Rev_122"/>
      <sheetName val="SC1_XLS21"/>
      <sheetName val="PAN_M4*25_FE_CM3_P219"/>
      <sheetName val="5_Analysis19"/>
      <sheetName val="Standing_Data19"/>
      <sheetName val="Asset_&amp;_Liability19"/>
      <sheetName val="Net_asset_value19"/>
      <sheetName val="Bang_gia_tong_hop19"/>
      <sheetName val="OTB_201213"/>
      <sheetName val="BAT_data_entry16"/>
      <sheetName val="BAT_Reserve_data_entry16"/>
      <sheetName val="_IB-PL-00-01_SUMMARY16"/>
      <sheetName val="Call_Down_Data_OLD16"/>
      <sheetName val="RM_Req13"/>
      <sheetName val="Excess_Calc_(2)19"/>
      <sheetName val="Fields_Worksheet14"/>
      <sheetName val="FF_Volume14"/>
      <sheetName val="Size_Dist14"/>
      <sheetName val="Size_Dist_214"/>
      <sheetName val="Read_me16"/>
      <sheetName val="Assumption_Data13"/>
      <sheetName val="Spirt_Disp16"/>
      <sheetName val="Asset_Class16"/>
      <sheetName val="Cost_Center16"/>
      <sheetName val="Depre__Key16"/>
      <sheetName val="Scenarios_and_Sensitivities13"/>
      <sheetName val="Global_Assumptions13"/>
      <sheetName val="bang_tien_luong16"/>
      <sheetName val="U1_P&amp;L13"/>
      <sheetName val="Non-Statistical_Sampling_Mast13"/>
      <sheetName val="Two_Step_Revenue_Testing_Mast13"/>
      <sheetName val="Global_Data13"/>
      <sheetName val="Expense_Summary13"/>
      <sheetName val="Cum_91-9313"/>
      <sheetName val="Dec_9413"/>
      <sheetName val="Quantum-Machined_Comp_19"/>
      <sheetName val="Assy_Prod_Schedule19"/>
      <sheetName val="Family3-Machined_Comp_19"/>
      <sheetName val="Quest-Machined_Comp_19"/>
      <sheetName val="Weekly_Hires_&amp;_Terms_10-213"/>
      <sheetName val="Conso_Volume13"/>
      <sheetName val="E_PRECIOS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B_YEST_ON_JUN'1913"/>
      <sheetName val="CPE_Parameters13"/>
      <sheetName val="IPVPN_Parameters13"/>
      <sheetName val="Retrieve_in_KLOC_HC_-_Copy_va13"/>
      <sheetName val="addl_cost13"/>
      <sheetName val="_กระทบผลรวม__1710_26"/>
      <sheetName val="_กระทบผลรวม__1710_27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Big_C11"/>
      <sheetName val="Big_C+npd11"/>
      <sheetName val="F20_Promo11"/>
      <sheetName val="F21_Promo11"/>
      <sheetName val="Cost_tops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PAN_M4_25_FE_CM3_P211"/>
      <sheetName val="USAGE_FOOD11"/>
      <sheetName val="Terms_and_Escrow10"/>
      <sheetName val="ROC-CCTR_10"/>
      <sheetName val="ข้อมูลบัญชี_-Sep-069"/>
      <sheetName val="ABR_P&amp;L11"/>
      <sheetName val="PLmth_11"/>
      <sheetName val="Sale_040811"/>
      <sheetName val="Co_info11"/>
      <sheetName val="CA_Sheet11"/>
      <sheetName val="Sale_040111"/>
      <sheetName val="Cost_centre_expenditure11"/>
      <sheetName val="Staff_List11"/>
      <sheetName val="test_211"/>
      <sheetName val="Norms_SP11"/>
      <sheetName val="B131_11"/>
      <sheetName val="FF_2__1_11"/>
      <sheetName val="Appx_B11"/>
      <sheetName val="Data_211"/>
      <sheetName val="Tornado_4_7_Component_List11"/>
      <sheetName val="Tornado_2_2_Component_List11"/>
      <sheetName val="ปัจจุบัน_11"/>
      <sheetName val="U2_211"/>
      <sheetName val="Tornado_5_6_Component_List11"/>
      <sheetName val="QR_4_111"/>
      <sheetName val="U-2_111"/>
      <sheetName val="License_BOI11"/>
      <sheetName val="GL_CB11"/>
      <sheetName val="GL_M11"/>
      <sheetName val="Seagate__share_in_units6"/>
      <sheetName val="Breakeven_Analysis6"/>
      <sheetName val="STORE_MN13"/>
      <sheetName val="วงเครดิต_36"/>
      <sheetName val="Register_Cal_Mar_04_July_05_6"/>
      <sheetName val="gold_แลกทอง6"/>
      <sheetName val="B&amp;S_19999"/>
      <sheetName val="N-4_46"/>
      <sheetName val="C8198_employee_list_200405196"/>
      <sheetName val="Sdos_6"/>
      <sheetName val="Alm_CDis_Edif_Terr_CCiales6"/>
      <sheetName val="Arrendamiento_CC6"/>
      <sheetName val="Cost_Assumption6"/>
      <sheetName val="Apr02_Prod_Data6"/>
      <sheetName val="Basic_Info_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EXPORT_(_US$)3"/>
      <sheetName val="data_list2"/>
      <sheetName val="TAX_COM2"/>
      <sheetName val="5)_Parameters4"/>
      <sheetName val="1)_Asset_Valuation4"/>
      <sheetName val="Raw_Material4"/>
      <sheetName val="งบทดลอง_-_ต_ค_25474"/>
      <sheetName val="Company_Info4"/>
      <sheetName val="CA_Comp4"/>
      <sheetName val="K_Ricky4"/>
      <sheetName val="cc_196_(SYS)_(2)4"/>
      <sheetName val="คชจ_ดำเนินงาน6-436"/>
      <sheetName val="Line_item_details3"/>
      <sheetName val="PULP_MILL3"/>
      <sheetName val="Ajustes_cia3"/>
      <sheetName val="O_Ing_3"/>
      <sheetName val="Aj_anual_Inflación3"/>
      <sheetName val="Pgs_Prov_3"/>
      <sheetName val="Coef_Utilidad3"/>
      <sheetName val="IVA_Flujo3"/>
      <sheetName val="Prom_IA3"/>
      <sheetName val="IA_Base3"/>
      <sheetName val="Vta_A_F_3"/>
      <sheetName val="IA_5-A3"/>
      <sheetName val="G_Inst3"/>
      <sheetName val="I_X_P3"/>
      <sheetName val="&lt;_SS_&gt;3"/>
      <sheetName val="Clientes_y_Prov_3"/>
      <sheetName val="Res_Fiscales3"/>
      <sheetName val="AP-4_1-D3"/>
      <sheetName val="S_a_Favor3"/>
      <sheetName val="Int_PF3"/>
      <sheetName val="Valuacion_20012"/>
      <sheetName val="Transaction_rollforward2"/>
      <sheetName val="L_to_201"/>
      <sheetName val="Unit_Trust_Movement1"/>
      <sheetName val="Sale_0411"/>
      <sheetName val="Sale_0407"/>
      <sheetName val="ANALYSE_DE_VENTES"/>
      <sheetName val="[38]BARS"/>
      <sheetName val="BS Dec'15"/>
      <sheetName val="Asset"/>
      <sheetName val="H-110"/>
      <sheetName val="H-120"/>
      <sheetName val="30's-Components"/>
      <sheetName val="B-105"/>
      <sheetName val="Sale 2003"/>
      <sheetName val="FDREPORT"/>
      <sheetName val="TB98,oct99&amp;sap99-WPL"/>
      <sheetName val="CREDIT STATS"/>
      <sheetName val="C 1"/>
      <sheetName val="Deferred Charge"/>
      <sheetName val="Actual-Monthly"/>
      <sheetName val="Actual-ＹＴＤ"/>
      <sheetName val="Budget-Monthly"/>
      <sheetName val="Budget-YTD"/>
      <sheetName val="013 - การสั่งการ"/>
      <sheetName val="CUS_DATA"/>
      <sheetName val="ฝ่ายบริการ "/>
      <sheetName val="個品ﾘｽﾄ"/>
      <sheetName val="BSI"/>
      <sheetName val="FF-6"/>
      <sheetName val="Loan Calculator"/>
      <sheetName val="Sale0309"/>
      <sheetName val="Acquisition Assumptions"/>
      <sheetName val="HP"/>
      <sheetName val="cal (2)"/>
      <sheetName val="HH"/>
      <sheetName val="QUANTITY COMPARISON"/>
      <sheetName val="PJ Cost Progress"/>
      <sheetName val="BS ATTACH"/>
      <sheetName val="BS_FULL"/>
      <sheetName val="Face to Face"/>
      <sheetName val="Nov.'02"/>
      <sheetName val="1-7-00"/>
      <sheetName val="Sale 0501"/>
      <sheetName val="MS Box"/>
      <sheetName val="MOLP C"/>
      <sheetName val="ALL_ภาคโฆษณาNBT"/>
      <sheetName val="DPLA"/>
      <sheetName val="CRA-Detail"/>
      <sheetName val="Interim --&gt; Top"/>
      <sheetName val="61 HR"/>
      <sheetName val="65 FINANCE"/>
      <sheetName val="3rd"/>
      <sheetName val="New Item"/>
      <sheetName val="ผ้าสำเร็จ"/>
      <sheetName val="สำนักงาน"/>
      <sheetName val="Adj&amp;Rje(Z820) "/>
      <sheetName val="Sale 0404"/>
      <sheetName val="Sale0406"/>
      <sheetName val="Balance Sheet (New Grouping)"/>
      <sheetName val="CABLE DATA"/>
      <sheetName val="ADJ_-_RATE28"/>
      <sheetName val="TR_-_AP-_0028"/>
      <sheetName val="ADJ___RATE28"/>
      <sheetName val="Sheet1_(2)28"/>
      <sheetName val="เงินกู้_MGC27"/>
      <sheetName val="TrialBalance_Q3-200227"/>
      <sheetName val="BALANCE_SHEET_28"/>
      <sheetName val="finance64k_u26"/>
      <sheetName val="SCB_1_-_Current26"/>
      <sheetName val="SCB_2_-_Current26"/>
      <sheetName val="set_date26"/>
      <sheetName val="Trial_Balance25"/>
      <sheetName val="คงเหลือ_GH27"/>
      <sheetName val="FDR-Jan-99_25"/>
      <sheetName val="Export_Sales25"/>
      <sheetName val="Domestic_Sales25"/>
      <sheetName val="Dealer_Sales25"/>
      <sheetName val="Graph_DMG27"/>
      <sheetName val="10-1_Media24"/>
      <sheetName val="BTR_BKK24"/>
      <sheetName val="ICT_POTF23"/>
      <sheetName val="Stock_Bal_สรรพากร_SBM3_JUN24"/>
      <sheetName val="New_Std__24"/>
      <sheetName val="depn-Sep_0323"/>
      <sheetName val="กราฟ_ผลิต22"/>
      <sheetName val="By_Person24"/>
      <sheetName val="Supplier_Master_IF23"/>
      <sheetName val="KK_Rev_123"/>
      <sheetName val="SC1_XLS22"/>
      <sheetName val="PAN_M4*25_FE_CM3_P220"/>
      <sheetName val="Bang_gia_tong_hop20"/>
      <sheetName val="5_Analysis20"/>
      <sheetName val="Standing_Data20"/>
      <sheetName val="Asset_&amp;_Liability20"/>
      <sheetName val="Net_asset_value20"/>
      <sheetName val="OTB_201214"/>
      <sheetName val="BAT_data_entry17"/>
      <sheetName val="BAT_Reserve_data_entry17"/>
      <sheetName val="_IB-PL-00-01_SUMMARY17"/>
      <sheetName val="Call_Down_Data_OLD17"/>
      <sheetName val="RM_Req14"/>
      <sheetName val="Fields_Worksheet15"/>
      <sheetName val="FF_Volume15"/>
      <sheetName val="Size_Dist15"/>
      <sheetName val="Size_Dist_215"/>
      <sheetName val="Read_me17"/>
      <sheetName val="Assumption_Data14"/>
      <sheetName val="Spirt_Disp17"/>
      <sheetName val="Excess_Calc_(2)20"/>
      <sheetName val="Asset_Class17"/>
      <sheetName val="Cost_Center17"/>
      <sheetName val="Depre__Key17"/>
      <sheetName val="Weekly_Hires_&amp;_Terms_10-214"/>
      <sheetName val="Quantum-Machined_Comp_20"/>
      <sheetName val="Assy_Prod_Schedule20"/>
      <sheetName val="Family3-Machined_Comp_20"/>
      <sheetName val="Quest-Machined_Comp_20"/>
      <sheetName val="addl_cost14"/>
      <sheetName val="bang_tien_luong17"/>
      <sheetName val="Scenarios_and_Sensitivities14"/>
      <sheetName val="Global_Assumptions14"/>
      <sheetName val="U1_P&amp;L14"/>
      <sheetName val="Non-Statistical_Sampling_Mast14"/>
      <sheetName val="Two_Step_Revenue_Testing_Mast14"/>
      <sheetName val="Global_Data14"/>
      <sheetName val="Expense_Summary14"/>
      <sheetName val="Cum_91-9314"/>
      <sheetName val="Dec_9414"/>
      <sheetName val="Conso_Volume14"/>
      <sheetName val="E_PRECIOS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B_YEST_ON_JUN'1914"/>
      <sheetName val="CPE_Parameters14"/>
      <sheetName val="IPVPN_Parameters14"/>
      <sheetName val="Retrieve_in_KLOC_HC_-_Copy_va14"/>
      <sheetName val="_กระทบผลรวม__1710_28"/>
      <sheetName val="_กระทบผลรวม__1710_29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Big_C12"/>
      <sheetName val="Big_C+npd12"/>
      <sheetName val="F20_Promo12"/>
      <sheetName val="F21_Promo12"/>
      <sheetName val="Cost_tops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PAN_M4_25_FE_CM3_P212"/>
      <sheetName val="ROC-CCTR_11"/>
      <sheetName val="Terms_and_Escrow11"/>
      <sheetName val="ABR_P&amp;L12"/>
      <sheetName val="PLmth_12"/>
      <sheetName val="Sale_040812"/>
      <sheetName val="Co_info12"/>
      <sheetName val="CA_Sheet12"/>
      <sheetName val="Sale_040112"/>
      <sheetName val="Cost_centre_expenditure12"/>
      <sheetName val="Staff_List12"/>
      <sheetName val="test_212"/>
      <sheetName val="Norms_SP12"/>
      <sheetName val="B131_12"/>
      <sheetName val="FF_2__1_12"/>
      <sheetName val="Appx_B12"/>
      <sheetName val="Data_212"/>
      <sheetName val="Tornado_4_7_Component_List12"/>
      <sheetName val="Tornado_2_2_Component_List12"/>
      <sheetName val="ปัจจุบัน_12"/>
      <sheetName val="U2_212"/>
      <sheetName val="Tornado_5_6_Component_List12"/>
      <sheetName val="QR_4_112"/>
      <sheetName val="U-2_112"/>
      <sheetName val="License_BOI12"/>
      <sheetName val="GL_CB12"/>
      <sheetName val="GL_M12"/>
      <sheetName val="USAGE_FOOD12"/>
      <sheetName val="Seagate__share_in_units7"/>
      <sheetName val="Breakeven_Analysis7"/>
      <sheetName val="ข้อมูลบัญชี_-Sep-0610"/>
      <sheetName val="STORE_MN14"/>
      <sheetName val="วงเครดิต_37"/>
      <sheetName val="Register_Cal_Mar_04_July_05_7"/>
      <sheetName val="gold_แลกทอง7"/>
      <sheetName val="C8198_employee_list_200405197"/>
      <sheetName val="B&amp;S_199910"/>
      <sheetName val="N-4_47"/>
      <sheetName val="Sdos_7"/>
      <sheetName val="Alm_CDis_Edif_Terr_CCiales7"/>
      <sheetName val="Arrendamiento_CC7"/>
      <sheetName val="Cost_Assumption7"/>
      <sheetName val="Apr02_Prod_Data7"/>
      <sheetName val="5)_Parameters5"/>
      <sheetName val="1)_Asset_Valuation5"/>
      <sheetName val="Raw_Material5"/>
      <sheetName val="งบทดลอง_-_ต_ค_25475"/>
      <sheetName val="Company_Info5"/>
      <sheetName val="CA_Comp5"/>
      <sheetName val="K_Ricky5"/>
      <sheetName val="Cash_Flow5"/>
      <sheetName val="Basic_Info_7"/>
      <sheetName val="cc_196_(SYS)_(2)5"/>
      <sheetName val="คชจ_ดำเนินงาน6-437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EXPORT_(_US$)4"/>
      <sheetName val="Line_item_details4"/>
      <sheetName val="PULP_MILL4"/>
      <sheetName val="data_list3"/>
      <sheetName val="TAX_COM3"/>
      <sheetName val="Ajustes_cia4"/>
      <sheetName val="O_Ing_4"/>
      <sheetName val="Aj_anual_Inflación4"/>
      <sheetName val="Pgs_Prov_4"/>
      <sheetName val="Coef_Utilidad4"/>
      <sheetName val="IVA_Flujo4"/>
      <sheetName val="Prom_IA4"/>
      <sheetName val="IA_Base4"/>
      <sheetName val="Vta_A_F_4"/>
      <sheetName val="IA_5-A4"/>
      <sheetName val="G_Inst4"/>
      <sheetName val="I_X_P4"/>
      <sheetName val="&lt;_SS_&gt;4"/>
      <sheetName val="Clientes_y_Prov_4"/>
      <sheetName val="Res_Fiscales4"/>
      <sheetName val="AP-4_1-D4"/>
      <sheetName val="S_a_Favor4"/>
      <sheetName val="Int_PF4"/>
      <sheetName val="Valuacion_20013"/>
      <sheetName val="Transaction_rollforward3"/>
      <sheetName val="L_to_202"/>
      <sheetName val="Unit_Trust_Movement2"/>
      <sheetName val="Sale_04111"/>
      <sheetName val="Sale_04071"/>
      <sheetName val="ANALYSE_DE_VENTES1"/>
      <sheetName val="PREPAID_LEAD"/>
      <sheetName val="Senario_Manager"/>
      <sheetName val="Parameters_and_Assumptions"/>
      <sheetName val="P_&amp;_l_"/>
      <sheetName val="BOX_SUM"/>
      <sheetName val="FIN_GOOD"/>
      <sheetName val="SUD_30_09_09"/>
      <sheetName val="CREDIT_STATS"/>
      <sheetName val="C_1"/>
      <sheetName val="Deferred_Charge"/>
      <sheetName val="013_-_การสั่งการ"/>
      <sheetName val="ฝ่ายบริการ_"/>
      <sheetName val="Loan_Calculator"/>
      <sheetName val="Acquisition_Assumptions"/>
      <sheetName val="cal_(2)"/>
      <sheetName val="Data_Input"/>
      <sheetName val="Calculation_of_end_rates"/>
      <sheetName val="FF-2_(1)"/>
      <sheetName val="QUANTITY_COMPARISON"/>
      <sheetName val="Account_Code_E"/>
      <sheetName val="E_4_-_Long_Out__Analysis"/>
      <sheetName val="Mant_Fiberline"/>
      <sheetName val="Net Realisable Price"/>
      <sheetName val="sapactivexlhiddensheet"/>
      <sheetName val="PGS"/>
      <sheetName val="DB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ACCODE"/>
      <sheetName val="Lap. Laba Rugi 2005"/>
      <sheetName val="RAW MATREIAL FLAT STORAGE"/>
      <sheetName val="data_list4"/>
      <sheetName val="Unit_Trust_Movement4"/>
      <sheetName val="Transaction_rollforward5"/>
      <sheetName val="Unit_Trust_Movement3"/>
      <sheetName val="Transaction_rollforward4"/>
      <sheetName val="ADJ_-_RATE31"/>
      <sheetName val="TR_-_AP-_0031"/>
      <sheetName val="ADJ___RATE31"/>
      <sheetName val="Sheet1_(2)31"/>
      <sheetName val="เงินกู้_MGC30"/>
      <sheetName val="TrialBalance_Q3-200230"/>
      <sheetName val="BALANCE_SHEET_31"/>
      <sheetName val="finance64k_u29"/>
      <sheetName val="SCB_1_-_Current29"/>
      <sheetName val="SCB_2_-_Current29"/>
      <sheetName val="set_date29"/>
      <sheetName val="Trial_Balance28"/>
      <sheetName val="คงเหลือ_GH30"/>
      <sheetName val="FDR-Jan-99_28"/>
      <sheetName val="Graph_DMG30"/>
      <sheetName val="Export_Sales28"/>
      <sheetName val="Domestic_Sales28"/>
      <sheetName val="Dealer_Sales28"/>
      <sheetName val="10-1_Media27"/>
      <sheetName val="BTR_BKK27"/>
      <sheetName val="ICT_POTF26"/>
      <sheetName val="Stock_Bal_สรรพากร_SBM3_JUN27"/>
      <sheetName val="New_Std__27"/>
      <sheetName val="PAN_M4*25_FE_CM3_P223"/>
      <sheetName val="depn-Sep_0326"/>
      <sheetName val="กราฟ_ผลิต25"/>
      <sheetName val="By_Person27"/>
      <sheetName val="Supplier_Master_IF26"/>
      <sheetName val="KK_Rev_126"/>
      <sheetName val="SC1_XLS25"/>
      <sheetName val="5_Analysis23"/>
      <sheetName val="Standing_Data23"/>
      <sheetName val="Asset_&amp;_Liability23"/>
      <sheetName val="Net_asset_value23"/>
      <sheetName val="Bang_gia_tong_hop23"/>
      <sheetName val="BAT_data_entry20"/>
      <sheetName val="BAT_Reserve_data_entry20"/>
      <sheetName val="_IB-PL-00-01_SUMMARY20"/>
      <sheetName val="Read_me20"/>
      <sheetName val="bang_tien_luong20"/>
      <sheetName val="addl_cost17"/>
      <sheetName val="_กระทบผลรวม__1710_34"/>
      <sheetName val="_กระทบผลรวม__1710_35"/>
      <sheetName val="Asset_Class20"/>
      <sheetName val="Cost_Center20"/>
      <sheetName val="Depre__Key20"/>
      <sheetName val="Call_Down_Data_OLD20"/>
      <sheetName val="Spirt_Disp20"/>
      <sheetName val="Conso_Volume17"/>
      <sheetName val="OTB_201217"/>
      <sheetName val="RM_Req17"/>
      <sheetName val="Fields_Worksheet18"/>
      <sheetName val="FF_Volume18"/>
      <sheetName val="Size_Dist18"/>
      <sheetName val="Size_Dist_218"/>
      <sheetName val="Assumption_Data17"/>
      <sheetName val="Excess_Calc_(2)23"/>
      <sheetName val="Weekly_Hires_&amp;_Terms_10-2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B_YEST_ON_JUN'1917"/>
      <sheetName val="E_PRECIOS17"/>
      <sheetName val="Scenarios_and_Sensitivities17"/>
      <sheetName val="Global_Assumptions17"/>
      <sheetName val="U1_P&amp;L17"/>
      <sheetName val="Non-Statistical_Sampling_Mast17"/>
      <sheetName val="Two_Step_Revenue_Testing_Mast17"/>
      <sheetName val="Global_Data17"/>
      <sheetName val="Expense_Summary17"/>
      <sheetName val="Cum_91-9317"/>
      <sheetName val="Dec_9417"/>
      <sheetName val="Quantum-Machined_Comp_23"/>
      <sheetName val="Assy_Prod_Schedule23"/>
      <sheetName val="Family3-Machined_Comp_23"/>
      <sheetName val="Quest-Machined_Comp_23"/>
      <sheetName val="C8198_employee_list_200405199"/>
      <sheetName val="CPE_Parameters17"/>
      <sheetName val="IPVPN_Parameters17"/>
      <sheetName val="Retrieve_in_KLOC_HC_-_Copy_va17"/>
      <sheetName val="STORE_MN17"/>
      <sheetName val="Breakeven_Analysis10"/>
      <sheetName val="EXPORT_(_US$)8"/>
      <sheetName val="Apr02_Prod_Data8"/>
      <sheetName val="data_list8"/>
      <sheetName val="Seagate__share_in_units10"/>
      <sheetName val="Cost_Assumption9"/>
      <sheetName val="วงเครดิต_39"/>
      <sheetName val="Register_Cal_Mar_04_July_05_9"/>
      <sheetName val="gold_แลกทอง9"/>
      <sheetName val="Sdos_9"/>
      <sheetName val="Alm_CDis_Edif_Terr_CCiales8"/>
      <sheetName val="Arrendamiento_CC8"/>
      <sheetName val="N-4_49"/>
      <sheetName val="5)_Parameters8"/>
      <sheetName val="1)_Asset_Valuation8"/>
      <sheetName val="Raw_Material8"/>
      <sheetName val="งบทดลอง_-_ต_ค_25478"/>
      <sheetName val="Company_Info8"/>
      <sheetName val="CA_Comp8"/>
      <sheetName val="K_Ricky8"/>
      <sheetName val="Cash_Flow8"/>
      <sheetName val="Basic_Info_8"/>
      <sheetName val="Unit_Trust_Movement8"/>
      <sheetName val="cc_196_(SYS)_(2)8"/>
      <sheetName val="คชจ_ดำเนินงาน6-438"/>
      <sheetName val="Capital_Performance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Transaction_rollforward9"/>
      <sheetName val="EXPORT_(_US$)5"/>
      <sheetName val="data_list5"/>
      <sheetName val="Unit_Trust_Movement5"/>
      <sheetName val="Transaction_rollforward6"/>
      <sheetName val="ADJ_-_RATE29"/>
      <sheetName val="TR_-_AP-_0029"/>
      <sheetName val="ADJ___RATE29"/>
      <sheetName val="Sheet1_(2)29"/>
      <sheetName val="เงินกู้_MGC28"/>
      <sheetName val="TrialBalance_Q3-200228"/>
      <sheetName val="BALANCE_SHEET_29"/>
      <sheetName val="finance64k_u27"/>
      <sheetName val="SCB_1_-_Current27"/>
      <sheetName val="SCB_2_-_Current27"/>
      <sheetName val="set_date27"/>
      <sheetName val="Trial_Balance26"/>
      <sheetName val="คงเหลือ_GH28"/>
      <sheetName val="FDR-Jan-99_26"/>
      <sheetName val="Graph_DMG28"/>
      <sheetName val="Export_Sales26"/>
      <sheetName val="Domestic_Sales26"/>
      <sheetName val="Dealer_Sales26"/>
      <sheetName val="10-1_Media25"/>
      <sheetName val="BTR_BKK25"/>
      <sheetName val="ICT_POTF24"/>
      <sheetName val="Stock_Bal_สรรพากร_SBM3_JUN25"/>
      <sheetName val="New_Std__25"/>
      <sheetName val="PAN_M4*25_FE_CM3_P221"/>
      <sheetName val="depn-Sep_0324"/>
      <sheetName val="กราฟ_ผลิต23"/>
      <sheetName val="By_Person25"/>
      <sheetName val="Supplier_Master_IF24"/>
      <sheetName val="KK_Rev_124"/>
      <sheetName val="SC1_XLS23"/>
      <sheetName val="5_Analysis21"/>
      <sheetName val="Standing_Data21"/>
      <sheetName val="Asset_&amp;_Liability21"/>
      <sheetName val="Net_asset_value21"/>
      <sheetName val="Bang_gia_tong_hop21"/>
      <sheetName val="BAT_data_entry18"/>
      <sheetName val="BAT_Reserve_data_entry18"/>
      <sheetName val="_IB-PL-00-01_SUMMARY18"/>
      <sheetName val="Read_me18"/>
      <sheetName val="bang_tien_luong18"/>
      <sheetName val="addl_cost15"/>
      <sheetName val="_กระทบผลรวม__1710_30"/>
      <sheetName val="_กระทบผลรวม__1710_31"/>
      <sheetName val="Asset_Class18"/>
      <sheetName val="Cost_Center18"/>
      <sheetName val="Depre__Key18"/>
      <sheetName val="Call_Down_Data_OLD18"/>
      <sheetName val="Spirt_Disp18"/>
      <sheetName val="Conso_Volume15"/>
      <sheetName val="OTB_201215"/>
      <sheetName val="RM_Req15"/>
      <sheetName val="Fields_Worksheet16"/>
      <sheetName val="FF_Volume16"/>
      <sheetName val="Size_Dist16"/>
      <sheetName val="Size_Dist_216"/>
      <sheetName val="Assumption_Data15"/>
      <sheetName val="Excess_Calc_(2)21"/>
      <sheetName val="Weekly_Hires_&amp;_Terms_10-2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B_YEST_ON_JUN'1915"/>
      <sheetName val="E_PRECIOS15"/>
      <sheetName val="Scenarios_and_Sensitivities15"/>
      <sheetName val="Global_Assumptions15"/>
      <sheetName val="U1_P&amp;L15"/>
      <sheetName val="Non-Statistical_Sampling_Mast15"/>
      <sheetName val="Two_Step_Revenue_Testing_Mast15"/>
      <sheetName val="Global_Data15"/>
      <sheetName val="Expense_Summary15"/>
      <sheetName val="Cum_91-9315"/>
      <sheetName val="Dec_9415"/>
      <sheetName val="Quantum-Machined_Comp_21"/>
      <sheetName val="Assy_Prod_Schedule21"/>
      <sheetName val="Family3-Machined_Comp_21"/>
      <sheetName val="Quest-Machined_Comp_21"/>
      <sheetName val="CPE_Parameters15"/>
      <sheetName val="IPVPN_Parameters15"/>
      <sheetName val="Retrieve_in_KLOC_HC_-_Copy_va15"/>
      <sheetName val="STORE_MN15"/>
      <sheetName val="Breakeven_Analysis8"/>
      <sheetName val="EXPORT_(_US$)6"/>
      <sheetName val="data_list6"/>
      <sheetName val="Seagate__share_in_units8"/>
      <sheetName val="5)_Parameters6"/>
      <sheetName val="1)_Asset_Valuation6"/>
      <sheetName val="Raw_Material6"/>
      <sheetName val="งบทดลอง_-_ต_ค_25476"/>
      <sheetName val="Company_Info6"/>
      <sheetName val="CA_Comp6"/>
      <sheetName val="K_Ricky6"/>
      <sheetName val="Cash_Flow6"/>
      <sheetName val="Unit_Trust_Movement6"/>
      <sheetName val="cc_196_(SYS)_(2)6"/>
      <sheetName val="Capital_Performance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Transaction_rollforward7"/>
      <sheetName val="ADJ_-_RATE30"/>
      <sheetName val="TR_-_AP-_0030"/>
      <sheetName val="ADJ___RATE30"/>
      <sheetName val="Sheet1_(2)30"/>
      <sheetName val="เงินกู้_MGC29"/>
      <sheetName val="TrialBalance_Q3-200229"/>
      <sheetName val="BALANCE_SHEET_30"/>
      <sheetName val="finance64k_u28"/>
      <sheetName val="SCB_1_-_Current28"/>
      <sheetName val="SCB_2_-_Current28"/>
      <sheetName val="set_date28"/>
      <sheetName val="Trial_Balance27"/>
      <sheetName val="คงเหลือ_GH29"/>
      <sheetName val="FDR-Jan-99_27"/>
      <sheetName val="Graph_DMG29"/>
      <sheetName val="Export_Sales27"/>
      <sheetName val="Domestic_Sales27"/>
      <sheetName val="Dealer_Sales27"/>
      <sheetName val="10-1_Media26"/>
      <sheetName val="BTR_BKK26"/>
      <sheetName val="ICT_POTF25"/>
      <sheetName val="Stock_Bal_สรรพากร_SBM3_JUN26"/>
      <sheetName val="New_Std__26"/>
      <sheetName val="PAN_M4*25_FE_CM3_P222"/>
      <sheetName val="depn-Sep_0325"/>
      <sheetName val="กราฟ_ผลิต24"/>
      <sheetName val="By_Person26"/>
      <sheetName val="Supplier_Master_IF25"/>
      <sheetName val="KK_Rev_125"/>
      <sheetName val="SC1_XLS24"/>
      <sheetName val="5_Analysis22"/>
      <sheetName val="Standing_Data22"/>
      <sheetName val="Asset_&amp;_Liability22"/>
      <sheetName val="Net_asset_value22"/>
      <sheetName val="Bang_gia_tong_hop22"/>
      <sheetName val="BAT_data_entry19"/>
      <sheetName val="BAT_Reserve_data_entry19"/>
      <sheetName val="_IB-PL-00-01_SUMMARY19"/>
      <sheetName val="Read_me19"/>
      <sheetName val="bang_tien_luong19"/>
      <sheetName val="addl_cost16"/>
      <sheetName val="_กระทบผลรวม__1710_32"/>
      <sheetName val="_กระทบผลรวม__1710_33"/>
      <sheetName val="Asset_Class19"/>
      <sheetName val="Cost_Center19"/>
      <sheetName val="Depre__Key19"/>
      <sheetName val="Call_Down_Data_OLD19"/>
      <sheetName val="Spirt_Disp19"/>
      <sheetName val="Conso_Volume16"/>
      <sheetName val="OTB_201216"/>
      <sheetName val="RM_Req16"/>
      <sheetName val="Fields_Worksheet17"/>
      <sheetName val="FF_Volume17"/>
      <sheetName val="Size_Dist17"/>
      <sheetName val="Size_Dist_217"/>
      <sheetName val="Assumption_Data16"/>
      <sheetName val="Excess_Calc_(2)22"/>
      <sheetName val="Weekly_Hires_&amp;_Terms_10-2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B_YEST_ON_JUN'1916"/>
      <sheetName val="E_PRECIOS16"/>
      <sheetName val="Scenarios_and_Sensitivities16"/>
      <sheetName val="Global_Assumptions16"/>
      <sheetName val="U1_P&amp;L16"/>
      <sheetName val="Non-Statistical_Sampling_Mast16"/>
      <sheetName val="Two_Step_Revenue_Testing_Mast16"/>
      <sheetName val="Global_Data16"/>
      <sheetName val="Expense_Summary16"/>
      <sheetName val="Cum_91-9316"/>
      <sheetName val="Dec_9416"/>
      <sheetName val="Quantum-Machined_Comp_22"/>
      <sheetName val="Assy_Prod_Schedule22"/>
      <sheetName val="Family3-Machined_Comp_22"/>
      <sheetName val="Quest-Machined_Comp_22"/>
      <sheetName val="C8198_employee_list_200405198"/>
      <sheetName val="CPE_Parameters16"/>
      <sheetName val="IPVPN_Parameters16"/>
      <sheetName val="Retrieve_in_KLOC_HC_-_Copy_va16"/>
      <sheetName val="STORE_MN16"/>
      <sheetName val="Breakeven_Analysis9"/>
      <sheetName val="EXPORT_(_US$)7"/>
      <sheetName val="data_list7"/>
      <sheetName val="Seagate__share_in_units9"/>
      <sheetName val="Cost_Assumption8"/>
      <sheetName val="วงเครดิต_38"/>
      <sheetName val="Register_Cal_Mar_04_July_05_8"/>
      <sheetName val="gold_แลกทอง8"/>
      <sheetName val="Sdos_8"/>
      <sheetName val="N-4_48"/>
      <sheetName val="5)_Parameters7"/>
      <sheetName val="1)_Asset_Valuation7"/>
      <sheetName val="Raw_Material7"/>
      <sheetName val="งบทดลอง_-_ต_ค_25477"/>
      <sheetName val="Company_Info7"/>
      <sheetName val="CA_Comp7"/>
      <sheetName val="K_Ricky7"/>
      <sheetName val="Cash_Flow7"/>
      <sheetName val="Unit_Trust_Movement7"/>
      <sheetName val="cc_196_(SYS)_(2)7"/>
      <sheetName val="Capital_Performance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Transaction_rollforward8"/>
      <sheetName val="ADJ_-_RATE32"/>
      <sheetName val="TR_-_AP-_0032"/>
      <sheetName val="ADJ___RATE32"/>
      <sheetName val="Sheet1_(2)32"/>
      <sheetName val="เงินกู้_MGC31"/>
      <sheetName val="TrialBalance_Q3-200231"/>
      <sheetName val="BALANCE_SHEET_32"/>
      <sheetName val="finance64k_u30"/>
      <sheetName val="SCB_1_-_Current30"/>
      <sheetName val="SCB_2_-_Current30"/>
      <sheetName val="set_date30"/>
      <sheetName val="Trial_Balance29"/>
      <sheetName val="คงเหลือ_GH31"/>
      <sheetName val="FDR-Jan-99_29"/>
      <sheetName val="Graph_DMG31"/>
      <sheetName val="Export_Sales29"/>
      <sheetName val="Domestic_Sales29"/>
      <sheetName val="Dealer_Sales29"/>
      <sheetName val="10-1_Media28"/>
      <sheetName val="BTR_BKK28"/>
      <sheetName val="ICT_POTF27"/>
      <sheetName val="Stock_Bal_สรรพากร_SBM3_JUN28"/>
      <sheetName val="New_Std__28"/>
      <sheetName val="PAN_M4*25_FE_CM3_P224"/>
      <sheetName val="depn-Sep_0327"/>
      <sheetName val="กราฟ_ผลิต26"/>
      <sheetName val="By_Person28"/>
      <sheetName val="Supplier_Master_IF27"/>
      <sheetName val="KK_Rev_127"/>
      <sheetName val="SC1_XLS26"/>
      <sheetName val="5_Analysis24"/>
      <sheetName val="Standing_Data24"/>
      <sheetName val="Asset_&amp;_Liability24"/>
      <sheetName val="Net_asset_value24"/>
      <sheetName val="Bang_gia_tong_hop24"/>
      <sheetName val="BAT_data_entry21"/>
      <sheetName val="BAT_Reserve_data_entry21"/>
      <sheetName val="_IB-PL-00-01_SUMMARY21"/>
      <sheetName val="Read_me21"/>
      <sheetName val="bang_tien_luong21"/>
      <sheetName val="addl_cost18"/>
      <sheetName val="_กระทบผลรวม__1710_36"/>
      <sheetName val="_กระทบผลรวม__1710_37"/>
      <sheetName val="Asset_Class21"/>
      <sheetName val="Cost_Center21"/>
      <sheetName val="Depre__Key21"/>
      <sheetName val="Call_Down_Data_OLD21"/>
      <sheetName val="Spirt_Disp21"/>
      <sheetName val="Conso_Volume18"/>
      <sheetName val="OTB_201218"/>
      <sheetName val="RM_Req18"/>
      <sheetName val="Fields_Worksheet19"/>
      <sheetName val="FF_Volume19"/>
      <sheetName val="Size_Dist19"/>
      <sheetName val="Size_Dist_219"/>
      <sheetName val="Assumption_Data18"/>
      <sheetName val="Excess_Calc_(2)24"/>
      <sheetName val="Weekly_Hires_&amp;_Terms_10-2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B_YEST_ON_JUN'1918"/>
      <sheetName val="E_PRECIOS18"/>
      <sheetName val="Scenarios_and_Sensitivities18"/>
      <sheetName val="Global_Assumptions18"/>
      <sheetName val="U1_P&amp;L18"/>
      <sheetName val="Non-Statistical_Sampling_Mast18"/>
      <sheetName val="Two_Step_Revenue_Testing_Mast18"/>
      <sheetName val="Global_Data18"/>
      <sheetName val="Expense_Summary18"/>
      <sheetName val="Cum_91-9318"/>
      <sheetName val="Dec_9418"/>
      <sheetName val="Quantum-Machined_Comp_24"/>
      <sheetName val="Assy_Prod_Schedule24"/>
      <sheetName val="Family3-Machined_Comp_24"/>
      <sheetName val="Quest-Machined_Comp_24"/>
      <sheetName val="ข้อมูลบัญชี_-Sep-0611"/>
      <sheetName val="C8198_employee_list_2004051910"/>
      <sheetName val="CPE_Parameters18"/>
      <sheetName val="IPVPN_Parameters18"/>
      <sheetName val="Retrieve_in_KLOC_HC_-_Copy_va18"/>
      <sheetName val="STORE_MN18"/>
      <sheetName val="Breakeven_Analysis11"/>
      <sheetName val="EXPORT_(_US$)9"/>
      <sheetName val="Apr02_Prod_Data9"/>
      <sheetName val="data_list9"/>
      <sheetName val="Seagate__share_in_units11"/>
      <sheetName val="Cost_Assumption10"/>
      <sheetName val="วงเครดิต_310"/>
      <sheetName val="Register_Cal_Mar_04_July_05_10"/>
      <sheetName val="gold_แลกทอง10"/>
      <sheetName val="Sdos_10"/>
      <sheetName val="Alm_CDis_Edif_Terr_CCiales9"/>
      <sheetName val="Arrendamiento_CC9"/>
      <sheetName val="N-4_410"/>
      <sheetName val="5)_Parameters9"/>
      <sheetName val="1)_Asset_Valuation9"/>
      <sheetName val="Raw_Material9"/>
      <sheetName val="งบทดลอง_-_ต_ค_25479"/>
      <sheetName val="Company_Info9"/>
      <sheetName val="CA_Comp9"/>
      <sheetName val="K_Ricky9"/>
      <sheetName val="Cash_Flow9"/>
      <sheetName val="Basic_Info_9"/>
      <sheetName val="Unit_Trust_Movement9"/>
      <sheetName val="cc_196_(SYS)_(2)9"/>
      <sheetName val="คชจ_ดำเนินงาน6-439"/>
      <sheetName val="Capital_Performance9"/>
      <sheetName val="Cost_Reductions9"/>
      <sheetName val="PK_Costs9"/>
      <sheetName val="Cover_Page9"/>
      <sheetName val="Labour_No_s9"/>
      <sheetName val="Market_Share9"/>
      <sheetName val="National_Sales9"/>
      <sheetName val="Packaging_Products9"/>
      <sheetName val="Pipe_and_Tube9"/>
      <sheetName val="Profit_Statement9"/>
      <sheetName val="Transaction_rollforward10"/>
      <sheetName val="ADJ_-_RATE33"/>
      <sheetName val="TR_-_AP-_0033"/>
      <sheetName val="ADJ___RATE33"/>
      <sheetName val="Sheet1_(2)33"/>
      <sheetName val="เงินกู้_MGC32"/>
      <sheetName val="TrialBalance_Q3-200232"/>
      <sheetName val="BALANCE_SHEET_33"/>
      <sheetName val="finance64k_u31"/>
      <sheetName val="SCB_1_-_Current31"/>
      <sheetName val="SCB_2_-_Current31"/>
      <sheetName val="set_date31"/>
      <sheetName val="Trial_Balance30"/>
      <sheetName val="คงเหลือ_GH32"/>
      <sheetName val="FDR-Jan-99_30"/>
      <sheetName val="Graph_DMG32"/>
      <sheetName val="Export_Sales30"/>
      <sheetName val="Domestic_Sales30"/>
      <sheetName val="Dealer_Sales30"/>
      <sheetName val="10-1_Media29"/>
      <sheetName val="BTR_BKK29"/>
      <sheetName val="ICT_POTF28"/>
      <sheetName val="Stock_Bal_สรรพากร_SBM3_JUN29"/>
      <sheetName val="New_Std__29"/>
      <sheetName val="PAN_M4*25_FE_CM3_P225"/>
      <sheetName val="depn-Sep_0328"/>
      <sheetName val="กราฟ_ผลิต27"/>
      <sheetName val="By_Person29"/>
      <sheetName val="Supplier_Master_IF28"/>
      <sheetName val="KK_Rev_128"/>
      <sheetName val="SC1_XLS27"/>
      <sheetName val="5_Analysis25"/>
      <sheetName val="Standing_Data25"/>
      <sheetName val="Asset_&amp;_Liability25"/>
      <sheetName val="Net_asset_value25"/>
      <sheetName val="Bang_gia_tong_hop25"/>
      <sheetName val="BAT_data_entry22"/>
      <sheetName val="BAT_Reserve_data_entry22"/>
      <sheetName val="_IB-PL-00-01_SUMMARY22"/>
      <sheetName val="Read_me22"/>
      <sheetName val="bang_tien_luong22"/>
      <sheetName val="addl_cost19"/>
      <sheetName val="_กระทบผลรวม__1710_38"/>
      <sheetName val="_กระทบผลรวม__1710_39"/>
      <sheetName val="Asset_Class22"/>
      <sheetName val="Cost_Center22"/>
      <sheetName val="Depre__Key22"/>
      <sheetName val="Call_Down_Data_OLD22"/>
      <sheetName val="Spirt_Disp22"/>
      <sheetName val="Conso_Volume19"/>
      <sheetName val="OTB_201219"/>
      <sheetName val="RM_Req19"/>
      <sheetName val="Fields_Worksheet20"/>
      <sheetName val="FF_Volume20"/>
      <sheetName val="Size_Dist20"/>
      <sheetName val="Size_Dist_220"/>
      <sheetName val="Assumption_Data19"/>
      <sheetName val="Excess_Calc_(2)25"/>
      <sheetName val="Weekly_Hires_&amp;_Terms_10-2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B_YEST_ON_JUN'1919"/>
      <sheetName val="E_PRECIOS19"/>
      <sheetName val="Scenarios_and_Sensitivities19"/>
      <sheetName val="Global_Assumptions19"/>
      <sheetName val="U1_P&amp;L19"/>
      <sheetName val="Non-Statistical_Sampling_Mast19"/>
      <sheetName val="Two_Step_Revenue_Testing_Mast19"/>
      <sheetName val="Global_Data19"/>
      <sheetName val="Expense_Summary19"/>
      <sheetName val="Cum_91-9319"/>
      <sheetName val="Dec_9419"/>
      <sheetName val="Quantum-Machined_Comp_25"/>
      <sheetName val="Assy_Prod_Schedule25"/>
      <sheetName val="Family3-Machined_Comp_25"/>
      <sheetName val="Quest-Machined_Comp_25"/>
      <sheetName val="ข้อมูลบัญชี_-Sep-0612"/>
      <sheetName val="C8198_employee_list_2004051911"/>
      <sheetName val="Terms_and_Escrow12"/>
      <sheetName val="CPE_Parameters19"/>
      <sheetName val="IPVPN_Parameters19"/>
      <sheetName val="Retrieve_in_KLOC_HC_-_Copy_va19"/>
      <sheetName val="ROC-CCTR_12"/>
      <sheetName val="STORE_MN19"/>
      <sheetName val="Breakeven_Analysis12"/>
      <sheetName val="EXPORT_(_US$)10"/>
      <sheetName val="Apr02_Prod_Data10"/>
      <sheetName val="data_list10"/>
      <sheetName val="Seagate__share_in_units12"/>
      <sheetName val="Cost_Assumption11"/>
      <sheetName val="วงเครดิต_311"/>
      <sheetName val="Register_Cal_Mar_04_July_05_11"/>
      <sheetName val="gold_แลกทอง11"/>
      <sheetName val="Sdos_11"/>
      <sheetName val="Alm_CDis_Edif_Terr_CCiales10"/>
      <sheetName val="Arrendamiento_CC10"/>
      <sheetName val="B&amp;S_199911"/>
      <sheetName val="N-4_411"/>
      <sheetName val="5)_Parameters10"/>
      <sheetName val="1)_Asset_Valuation10"/>
      <sheetName val="Raw_Material10"/>
      <sheetName val="งบทดลอง_-_ต_ค_254710"/>
      <sheetName val="Company_Info10"/>
      <sheetName val="CA_Comp10"/>
      <sheetName val="K_Ricky10"/>
      <sheetName val="Cash_Flow10"/>
      <sheetName val="Basic_Info_10"/>
      <sheetName val="Unit_Trust_Movement10"/>
      <sheetName val="cc_196_(SYS)_(2)10"/>
      <sheetName val="คชจ_ดำเนินงาน6-4310"/>
      <sheetName val="Capital_Performance10"/>
      <sheetName val="Cost_Reductions10"/>
      <sheetName val="PK_Costs10"/>
      <sheetName val="Cover_Page10"/>
      <sheetName val="Labour_No_s10"/>
      <sheetName val="Market_Share10"/>
      <sheetName val="National_Sales10"/>
      <sheetName val="Packaging_Products10"/>
      <sheetName val="Pipe_and_Tube10"/>
      <sheetName val="Profit_Statement10"/>
      <sheetName val="Transaction_rollforward11"/>
      <sheetName val="ADJ_-_RATE34"/>
      <sheetName val="TR_-_AP-_0034"/>
      <sheetName val="ADJ___RATE34"/>
      <sheetName val="Sheet1_(2)34"/>
      <sheetName val="เงินกู้_MGC33"/>
      <sheetName val="TrialBalance_Q3-200233"/>
      <sheetName val="BALANCE_SHEET_34"/>
      <sheetName val="finance64k_u32"/>
      <sheetName val="SCB_1_-_Current32"/>
      <sheetName val="SCB_2_-_Current32"/>
      <sheetName val="set_date32"/>
      <sheetName val="Trial_Balance31"/>
      <sheetName val="คงเหลือ_GH33"/>
      <sheetName val="FDR-Jan-99_31"/>
      <sheetName val="Graph_DMG33"/>
      <sheetName val="Export_Sales31"/>
      <sheetName val="Domestic_Sales31"/>
      <sheetName val="Dealer_Sales31"/>
      <sheetName val="10-1_Media30"/>
      <sheetName val="BTR_BKK30"/>
      <sheetName val="ICT_POTF29"/>
      <sheetName val="Stock_Bal_สรรพากร_SBM3_JUN30"/>
      <sheetName val="New_Std__30"/>
      <sheetName val="PAN_M4*25_FE_CM3_P226"/>
      <sheetName val="depn-Sep_0329"/>
      <sheetName val="กราฟ_ผลิต28"/>
      <sheetName val="By_Person30"/>
      <sheetName val="Supplier_Master_IF29"/>
      <sheetName val="KK_Rev_129"/>
      <sheetName val="SC1_XLS28"/>
      <sheetName val="5_Analysis26"/>
      <sheetName val="Standing_Data26"/>
      <sheetName val="Asset_&amp;_Liability26"/>
      <sheetName val="Net_asset_value26"/>
      <sheetName val="Bang_gia_tong_hop26"/>
      <sheetName val="BAT_data_entry23"/>
      <sheetName val="BAT_Reserve_data_entry23"/>
      <sheetName val="_IB-PL-00-01_SUMMARY23"/>
      <sheetName val="Read_me23"/>
      <sheetName val="bang_tien_luong23"/>
      <sheetName val="addl_cost20"/>
      <sheetName val="_กระทบผลรวม__1710_40"/>
      <sheetName val="_กระทบผลรวม__1710_41"/>
      <sheetName val="Asset_Class23"/>
      <sheetName val="Cost_Center23"/>
      <sheetName val="Depre__Key23"/>
      <sheetName val="Call_Down_Data_OLD23"/>
      <sheetName val="Spirt_Disp23"/>
      <sheetName val="Conso_Volume20"/>
      <sheetName val="OTB_201220"/>
      <sheetName val="RM_Req20"/>
      <sheetName val="Fields_Worksheet21"/>
      <sheetName val="FF_Volume21"/>
      <sheetName val="Size_Dist21"/>
      <sheetName val="Size_Dist_221"/>
      <sheetName val="Assumption_Data20"/>
      <sheetName val="Excess_Calc_(2)26"/>
      <sheetName val="Weekly_Hires_&amp;_Terms_10-2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B_YEST_ON_JUN'1920"/>
      <sheetName val="E_PRECIOS20"/>
      <sheetName val="Scenarios_and_Sensitivities20"/>
      <sheetName val="Global_Assumptions20"/>
      <sheetName val="U1_P&amp;L20"/>
      <sheetName val="Non-Statistical_Sampling_Mast20"/>
      <sheetName val="Two_Step_Revenue_Testing_Mast20"/>
      <sheetName val="Global_Data20"/>
      <sheetName val="Expense_Summary20"/>
      <sheetName val="Cum_91-9320"/>
      <sheetName val="Dec_9420"/>
      <sheetName val="Quantum-Machined_Comp_26"/>
      <sheetName val="Assy_Prod_Schedule26"/>
      <sheetName val="Family3-Machined_Comp_26"/>
      <sheetName val="Quest-Machined_Comp_26"/>
      <sheetName val="ข้อมูลบัญชี_-Sep-0613"/>
      <sheetName val="C8198_employee_list_2004051912"/>
      <sheetName val="Terms_and_Escrow13"/>
      <sheetName val="License_BOI13"/>
      <sheetName val="PAN_M4_25_FE_CM3_P213"/>
      <sheetName val="CPE_Parameters20"/>
      <sheetName val="IPVPN_Parameters20"/>
      <sheetName val="Retrieve_in_KLOC_HC_-_Copy_va20"/>
      <sheetName val="Big_C13"/>
      <sheetName val="Big_C+npd13"/>
      <sheetName val="F20_Promo13"/>
      <sheetName val="F21_Promo13"/>
      <sheetName val="Cost_tops13"/>
      <sheetName val="USAGE_FOOD13"/>
      <sheetName val="ABR_P&amp;L13"/>
      <sheetName val="PLmth_13"/>
      <sheetName val="Sale_040813"/>
      <sheetName val="Co_info13"/>
      <sheetName val="CA_Sheet13"/>
      <sheetName val="Sale_040113"/>
      <sheetName val="Cost_centre_expenditure13"/>
      <sheetName val="Staff_List13"/>
      <sheetName val="test_213"/>
      <sheetName val="Norms_SP13"/>
      <sheetName val="B131_13"/>
      <sheetName val="FF_2__1_13"/>
      <sheetName val="Appx_B13"/>
      <sheetName val="Data_213"/>
      <sheetName val="Tornado_4_7_Component_List13"/>
      <sheetName val="Tornado_2_2_Component_List13"/>
      <sheetName val="ปัจจุบัน_13"/>
      <sheetName val="U2_213"/>
      <sheetName val="Tornado_5_6_Component_List13"/>
      <sheetName val="QR_4_113"/>
      <sheetName val="U-2_113"/>
      <sheetName val="GL_CB13"/>
      <sheetName val="GL_M13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ROC-CCTR_13"/>
      <sheetName val="STORE_MN20"/>
      <sheetName val="Breakeven_Analysis13"/>
      <sheetName val="EXPORT_(_US$)11"/>
      <sheetName val="Apr02_Prod_Data11"/>
      <sheetName val="data_list11"/>
      <sheetName val="Seagate__share_in_units13"/>
      <sheetName val="Cost_Assumption12"/>
      <sheetName val="วงเครดิต_312"/>
      <sheetName val="Register_Cal_Mar_04_July_05_12"/>
      <sheetName val="gold_แลกทอง12"/>
      <sheetName val="Sdos_12"/>
      <sheetName val="Alm_CDis_Edif_Terr_CCiales11"/>
      <sheetName val="Arrendamiento_CC11"/>
      <sheetName val="B&amp;S_199912"/>
      <sheetName val="N-4_412"/>
      <sheetName val="5)_Parameters11"/>
      <sheetName val="1)_Asset_Valuation11"/>
      <sheetName val="Raw_Material11"/>
      <sheetName val="งบทดลอง_-_ต_ค_254711"/>
      <sheetName val="Company_Info11"/>
      <sheetName val="CA_Comp11"/>
      <sheetName val="K_Ricky11"/>
      <sheetName val="Cash_Flow11"/>
      <sheetName val="Basic_Info_11"/>
      <sheetName val="Unit_Trust_Movement11"/>
      <sheetName val="cc_196_(SYS)_(2)11"/>
      <sheetName val="คชจ_ดำเนินงาน6-4311"/>
      <sheetName val="Capital_Performance11"/>
      <sheetName val="Cost_Reductions11"/>
      <sheetName val="PK_Costs11"/>
      <sheetName val="Cover_Page11"/>
      <sheetName val="Labour_No_s11"/>
      <sheetName val="Market_Share11"/>
      <sheetName val="National_Sales11"/>
      <sheetName val="Packaging_Products11"/>
      <sheetName val="Pipe_and_Tube11"/>
      <sheetName val="Profit_Statement11"/>
      <sheetName val="Transaction_rollforward12"/>
      <sheetName val="ADJ_-_RATE35"/>
      <sheetName val="TR_-_AP-_0035"/>
      <sheetName val="ADJ___RATE35"/>
      <sheetName val="Sheet1_(2)35"/>
      <sheetName val="เงินกู้_MGC34"/>
      <sheetName val="TrialBalance_Q3-200234"/>
      <sheetName val="BALANCE_SHEET_35"/>
      <sheetName val="finance64k_u33"/>
      <sheetName val="SCB_1_-_Current33"/>
      <sheetName val="SCB_2_-_Current33"/>
      <sheetName val="set_date33"/>
      <sheetName val="Trial_Balance32"/>
      <sheetName val="คงเหลือ_GH34"/>
      <sheetName val="FDR-Jan-99_32"/>
      <sheetName val="Graph_DMG34"/>
      <sheetName val="Export_Sales32"/>
      <sheetName val="Domestic_Sales32"/>
      <sheetName val="Dealer_Sales32"/>
      <sheetName val="10-1_Media31"/>
      <sheetName val="BTR_BKK31"/>
      <sheetName val="ICT_POTF30"/>
      <sheetName val="Stock_Bal_สรรพากร_SBM3_JUN31"/>
      <sheetName val="New_Std__31"/>
      <sheetName val="PAN_M4*25_FE_CM3_P227"/>
      <sheetName val="depn-Sep_0330"/>
      <sheetName val="กราฟ_ผลิต29"/>
      <sheetName val="By_Person31"/>
      <sheetName val="Supplier_Master_IF30"/>
      <sheetName val="KK_Rev_130"/>
      <sheetName val="SC1_XLS29"/>
      <sheetName val="5_Analysis27"/>
      <sheetName val="Standing_Data27"/>
      <sheetName val="Asset_&amp;_Liability27"/>
      <sheetName val="Net_asset_value27"/>
      <sheetName val="Bang_gia_tong_hop27"/>
      <sheetName val="BAT_data_entry24"/>
      <sheetName val="BAT_Reserve_data_entry24"/>
      <sheetName val="_IB-PL-00-01_SUMMARY24"/>
      <sheetName val="Read_me24"/>
      <sheetName val="bang_tien_luong24"/>
      <sheetName val="addl_cost21"/>
      <sheetName val="_กระทบผลรวม__1710_42"/>
      <sheetName val="_กระทบผลรวม__1710_43"/>
      <sheetName val="Asset_Class24"/>
      <sheetName val="Cost_Center24"/>
      <sheetName val="Depre__Key24"/>
      <sheetName val="Call_Down_Data_OLD24"/>
      <sheetName val="Spirt_Disp24"/>
      <sheetName val="Conso_Volume21"/>
      <sheetName val="OTB_201221"/>
      <sheetName val="RM_Req21"/>
      <sheetName val="Fields_Worksheet22"/>
      <sheetName val="FF_Volume22"/>
      <sheetName val="Size_Dist22"/>
      <sheetName val="Size_Dist_222"/>
      <sheetName val="Assumption_Data21"/>
      <sheetName val="Excess_Calc_(2)27"/>
      <sheetName val="Weekly_Hires_&amp;_Terms_10-2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B_YEST_ON_JUN'1921"/>
      <sheetName val="E_PRECIOS21"/>
      <sheetName val="Scenarios_and_Sensitivities21"/>
      <sheetName val="Global_Assumptions21"/>
      <sheetName val="U1_P&amp;L21"/>
      <sheetName val="Non-Statistical_Sampling_Mast21"/>
      <sheetName val="Two_Step_Revenue_Testing_Mast21"/>
      <sheetName val="Global_Data21"/>
      <sheetName val="Expense_Summary21"/>
      <sheetName val="Cum_91-9321"/>
      <sheetName val="Dec_9421"/>
      <sheetName val="Quantum-Machined_Comp_27"/>
      <sheetName val="Assy_Prod_Schedule27"/>
      <sheetName val="Family3-Machined_Comp_27"/>
      <sheetName val="Quest-Machined_Comp_27"/>
      <sheetName val="ข้อมูลบัญชี_-Sep-0614"/>
      <sheetName val="C8198_employee_list_2004051913"/>
      <sheetName val="Terms_and_Escrow14"/>
      <sheetName val="License_BOI14"/>
      <sheetName val="PAN_M4_25_FE_CM3_P214"/>
      <sheetName val="CPE_Parameters21"/>
      <sheetName val="IPVPN_Parameters21"/>
      <sheetName val="Retrieve_in_KLOC_HC_-_Copy_va21"/>
      <sheetName val="Big_C14"/>
      <sheetName val="Big_C+npd14"/>
      <sheetName val="F20_Promo14"/>
      <sheetName val="F21_Promo14"/>
      <sheetName val="Cost_tops14"/>
      <sheetName val="USAGE_FOOD14"/>
      <sheetName val="ABR_P&amp;L14"/>
      <sheetName val="PLmth_14"/>
      <sheetName val="Sale_040814"/>
      <sheetName val="Co_info14"/>
      <sheetName val="CA_Sheet14"/>
      <sheetName val="Sale_040114"/>
      <sheetName val="Cost_centre_expenditure14"/>
      <sheetName val="Staff_List14"/>
      <sheetName val="test_214"/>
      <sheetName val="Norms_SP14"/>
      <sheetName val="B131_14"/>
      <sheetName val="FF_2__1_14"/>
      <sheetName val="Appx_B14"/>
      <sheetName val="Data_214"/>
      <sheetName val="Tornado_4_7_Component_List14"/>
      <sheetName val="Tornado_2_2_Component_List14"/>
      <sheetName val="ปัจจุบัน_14"/>
      <sheetName val="U2_214"/>
      <sheetName val="Tornado_5_6_Component_List14"/>
      <sheetName val="QR_4_114"/>
      <sheetName val="U-2_114"/>
      <sheetName val="GL_CB14"/>
      <sheetName val="GL_M14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ROC-CCTR_14"/>
      <sheetName val="STORE_MN21"/>
      <sheetName val="Breakeven_Analysis14"/>
      <sheetName val="EXPORT_(_US$)12"/>
      <sheetName val="Apr02_Prod_Data12"/>
      <sheetName val="data_list12"/>
      <sheetName val="Seagate__share_in_units14"/>
      <sheetName val="Cost_Assumption13"/>
      <sheetName val="วงเครดิต_313"/>
      <sheetName val="Register_Cal_Mar_04_July_05_13"/>
      <sheetName val="gold_แลกทอง13"/>
      <sheetName val="Sdos_13"/>
      <sheetName val="Alm_CDis_Edif_Terr_CCiales12"/>
      <sheetName val="Arrendamiento_CC12"/>
      <sheetName val="B&amp;S_199913"/>
      <sheetName val="N-4_413"/>
      <sheetName val="5)_Parameters12"/>
      <sheetName val="1)_Asset_Valuation12"/>
      <sheetName val="Raw_Material12"/>
      <sheetName val="งบทดลอง_-_ต_ค_254712"/>
      <sheetName val="Company_Info12"/>
      <sheetName val="CA_Comp12"/>
      <sheetName val="K_Ricky12"/>
      <sheetName val="Cash_Flow12"/>
      <sheetName val="Basic_Info_12"/>
      <sheetName val="Unit_Trust_Movement12"/>
      <sheetName val="cc_196_(SYS)_(2)12"/>
      <sheetName val="คชจ_ดำเนินงาน6-4312"/>
      <sheetName val="Capital_Performance12"/>
      <sheetName val="Cost_Reductions12"/>
      <sheetName val="PK_Costs12"/>
      <sheetName val="Cover_Page12"/>
      <sheetName val="Labour_No_s12"/>
      <sheetName val="Market_Share12"/>
      <sheetName val="National_Sales12"/>
      <sheetName val="Packaging_Products12"/>
      <sheetName val="Pipe_and_Tube12"/>
      <sheetName val="Profit_Statement12"/>
      <sheetName val="Transaction_rollforward13"/>
      <sheetName val="ADJ_-_RATE37"/>
      <sheetName val="TR_-_AP-_0037"/>
      <sheetName val="ADJ___RATE37"/>
      <sheetName val="Sheet1_(2)37"/>
      <sheetName val="เงินกู้_MGC36"/>
      <sheetName val="TrialBalance_Q3-200236"/>
      <sheetName val="BALANCE_SHEET_37"/>
      <sheetName val="finance64k_u35"/>
      <sheetName val="SCB_1_-_Current35"/>
      <sheetName val="SCB_2_-_Current35"/>
      <sheetName val="set_date35"/>
      <sheetName val="Trial_Balance34"/>
      <sheetName val="คงเหลือ_GH36"/>
      <sheetName val="FDR-Jan-99_34"/>
      <sheetName val="Graph_DMG36"/>
      <sheetName val="Export_Sales34"/>
      <sheetName val="Domestic_Sales34"/>
      <sheetName val="Dealer_Sales34"/>
      <sheetName val="10-1_Media33"/>
      <sheetName val="BTR_BKK33"/>
      <sheetName val="ICT_POTF32"/>
      <sheetName val="Stock_Bal_สรรพากร_SBM3_JUN33"/>
      <sheetName val="New_Std__33"/>
      <sheetName val="PAN_M4*25_FE_CM3_P229"/>
      <sheetName val="depn-Sep_0332"/>
      <sheetName val="กราฟ_ผลิต31"/>
      <sheetName val="By_Person33"/>
      <sheetName val="Supplier_Master_IF32"/>
      <sheetName val="KK_Rev_132"/>
      <sheetName val="SC1_XLS31"/>
      <sheetName val="5_Analysis29"/>
      <sheetName val="Standing_Data29"/>
      <sheetName val="Asset_&amp;_Liability29"/>
      <sheetName val="Net_asset_value29"/>
      <sheetName val="Bang_gia_tong_hop29"/>
      <sheetName val="BAT_data_entry26"/>
      <sheetName val="BAT_Reserve_data_entry26"/>
      <sheetName val="_IB-PL-00-01_SUMMARY26"/>
      <sheetName val="Read_me26"/>
      <sheetName val="bang_tien_luong26"/>
      <sheetName val="addl_cost23"/>
      <sheetName val="_กระทบผลรวม__1710_46"/>
      <sheetName val="_กระทบผลรวม__1710_47"/>
      <sheetName val="Asset_Class26"/>
      <sheetName val="Cost_Center26"/>
      <sheetName val="Depre__Key26"/>
      <sheetName val="Call_Down_Data_OLD26"/>
      <sheetName val="Spirt_Disp26"/>
      <sheetName val="Conso_Volume23"/>
      <sheetName val="OTB_201223"/>
      <sheetName val="RM_Req23"/>
      <sheetName val="Fields_Worksheet24"/>
      <sheetName val="FF_Volume24"/>
      <sheetName val="Size_Dist24"/>
      <sheetName val="Size_Dist_224"/>
      <sheetName val="Assumption_Data23"/>
      <sheetName val="Excess_Calc_(2)29"/>
      <sheetName val="Weekly_Hires_&amp;_Terms_10-2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B_YEST_ON_JUN'1923"/>
      <sheetName val="E_PRECIOS23"/>
      <sheetName val="Scenarios_and_Sensitivities23"/>
      <sheetName val="Global_Assumptions23"/>
      <sheetName val="U1_P&amp;L23"/>
      <sheetName val="Non-Statistical_Sampling_Mast23"/>
      <sheetName val="Two_Step_Revenue_Testing_Mast23"/>
      <sheetName val="Global_Data23"/>
      <sheetName val="Expense_Summary23"/>
      <sheetName val="Cum_91-9323"/>
      <sheetName val="Dec_9423"/>
      <sheetName val="Quantum-Machined_Comp_29"/>
      <sheetName val="Assy_Prod_Schedule29"/>
      <sheetName val="Family3-Machined_Comp_29"/>
      <sheetName val="Quest-Machined_Comp_29"/>
      <sheetName val="ข้อมูลบัญชี_-Sep-0616"/>
      <sheetName val="C8198_employee_list_2004051915"/>
      <sheetName val="Terms_and_Escrow16"/>
      <sheetName val="License_BOI16"/>
      <sheetName val="PAN_M4_25_FE_CM3_P216"/>
      <sheetName val="CPE_Parameters23"/>
      <sheetName val="IPVPN_Parameters23"/>
      <sheetName val="Retrieve_in_KLOC_HC_-_Copy_va23"/>
      <sheetName val="Big_C16"/>
      <sheetName val="Big_C+npd16"/>
      <sheetName val="F20_Promo16"/>
      <sheetName val="F21_Promo16"/>
      <sheetName val="Cost_tops16"/>
      <sheetName val="USAGE_FOOD16"/>
      <sheetName val="ABR_P&amp;L16"/>
      <sheetName val="PLmth_16"/>
      <sheetName val="Sale_040816"/>
      <sheetName val="Co_info16"/>
      <sheetName val="CA_Sheet16"/>
      <sheetName val="Sale_040116"/>
      <sheetName val="Cost_centre_expenditure16"/>
      <sheetName val="Staff_List16"/>
      <sheetName val="test_216"/>
      <sheetName val="Norms_SP16"/>
      <sheetName val="B131_16"/>
      <sheetName val="FF_2__1_16"/>
      <sheetName val="Appx_B16"/>
      <sheetName val="Data_216"/>
      <sheetName val="Tornado_4_7_Component_List16"/>
      <sheetName val="Tornado_2_2_Component_List16"/>
      <sheetName val="ปัจจุบัน_16"/>
      <sheetName val="U2_216"/>
      <sheetName val="Tornado_5_6_Component_List16"/>
      <sheetName val="QR_4_116"/>
      <sheetName val="U-2_116"/>
      <sheetName val="GL_CB16"/>
      <sheetName val="GL_M16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ROC-CCTR_16"/>
      <sheetName val="STORE_MN23"/>
      <sheetName val="Breakeven_Analysis16"/>
      <sheetName val="EXPORT_(_US$)14"/>
      <sheetName val="Apr02_Prod_Data14"/>
      <sheetName val="data_list14"/>
      <sheetName val="Seagate__share_in_units16"/>
      <sheetName val="Cost_Assumption15"/>
      <sheetName val="วงเครดิต_315"/>
      <sheetName val="Register_Cal_Mar_04_July_05_15"/>
      <sheetName val="gold_แลกทอง15"/>
      <sheetName val="Sdos_15"/>
      <sheetName val="Alm_CDis_Edif_Terr_CCiales14"/>
      <sheetName val="Arrendamiento_CC14"/>
      <sheetName val="B&amp;S_199915"/>
      <sheetName val="N-4_415"/>
      <sheetName val="5)_Parameters14"/>
      <sheetName val="1)_Asset_Valuation14"/>
      <sheetName val="Raw_Material14"/>
      <sheetName val="งบทดลอง_-_ต_ค_254714"/>
      <sheetName val="Company_Info14"/>
      <sheetName val="CA_Comp14"/>
      <sheetName val="K_Ricky14"/>
      <sheetName val="Cash_Flow14"/>
      <sheetName val="Basic_Info_14"/>
      <sheetName val="Unit_Trust_Movement14"/>
      <sheetName val="cc_196_(SYS)_(2)14"/>
      <sheetName val="คชจ_ดำเนินงาน6-4314"/>
      <sheetName val="Capital_Performance14"/>
      <sheetName val="Cost_Reductions14"/>
      <sheetName val="PK_Costs14"/>
      <sheetName val="Cover_Page14"/>
      <sheetName val="Labour_No_s14"/>
      <sheetName val="Market_Share14"/>
      <sheetName val="National_Sales14"/>
      <sheetName val="Packaging_Products14"/>
      <sheetName val="Pipe_and_Tube14"/>
      <sheetName val="Profit_Statement14"/>
      <sheetName val="Transaction_rollforward15"/>
      <sheetName val="ADJ_-_RATE36"/>
      <sheetName val="TR_-_AP-_0036"/>
      <sheetName val="ADJ___RATE36"/>
      <sheetName val="Sheet1_(2)36"/>
      <sheetName val="เงินกู้_MGC35"/>
      <sheetName val="TrialBalance_Q3-200235"/>
      <sheetName val="BALANCE_SHEET_36"/>
      <sheetName val="finance64k_u34"/>
      <sheetName val="SCB_1_-_Current34"/>
      <sheetName val="SCB_2_-_Current34"/>
      <sheetName val="set_date34"/>
      <sheetName val="Trial_Balance33"/>
      <sheetName val="คงเหลือ_GH35"/>
      <sheetName val="FDR-Jan-99_33"/>
      <sheetName val="Graph_DMG35"/>
      <sheetName val="Export_Sales33"/>
      <sheetName val="Domestic_Sales33"/>
      <sheetName val="Dealer_Sales33"/>
      <sheetName val="10-1_Media32"/>
      <sheetName val="BTR_BKK32"/>
      <sheetName val="ICT_POTF31"/>
      <sheetName val="Stock_Bal_สรรพากร_SBM3_JUN32"/>
      <sheetName val="New_Std__32"/>
      <sheetName val="PAN_M4*25_FE_CM3_P228"/>
      <sheetName val="depn-Sep_0331"/>
      <sheetName val="กราฟ_ผลิต30"/>
      <sheetName val="By_Person32"/>
      <sheetName val="Supplier_Master_IF31"/>
      <sheetName val="KK_Rev_131"/>
      <sheetName val="SC1_XLS30"/>
      <sheetName val="5_Analysis28"/>
      <sheetName val="Standing_Data28"/>
      <sheetName val="Asset_&amp;_Liability28"/>
      <sheetName val="Net_asset_value28"/>
      <sheetName val="Bang_gia_tong_hop28"/>
      <sheetName val="BAT_data_entry25"/>
      <sheetName val="BAT_Reserve_data_entry25"/>
      <sheetName val="_IB-PL-00-01_SUMMARY25"/>
      <sheetName val="Read_me25"/>
      <sheetName val="bang_tien_luong25"/>
      <sheetName val="addl_cost22"/>
      <sheetName val="_กระทบผลรวม__1710_44"/>
      <sheetName val="_กระทบผลรวม__1710_45"/>
      <sheetName val="Asset_Class25"/>
      <sheetName val="Cost_Center25"/>
      <sheetName val="Depre__Key25"/>
      <sheetName val="Call_Down_Data_OLD25"/>
      <sheetName val="Spirt_Disp25"/>
      <sheetName val="Conso_Volume22"/>
      <sheetName val="OTB_201222"/>
      <sheetName val="RM_Req22"/>
      <sheetName val="Fields_Worksheet23"/>
      <sheetName val="FF_Volume23"/>
      <sheetName val="Size_Dist23"/>
      <sheetName val="Size_Dist_223"/>
      <sheetName val="Assumption_Data22"/>
      <sheetName val="Excess_Calc_(2)28"/>
      <sheetName val="Weekly_Hires_&amp;_Terms_10-2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B_YEST_ON_JUN'1922"/>
      <sheetName val="E_PRECIOS22"/>
      <sheetName val="Scenarios_and_Sensitivities22"/>
      <sheetName val="Global_Assumptions22"/>
      <sheetName val="U1_P&amp;L22"/>
      <sheetName val="Non-Statistical_Sampling_Mast22"/>
      <sheetName val="Two_Step_Revenue_Testing_Mast22"/>
      <sheetName val="Global_Data22"/>
      <sheetName val="Expense_Summary22"/>
      <sheetName val="Cum_91-9322"/>
      <sheetName val="Dec_9422"/>
      <sheetName val="Quantum-Machined_Comp_28"/>
      <sheetName val="Assy_Prod_Schedule28"/>
      <sheetName val="Family3-Machined_Comp_28"/>
      <sheetName val="Quest-Machined_Comp_28"/>
      <sheetName val="ข้อมูลบัญชี_-Sep-0615"/>
      <sheetName val="C8198_employee_list_2004051914"/>
      <sheetName val="Terms_and_Escrow15"/>
      <sheetName val="License_BOI15"/>
      <sheetName val="PAN_M4_25_FE_CM3_P215"/>
      <sheetName val="CPE_Parameters22"/>
      <sheetName val="IPVPN_Parameters22"/>
      <sheetName val="Retrieve_in_KLOC_HC_-_Copy_va22"/>
      <sheetName val="Big_C15"/>
      <sheetName val="Big_C+npd15"/>
      <sheetName val="F20_Promo15"/>
      <sheetName val="F21_Promo15"/>
      <sheetName val="Cost_tops15"/>
      <sheetName val="USAGE_FOOD15"/>
      <sheetName val="ABR_P&amp;L15"/>
      <sheetName val="PLmth_15"/>
      <sheetName val="Sale_040815"/>
      <sheetName val="Co_info15"/>
      <sheetName val="CA_Sheet15"/>
      <sheetName val="Sale_040115"/>
      <sheetName val="Cost_centre_expenditure15"/>
      <sheetName val="Staff_List15"/>
      <sheetName val="test_215"/>
      <sheetName val="Norms_SP15"/>
      <sheetName val="B131_15"/>
      <sheetName val="FF_2__1_15"/>
      <sheetName val="Appx_B15"/>
      <sheetName val="Data_215"/>
      <sheetName val="Tornado_4_7_Component_List15"/>
      <sheetName val="Tornado_2_2_Component_List15"/>
      <sheetName val="ปัจจุบัน_15"/>
      <sheetName val="U2_215"/>
      <sheetName val="Tornado_5_6_Component_List15"/>
      <sheetName val="QR_4_115"/>
      <sheetName val="U-2_115"/>
      <sheetName val="GL_CB15"/>
      <sheetName val="GL_M15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ROC-CCTR_15"/>
      <sheetName val="STORE_MN22"/>
      <sheetName val="Breakeven_Analysis15"/>
      <sheetName val="EXPORT_(_US$)13"/>
      <sheetName val="Apr02_Prod_Data13"/>
      <sheetName val="data_list13"/>
      <sheetName val="Seagate__share_in_units15"/>
      <sheetName val="Cost_Assumption14"/>
      <sheetName val="วงเครดิต_314"/>
      <sheetName val="Register_Cal_Mar_04_July_05_14"/>
      <sheetName val="gold_แลกทอง14"/>
      <sheetName val="Sdos_14"/>
      <sheetName val="Alm_CDis_Edif_Terr_CCiales13"/>
      <sheetName val="Arrendamiento_CC13"/>
      <sheetName val="B&amp;S_199914"/>
      <sheetName val="N-4_414"/>
      <sheetName val="5)_Parameters13"/>
      <sheetName val="1)_Asset_Valuation13"/>
      <sheetName val="Raw_Material13"/>
      <sheetName val="งบทดลอง_-_ต_ค_254713"/>
      <sheetName val="Company_Info13"/>
      <sheetName val="CA_Comp13"/>
      <sheetName val="K_Ricky13"/>
      <sheetName val="Cash_Flow13"/>
      <sheetName val="Basic_Info_13"/>
      <sheetName val="Unit_Trust_Movement13"/>
      <sheetName val="cc_196_(SYS)_(2)13"/>
      <sheetName val="คชจ_ดำเนินงาน6-4313"/>
      <sheetName val="Capital_Performance13"/>
      <sheetName val="Cost_Reductions13"/>
      <sheetName val="PK_Costs13"/>
      <sheetName val="Cover_Page13"/>
      <sheetName val="Labour_No_s13"/>
      <sheetName val="Market_Share13"/>
      <sheetName val="National_Sales13"/>
      <sheetName val="Packaging_Products13"/>
      <sheetName val="Pipe_and_Tube13"/>
      <sheetName val="Profit_Statement13"/>
      <sheetName val="Transaction_rollforward14"/>
      <sheetName val="ADJ_-_RATE39"/>
      <sheetName val="TR_-_AP-_0039"/>
      <sheetName val="ADJ___RATE39"/>
      <sheetName val="Sheet1_(2)39"/>
      <sheetName val="เงินกู้_MGC38"/>
      <sheetName val="TrialBalance_Q3-200238"/>
      <sheetName val="BALANCE_SHEET_39"/>
      <sheetName val="finance64k_u37"/>
      <sheetName val="SCB_1_-_Current37"/>
      <sheetName val="SCB_2_-_Current37"/>
      <sheetName val="set_date37"/>
      <sheetName val="Trial_Balance36"/>
      <sheetName val="คงเหลือ_GH38"/>
      <sheetName val="FDR-Jan-99_36"/>
      <sheetName val="Graph_DMG38"/>
      <sheetName val="Export_Sales36"/>
      <sheetName val="Domestic_Sales36"/>
      <sheetName val="Dealer_Sales36"/>
      <sheetName val="10-1_Media35"/>
      <sheetName val="BTR_BKK35"/>
      <sheetName val="ICT_POTF34"/>
      <sheetName val="Stock_Bal_สรรพากร_SBM3_JUN35"/>
      <sheetName val="New_Std__35"/>
      <sheetName val="PAN_M4*25_FE_CM3_P231"/>
      <sheetName val="depn-Sep_0334"/>
      <sheetName val="กราฟ_ผลิต33"/>
      <sheetName val="By_Person35"/>
      <sheetName val="Supplier_Master_IF34"/>
      <sheetName val="KK_Rev_134"/>
      <sheetName val="SC1_XLS33"/>
      <sheetName val="5_Analysis31"/>
      <sheetName val="Standing_Data31"/>
      <sheetName val="Asset_&amp;_Liability31"/>
      <sheetName val="Net_asset_value31"/>
      <sheetName val="Bang_gia_tong_hop31"/>
      <sheetName val="BAT_data_entry28"/>
      <sheetName val="BAT_Reserve_data_entry28"/>
      <sheetName val="_IB-PL-00-01_SUMMARY28"/>
      <sheetName val="Read_me28"/>
      <sheetName val="bang_tien_luong28"/>
      <sheetName val="addl_cost25"/>
      <sheetName val="_กระทบผลรวม__1710_50"/>
      <sheetName val="_กระทบผลรวม__1710_51"/>
      <sheetName val="Asset_Class28"/>
      <sheetName val="Cost_Center28"/>
      <sheetName val="Depre__Key28"/>
      <sheetName val="Call_Down_Data_OLD28"/>
      <sheetName val="Spirt_Disp28"/>
      <sheetName val="Conso_Volume25"/>
      <sheetName val="OTB_201225"/>
      <sheetName val="RM_Req25"/>
      <sheetName val="Fields_Worksheet26"/>
      <sheetName val="FF_Volume26"/>
      <sheetName val="Size_Dist26"/>
      <sheetName val="Size_Dist_226"/>
      <sheetName val="Assumption_Data25"/>
      <sheetName val="Excess_Calc_(2)31"/>
      <sheetName val="Weekly_Hires_&amp;_Terms_10-2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B_YEST_ON_JUN'1925"/>
      <sheetName val="E_PRECIOS25"/>
      <sheetName val="Scenarios_and_Sensitivities25"/>
      <sheetName val="Global_Assumptions25"/>
      <sheetName val="U1_P&amp;L25"/>
      <sheetName val="Non-Statistical_Sampling_Mast25"/>
      <sheetName val="Two_Step_Revenue_Testing_Mast25"/>
      <sheetName val="Global_Data25"/>
      <sheetName val="Expense_Summary25"/>
      <sheetName val="Cum_91-9325"/>
      <sheetName val="Dec_9425"/>
      <sheetName val="Quantum-Machined_Comp_31"/>
      <sheetName val="Assy_Prod_Schedule31"/>
      <sheetName val="Family3-Machined_Comp_31"/>
      <sheetName val="Quest-Machined_Comp_31"/>
      <sheetName val="ข้อมูลบัญชี_-Sep-0618"/>
      <sheetName val="C8198_employee_list_2004051917"/>
      <sheetName val="Terms_and_Escrow18"/>
      <sheetName val="License_BOI18"/>
      <sheetName val="PAN_M4_25_FE_CM3_P218"/>
      <sheetName val="CPE_Parameters25"/>
      <sheetName val="IPVPN_Parameters25"/>
      <sheetName val="Retrieve_in_KLOC_HC_-_Copy_va25"/>
      <sheetName val="Big_C18"/>
      <sheetName val="Big_C+npd18"/>
      <sheetName val="F20_Promo18"/>
      <sheetName val="F21_Promo18"/>
      <sheetName val="Cost_tops18"/>
      <sheetName val="USAGE_FOOD18"/>
      <sheetName val="ABR_P&amp;L18"/>
      <sheetName val="PLmth_18"/>
      <sheetName val="Sale_040818"/>
      <sheetName val="Co_info18"/>
      <sheetName val="CA_Sheet18"/>
      <sheetName val="Sale_040118"/>
      <sheetName val="Cost_centre_expenditure18"/>
      <sheetName val="Staff_List18"/>
      <sheetName val="test_218"/>
      <sheetName val="Norms_SP18"/>
      <sheetName val="B131_18"/>
      <sheetName val="FF_2__1_18"/>
      <sheetName val="Appx_B18"/>
      <sheetName val="Data_218"/>
      <sheetName val="Tornado_4_7_Component_List18"/>
      <sheetName val="Tornado_2_2_Component_List18"/>
      <sheetName val="ปัจจุบัน_18"/>
      <sheetName val="U2_218"/>
      <sheetName val="Tornado_5_6_Component_List18"/>
      <sheetName val="QR_4_118"/>
      <sheetName val="U-2_118"/>
      <sheetName val="GL_CB18"/>
      <sheetName val="GL_M18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OC-CCTR_18"/>
      <sheetName val="STORE_MN25"/>
      <sheetName val="Breakeven_Analysis18"/>
      <sheetName val="EXPORT_(_US$)16"/>
      <sheetName val="Apr02_Prod_Data16"/>
      <sheetName val="data_list16"/>
      <sheetName val="Seagate__share_in_units18"/>
      <sheetName val="Cost_Assumption17"/>
      <sheetName val="วงเครดิต_317"/>
      <sheetName val="Register_Cal_Mar_04_July_05_17"/>
      <sheetName val="gold_แลกทอง17"/>
      <sheetName val="Sdos_17"/>
      <sheetName val="Alm_CDis_Edif_Terr_CCiales16"/>
      <sheetName val="Arrendamiento_CC16"/>
      <sheetName val="B&amp;S_199917"/>
      <sheetName val="N-4_417"/>
      <sheetName val="5)_Parameters16"/>
      <sheetName val="1)_Asset_Valuation16"/>
      <sheetName val="Raw_Material16"/>
      <sheetName val="งบทดลอง_-_ต_ค_254716"/>
      <sheetName val="Company_Info16"/>
      <sheetName val="CA_Comp16"/>
      <sheetName val="K_Ricky16"/>
      <sheetName val="Cash_Flow16"/>
      <sheetName val="Basic_Info_16"/>
      <sheetName val="Unit_Trust_Movement16"/>
      <sheetName val="cc_196_(SYS)_(2)16"/>
      <sheetName val="คชจ_ดำเนินงาน6-4316"/>
      <sheetName val="Capital_Performance16"/>
      <sheetName val="Cost_Reductions16"/>
      <sheetName val="PK_Costs16"/>
      <sheetName val="Cover_Page16"/>
      <sheetName val="Labour_No_s16"/>
      <sheetName val="Market_Share16"/>
      <sheetName val="National_Sales16"/>
      <sheetName val="Packaging_Products16"/>
      <sheetName val="Pipe_and_Tube16"/>
      <sheetName val="Profit_Statement16"/>
      <sheetName val="Transaction_rollforward17"/>
      <sheetName val="ADJ_-_RATE38"/>
      <sheetName val="TR_-_AP-_0038"/>
      <sheetName val="ADJ___RATE38"/>
      <sheetName val="Sheet1_(2)38"/>
      <sheetName val="เงินกู้_MGC37"/>
      <sheetName val="TrialBalance_Q3-200237"/>
      <sheetName val="BALANCE_SHEET_38"/>
      <sheetName val="finance64k_u36"/>
      <sheetName val="SCB_1_-_Current36"/>
      <sheetName val="SCB_2_-_Current36"/>
      <sheetName val="set_date36"/>
      <sheetName val="Trial_Balance35"/>
      <sheetName val="คงเหลือ_GH37"/>
      <sheetName val="FDR-Jan-99_35"/>
      <sheetName val="Graph_DMG37"/>
      <sheetName val="Export_Sales35"/>
      <sheetName val="Domestic_Sales35"/>
      <sheetName val="Dealer_Sales35"/>
      <sheetName val="10-1_Media34"/>
      <sheetName val="BTR_BKK34"/>
      <sheetName val="ICT_POTF33"/>
      <sheetName val="Stock_Bal_สรรพากร_SBM3_JUN34"/>
      <sheetName val="New_Std__34"/>
      <sheetName val="PAN_M4*25_FE_CM3_P230"/>
      <sheetName val="depn-Sep_0333"/>
      <sheetName val="กราฟ_ผลิต32"/>
      <sheetName val="By_Person34"/>
      <sheetName val="Supplier_Master_IF33"/>
      <sheetName val="KK_Rev_133"/>
      <sheetName val="SC1_XLS32"/>
      <sheetName val="5_Analysis30"/>
      <sheetName val="Standing_Data30"/>
      <sheetName val="Asset_&amp;_Liability30"/>
      <sheetName val="Net_asset_value30"/>
      <sheetName val="Bang_gia_tong_hop30"/>
      <sheetName val="BAT_data_entry27"/>
      <sheetName val="BAT_Reserve_data_entry27"/>
      <sheetName val="_IB-PL-00-01_SUMMARY27"/>
      <sheetName val="Read_me27"/>
      <sheetName val="bang_tien_luong27"/>
      <sheetName val="addl_cost24"/>
      <sheetName val="_กระทบผลรวม__1710_48"/>
      <sheetName val="_กระทบผลรวม__1710_49"/>
      <sheetName val="Asset_Class27"/>
      <sheetName val="Cost_Center27"/>
      <sheetName val="Depre__Key27"/>
      <sheetName val="Call_Down_Data_OLD27"/>
      <sheetName val="Spirt_Disp27"/>
      <sheetName val="Conso_Volume24"/>
      <sheetName val="OTB_201224"/>
      <sheetName val="RM_Req24"/>
      <sheetName val="Fields_Worksheet25"/>
      <sheetName val="FF_Volume25"/>
      <sheetName val="Size_Dist25"/>
      <sheetName val="Size_Dist_225"/>
      <sheetName val="Assumption_Data24"/>
      <sheetName val="Excess_Calc_(2)30"/>
      <sheetName val="Weekly_Hires_&amp;_Terms_10-2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B_YEST_ON_JUN'1924"/>
      <sheetName val="E_PRECIOS24"/>
      <sheetName val="Scenarios_and_Sensitivities24"/>
      <sheetName val="Global_Assumptions24"/>
      <sheetName val="U1_P&amp;L24"/>
      <sheetName val="Non-Statistical_Sampling_Mast24"/>
      <sheetName val="Two_Step_Revenue_Testing_Mast24"/>
      <sheetName val="Global_Data24"/>
      <sheetName val="Expense_Summary24"/>
      <sheetName val="Cum_91-9324"/>
      <sheetName val="Dec_9424"/>
      <sheetName val="Quantum-Machined_Comp_30"/>
      <sheetName val="Assy_Prod_Schedule30"/>
      <sheetName val="Family3-Machined_Comp_30"/>
      <sheetName val="Quest-Machined_Comp_30"/>
      <sheetName val="ข้อมูลบัญชี_-Sep-0617"/>
      <sheetName val="C8198_employee_list_2004051916"/>
      <sheetName val="Terms_and_Escrow17"/>
      <sheetName val="License_BOI17"/>
      <sheetName val="PAN_M4_25_FE_CM3_P217"/>
      <sheetName val="CPE_Parameters24"/>
      <sheetName val="IPVPN_Parameters24"/>
      <sheetName val="Retrieve_in_KLOC_HC_-_Copy_va24"/>
      <sheetName val="Big_C17"/>
      <sheetName val="Big_C+npd17"/>
      <sheetName val="F20_Promo17"/>
      <sheetName val="F21_Promo17"/>
      <sheetName val="Cost_tops17"/>
      <sheetName val="USAGE_FOOD17"/>
      <sheetName val="ABR_P&amp;L17"/>
      <sheetName val="PLmth_17"/>
      <sheetName val="Sale_040817"/>
      <sheetName val="Co_info17"/>
      <sheetName val="CA_Sheet17"/>
      <sheetName val="Sale_040117"/>
      <sheetName val="Cost_centre_expenditure17"/>
      <sheetName val="Staff_List17"/>
      <sheetName val="test_217"/>
      <sheetName val="Norms_SP17"/>
      <sheetName val="B131_17"/>
      <sheetName val="FF_2__1_17"/>
      <sheetName val="Appx_B17"/>
      <sheetName val="Data_217"/>
      <sheetName val="Tornado_4_7_Component_List17"/>
      <sheetName val="Tornado_2_2_Component_List17"/>
      <sheetName val="ปัจจุบัน_17"/>
      <sheetName val="U2_217"/>
      <sheetName val="Tornado_5_6_Component_List17"/>
      <sheetName val="QR_4_117"/>
      <sheetName val="U-2_117"/>
      <sheetName val="GL_CB17"/>
      <sheetName val="GL_M17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OC-CCTR_17"/>
      <sheetName val="STORE_MN24"/>
      <sheetName val="Breakeven_Analysis17"/>
      <sheetName val="EXPORT_(_US$)15"/>
      <sheetName val="Apr02_Prod_Data15"/>
      <sheetName val="data_list15"/>
      <sheetName val="Seagate__share_in_units17"/>
      <sheetName val="Cost_Assumption16"/>
      <sheetName val="วงเครดิต_316"/>
      <sheetName val="Register_Cal_Mar_04_July_05_16"/>
      <sheetName val="gold_แลกทอง16"/>
      <sheetName val="Sdos_16"/>
      <sheetName val="Alm_CDis_Edif_Terr_CCiales15"/>
      <sheetName val="Arrendamiento_CC15"/>
      <sheetName val="B&amp;S_199916"/>
      <sheetName val="N-4_416"/>
      <sheetName val="5)_Parameters15"/>
      <sheetName val="1)_Asset_Valuation15"/>
      <sheetName val="Raw_Material15"/>
      <sheetName val="งบทดลอง_-_ต_ค_254715"/>
      <sheetName val="Company_Info15"/>
      <sheetName val="CA_Comp15"/>
      <sheetName val="K_Ricky15"/>
      <sheetName val="Cash_Flow15"/>
      <sheetName val="Basic_Info_15"/>
      <sheetName val="Unit_Trust_Movement15"/>
      <sheetName val="cc_196_(SYS)_(2)15"/>
      <sheetName val="คชจ_ดำเนินงาน6-4315"/>
      <sheetName val="Capital_Performance15"/>
      <sheetName val="Cost_Reductions15"/>
      <sheetName val="PK_Costs15"/>
      <sheetName val="Cover_Page15"/>
      <sheetName val="Labour_No_s15"/>
      <sheetName val="Market_Share15"/>
      <sheetName val="National_Sales15"/>
      <sheetName val="Packaging_Products15"/>
      <sheetName val="Pipe_and_Tube15"/>
      <sheetName val="Profit_Statement15"/>
      <sheetName val="Transaction_rollforward16"/>
      <sheetName val="ADJ_-_RATE40"/>
      <sheetName val="TR_-_AP-_0040"/>
      <sheetName val="ADJ___RATE40"/>
      <sheetName val="Sheet1_(2)40"/>
      <sheetName val="เงินกู้_MGC39"/>
      <sheetName val="TrialBalance_Q3-200239"/>
      <sheetName val="BALANCE_SHEET_40"/>
      <sheetName val="finance64k_u38"/>
      <sheetName val="SCB_1_-_Current38"/>
      <sheetName val="SCB_2_-_Current38"/>
      <sheetName val="set_date38"/>
      <sheetName val="Trial_Balance37"/>
      <sheetName val="คงเหลือ_GH39"/>
      <sheetName val="FDR-Jan-99_37"/>
      <sheetName val="Graph_DMG39"/>
      <sheetName val="Export_Sales37"/>
      <sheetName val="Domestic_Sales37"/>
      <sheetName val="Dealer_Sales37"/>
      <sheetName val="10-1_Media36"/>
      <sheetName val="BTR_BKK36"/>
      <sheetName val="ICT_POTF35"/>
      <sheetName val="Stock_Bal_สรรพากร_SBM3_JUN36"/>
      <sheetName val="New_Std__36"/>
      <sheetName val="PAN_M4*25_FE_CM3_P232"/>
      <sheetName val="depn-Sep_0335"/>
      <sheetName val="กราฟ_ผลิต34"/>
      <sheetName val="By_Person36"/>
      <sheetName val="Supplier_Master_IF35"/>
      <sheetName val="KK_Rev_135"/>
      <sheetName val="SC1_XLS34"/>
      <sheetName val="5_Analysis32"/>
      <sheetName val="Standing_Data32"/>
      <sheetName val="Asset_&amp;_Liability32"/>
      <sheetName val="Net_asset_value32"/>
      <sheetName val="Bang_gia_tong_hop32"/>
      <sheetName val="BAT_data_entry29"/>
      <sheetName val="BAT_Reserve_data_entry29"/>
      <sheetName val="_IB-PL-00-01_SUMMARY29"/>
      <sheetName val="Read_me29"/>
      <sheetName val="bang_tien_luong29"/>
      <sheetName val="addl_cost26"/>
      <sheetName val="_กระทบผลรวม__1710_52"/>
      <sheetName val="_กระทบผลรวม__1710_53"/>
      <sheetName val="Asset_Class29"/>
      <sheetName val="Cost_Center29"/>
      <sheetName val="Depre__Key29"/>
      <sheetName val="Call_Down_Data_OLD29"/>
      <sheetName val="Spirt_Disp29"/>
      <sheetName val="Conso_Volume26"/>
      <sheetName val="OTB_201226"/>
      <sheetName val="RM_Req26"/>
      <sheetName val="Fields_Worksheet27"/>
      <sheetName val="FF_Volume27"/>
      <sheetName val="Size_Dist27"/>
      <sheetName val="Size_Dist_227"/>
      <sheetName val="Assumption_Data26"/>
      <sheetName val="Excess_Calc_(2)32"/>
      <sheetName val="Weekly_Hires_&amp;_Terms_10-2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B_YEST_ON_JUN'1926"/>
      <sheetName val="E_PRECIOS26"/>
      <sheetName val="Scenarios_and_Sensitivities26"/>
      <sheetName val="Global_Assumptions26"/>
      <sheetName val="U1_P&amp;L26"/>
      <sheetName val="Non-Statistical_Sampling_Mast26"/>
      <sheetName val="Two_Step_Revenue_Testing_Mast26"/>
      <sheetName val="Global_Data26"/>
      <sheetName val="Expense_Summary26"/>
      <sheetName val="Cum_91-9326"/>
      <sheetName val="Dec_9426"/>
      <sheetName val="Quantum-Machined_Comp_32"/>
      <sheetName val="Assy_Prod_Schedule32"/>
      <sheetName val="Family3-Machined_Comp_32"/>
      <sheetName val="Quest-Machined_Comp_32"/>
      <sheetName val="ข้อมูลบัญชี_-Sep-0619"/>
      <sheetName val="C8198_employee_list_2004051918"/>
      <sheetName val="Terms_and_Escrow19"/>
      <sheetName val="License_BOI19"/>
      <sheetName val="PAN_M4_25_FE_CM3_P219"/>
      <sheetName val="CPE_Parameters26"/>
      <sheetName val="IPVPN_Parameters26"/>
      <sheetName val="Retrieve_in_KLOC_HC_-_Copy_va26"/>
      <sheetName val="Big_C19"/>
      <sheetName val="Big_C+npd19"/>
      <sheetName val="F20_Promo19"/>
      <sheetName val="F21_Promo19"/>
      <sheetName val="Cost_tops19"/>
      <sheetName val="USAGE_FOOD19"/>
      <sheetName val="ABR_P&amp;L19"/>
      <sheetName val="PLmth_19"/>
      <sheetName val="Sale_040819"/>
      <sheetName val="Co_info19"/>
      <sheetName val="CA_Sheet19"/>
      <sheetName val="Sale_040119"/>
      <sheetName val="Cost_centre_expenditure19"/>
      <sheetName val="Staff_List19"/>
      <sheetName val="test_219"/>
      <sheetName val="Norms_SP19"/>
      <sheetName val="B131_19"/>
      <sheetName val="FF_2__1_19"/>
      <sheetName val="Appx_B19"/>
      <sheetName val="Data_219"/>
      <sheetName val="Tornado_4_7_Component_List19"/>
      <sheetName val="Tornado_2_2_Component_List19"/>
      <sheetName val="ปัจจุบัน_19"/>
      <sheetName val="U2_219"/>
      <sheetName val="Tornado_5_6_Component_List19"/>
      <sheetName val="QR_4_119"/>
      <sheetName val="U-2_119"/>
      <sheetName val="GL_CB19"/>
      <sheetName val="GL_M19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OC-CCTR_19"/>
      <sheetName val="STORE_MN26"/>
      <sheetName val="Breakeven_Analysis19"/>
      <sheetName val="EXPORT_(_US$)17"/>
      <sheetName val="Apr02_Prod_Data17"/>
      <sheetName val="data_list17"/>
      <sheetName val="Seagate__share_in_units19"/>
      <sheetName val="Cost_Assumption18"/>
      <sheetName val="วงเครดิต_318"/>
      <sheetName val="Register_Cal_Mar_04_July_05_18"/>
      <sheetName val="gold_แลกทอง18"/>
      <sheetName val="Sdos_18"/>
      <sheetName val="Alm_CDis_Edif_Terr_CCiales17"/>
      <sheetName val="Arrendamiento_CC17"/>
      <sheetName val="B&amp;S_199918"/>
      <sheetName val="N-4_418"/>
      <sheetName val="5)_Parameters17"/>
      <sheetName val="1)_Asset_Valuation17"/>
      <sheetName val="Raw_Material17"/>
      <sheetName val="งบทดลอง_-_ต_ค_254717"/>
      <sheetName val="Company_Info17"/>
      <sheetName val="CA_Comp17"/>
      <sheetName val="K_Ricky17"/>
      <sheetName val="Cash_Flow17"/>
      <sheetName val="Basic_Info_17"/>
      <sheetName val="Unit_Trust_Movement17"/>
      <sheetName val="cc_196_(SYS)_(2)17"/>
      <sheetName val="คชจ_ดำเนินงาน6-4317"/>
      <sheetName val="Capital_Performance17"/>
      <sheetName val="Cost_Reductions17"/>
      <sheetName val="PK_Costs17"/>
      <sheetName val="Cover_Page17"/>
      <sheetName val="Labour_No_s17"/>
      <sheetName val="Market_Share17"/>
      <sheetName val="National_Sales17"/>
      <sheetName val="Packaging_Products17"/>
      <sheetName val="Pipe_and_Tube17"/>
      <sheetName val="Profit_Statement17"/>
      <sheetName val="Transaction_rollforward18"/>
      <sheetName val="ADJ_-_RATE41"/>
      <sheetName val="TR_-_AP-_0041"/>
      <sheetName val="ADJ___RATE41"/>
      <sheetName val="Sheet1_(2)41"/>
      <sheetName val="เงินกู้_MGC40"/>
      <sheetName val="TrialBalance_Q3-200240"/>
      <sheetName val="BALANCE_SHEET_41"/>
      <sheetName val="finance64k_u39"/>
      <sheetName val="SCB_1_-_Current39"/>
      <sheetName val="SCB_2_-_Current39"/>
      <sheetName val="set_date39"/>
      <sheetName val="Trial_Balance38"/>
      <sheetName val="คงเหลือ_GH40"/>
      <sheetName val="FDR-Jan-99_38"/>
      <sheetName val="Graph_DMG40"/>
      <sheetName val="Export_Sales38"/>
      <sheetName val="Domestic_Sales38"/>
      <sheetName val="Dealer_Sales38"/>
      <sheetName val="10-1_Media37"/>
      <sheetName val="BTR_BKK37"/>
      <sheetName val="ICT_POTF36"/>
      <sheetName val="Stock_Bal_สรรพากร_SBM3_JUN37"/>
      <sheetName val="New_Std__37"/>
      <sheetName val="PAN_M4*25_FE_CM3_P233"/>
      <sheetName val="depn-Sep_0336"/>
      <sheetName val="กราฟ_ผลิต35"/>
      <sheetName val="By_Person37"/>
      <sheetName val="Supplier_Master_IF36"/>
      <sheetName val="KK_Rev_136"/>
      <sheetName val="SC1_XLS35"/>
      <sheetName val="5_Analysis33"/>
      <sheetName val="Standing_Data33"/>
      <sheetName val="Asset_&amp;_Liability33"/>
      <sheetName val="Net_asset_value33"/>
      <sheetName val="Bang_gia_tong_hop33"/>
      <sheetName val="BAT_data_entry30"/>
      <sheetName val="BAT_Reserve_data_entry30"/>
      <sheetName val="_IB-PL-00-01_SUMMARY30"/>
      <sheetName val="Read_me30"/>
      <sheetName val="bang_tien_luong30"/>
      <sheetName val="addl_cost27"/>
      <sheetName val="_กระทบผลรวม__1710_54"/>
      <sheetName val="_กระทบผลรวม__1710_55"/>
      <sheetName val="Asset_Class30"/>
      <sheetName val="Cost_Center30"/>
      <sheetName val="Depre__Key30"/>
      <sheetName val="Call_Down_Data_OLD30"/>
      <sheetName val="Spirt_Disp30"/>
      <sheetName val="Conso_Volume27"/>
      <sheetName val="OTB_201227"/>
      <sheetName val="RM_Req27"/>
      <sheetName val="Fields_Worksheet28"/>
      <sheetName val="FF_Volume28"/>
      <sheetName val="Size_Dist28"/>
      <sheetName val="Size_Dist_228"/>
      <sheetName val="Assumption_Data27"/>
      <sheetName val="Excess_Calc_(2)33"/>
      <sheetName val="Weekly_Hires_&amp;_Terms_10-2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B_YEST_ON_JUN'1927"/>
      <sheetName val="E_PRECIOS27"/>
      <sheetName val="Scenarios_and_Sensitivities27"/>
      <sheetName val="Global_Assumptions27"/>
      <sheetName val="U1_P&amp;L27"/>
      <sheetName val="Non-Statistical_Sampling_Mast27"/>
      <sheetName val="Two_Step_Revenue_Testing_Mast27"/>
      <sheetName val="Global_Data27"/>
      <sheetName val="Expense_Summary27"/>
      <sheetName val="Cum_91-9327"/>
      <sheetName val="Dec_9427"/>
      <sheetName val="Quantum-Machined_Comp_33"/>
      <sheetName val="Assy_Prod_Schedule33"/>
      <sheetName val="Family3-Machined_Comp_33"/>
      <sheetName val="Quest-Machined_Comp_33"/>
      <sheetName val="ข้อมูลบัญชี_-Sep-0620"/>
      <sheetName val="C8198_employee_list_2004051919"/>
      <sheetName val="Terms_and_Escrow20"/>
      <sheetName val="License_BOI20"/>
      <sheetName val="PAN_M4_25_FE_CM3_P220"/>
      <sheetName val="CPE_Parameters27"/>
      <sheetName val="IPVPN_Parameters27"/>
      <sheetName val="Retrieve_in_KLOC_HC_-_Copy_va27"/>
      <sheetName val="Big_C20"/>
      <sheetName val="Big_C+npd20"/>
      <sheetName val="F20_Promo20"/>
      <sheetName val="F21_Promo20"/>
      <sheetName val="Cost_tops20"/>
      <sheetName val="USAGE_FOOD20"/>
      <sheetName val="ABR_P&amp;L20"/>
      <sheetName val="PLmth_20"/>
      <sheetName val="Sale_040820"/>
      <sheetName val="Co_info20"/>
      <sheetName val="CA_Sheet20"/>
      <sheetName val="Sale_040120"/>
      <sheetName val="Cost_centre_expenditure20"/>
      <sheetName val="Staff_List20"/>
      <sheetName val="test_220"/>
      <sheetName val="Norms_SP20"/>
      <sheetName val="B131_20"/>
      <sheetName val="FF_2__1_20"/>
      <sheetName val="Appx_B20"/>
      <sheetName val="Data_220"/>
      <sheetName val="Tornado_4_7_Component_List20"/>
      <sheetName val="Tornado_2_2_Component_List20"/>
      <sheetName val="ปัจจุบัน_20"/>
      <sheetName val="U2_220"/>
      <sheetName val="Tornado_5_6_Component_List20"/>
      <sheetName val="QR_4_120"/>
      <sheetName val="U-2_120"/>
      <sheetName val="GL_CB20"/>
      <sheetName val="GL_M20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OC-CCTR_20"/>
      <sheetName val="STORE_MN27"/>
      <sheetName val="Breakeven_Analysis20"/>
      <sheetName val="EXPORT_(_US$)18"/>
      <sheetName val="Apr02_Prod_Data18"/>
      <sheetName val="data_list18"/>
      <sheetName val="Seagate__share_in_units20"/>
      <sheetName val="Cost_Assumption19"/>
      <sheetName val="วงเครดิต_319"/>
      <sheetName val="Register_Cal_Mar_04_July_05_19"/>
      <sheetName val="gold_แลกทอง19"/>
      <sheetName val="Sdos_19"/>
      <sheetName val="Alm_CDis_Edif_Terr_CCiales18"/>
      <sheetName val="Arrendamiento_CC18"/>
      <sheetName val="B&amp;S_199919"/>
      <sheetName val="N-4_419"/>
      <sheetName val="5)_Parameters18"/>
      <sheetName val="1)_Asset_Valuation18"/>
      <sheetName val="Raw_Material18"/>
      <sheetName val="งบทดลอง_-_ต_ค_254718"/>
      <sheetName val="Company_Info18"/>
      <sheetName val="CA_Comp18"/>
      <sheetName val="K_Ricky18"/>
      <sheetName val="Cash_Flow18"/>
      <sheetName val="Basic_Info_18"/>
      <sheetName val="Unit_Trust_Movement18"/>
      <sheetName val="cc_196_(SYS)_(2)18"/>
      <sheetName val="คชจ_ดำเนินงาน6-4318"/>
      <sheetName val="Capital_Performance18"/>
      <sheetName val="Cost_Reductions18"/>
      <sheetName val="PK_Costs18"/>
      <sheetName val="Cover_Page18"/>
      <sheetName val="Labour_No_s18"/>
      <sheetName val="Market_Share18"/>
      <sheetName val="National_Sales18"/>
      <sheetName val="Packaging_Products18"/>
      <sheetName val="Pipe_and_Tube18"/>
      <sheetName val="Profit_Statement18"/>
      <sheetName val="Transaction_rollforward19"/>
      <sheetName val="ADJ_-_RATE42"/>
      <sheetName val="TR_-_AP-_0042"/>
      <sheetName val="ADJ___RATE42"/>
      <sheetName val="Sheet1_(2)42"/>
      <sheetName val="เงินกู้_MGC41"/>
      <sheetName val="TrialBalance_Q3-200241"/>
      <sheetName val="BALANCE_SHEET_42"/>
      <sheetName val="finance64k_u40"/>
      <sheetName val="SCB_1_-_Current40"/>
      <sheetName val="SCB_2_-_Current40"/>
      <sheetName val="set_date40"/>
      <sheetName val="Trial_Balance39"/>
      <sheetName val="คงเหลือ_GH41"/>
      <sheetName val="FDR-Jan-99_39"/>
      <sheetName val="Graph_DMG41"/>
      <sheetName val="Export_Sales39"/>
      <sheetName val="Domestic_Sales39"/>
      <sheetName val="Dealer_Sales39"/>
      <sheetName val="10-1_Media38"/>
      <sheetName val="BTR_BKK38"/>
      <sheetName val="ICT_POTF37"/>
      <sheetName val="Stock_Bal_สรรพากร_SBM3_JUN38"/>
      <sheetName val="New_Std__38"/>
      <sheetName val="PAN_M4*25_FE_CM3_P234"/>
      <sheetName val="depn-Sep_0337"/>
      <sheetName val="กราฟ_ผลิต36"/>
      <sheetName val="By_Person38"/>
      <sheetName val="Supplier_Master_IF37"/>
      <sheetName val="KK_Rev_137"/>
      <sheetName val="SC1_XLS36"/>
      <sheetName val="5_Analysis34"/>
      <sheetName val="Standing_Data34"/>
      <sheetName val="Asset_&amp;_Liability34"/>
      <sheetName val="Net_asset_value34"/>
      <sheetName val="Bang_gia_tong_hop34"/>
      <sheetName val="BAT_data_entry31"/>
      <sheetName val="BAT_Reserve_data_entry31"/>
      <sheetName val="_IB-PL-00-01_SUMMARY31"/>
      <sheetName val="Read_me31"/>
      <sheetName val="bang_tien_luong31"/>
      <sheetName val="addl_cost28"/>
      <sheetName val="_กระทบผลรวม__1710_56"/>
      <sheetName val="_กระทบผลรวม__1710_57"/>
      <sheetName val="Asset_Class31"/>
      <sheetName val="Cost_Center31"/>
      <sheetName val="Depre__Key31"/>
      <sheetName val="Call_Down_Data_OLD31"/>
      <sheetName val="Spirt_Disp31"/>
      <sheetName val="Conso_Volume28"/>
      <sheetName val="OTB_201228"/>
      <sheetName val="RM_Req28"/>
      <sheetName val="Fields_Worksheet29"/>
      <sheetName val="FF_Volume29"/>
      <sheetName val="Size_Dist29"/>
      <sheetName val="Size_Dist_229"/>
      <sheetName val="Assumption_Data28"/>
      <sheetName val="Excess_Calc_(2)34"/>
      <sheetName val="Weekly_Hires_&amp;_Terms_10-2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B_YEST_ON_JUN'1928"/>
      <sheetName val="E_PRECIOS28"/>
      <sheetName val="Scenarios_and_Sensitivities28"/>
      <sheetName val="Global_Assumptions28"/>
      <sheetName val="U1_P&amp;L28"/>
      <sheetName val="Non-Statistical_Sampling_Mast28"/>
      <sheetName val="Two_Step_Revenue_Testing_Mast28"/>
      <sheetName val="Global_Data28"/>
      <sheetName val="Expense_Summary28"/>
      <sheetName val="Cum_91-9328"/>
      <sheetName val="Dec_9428"/>
      <sheetName val="Quantum-Machined_Comp_34"/>
      <sheetName val="Assy_Prod_Schedule34"/>
      <sheetName val="Family3-Machined_Comp_34"/>
      <sheetName val="Quest-Machined_Comp_34"/>
      <sheetName val="ข้อมูลบัญชี_-Sep-0621"/>
      <sheetName val="C8198_employee_list_2004051920"/>
      <sheetName val="Terms_and_Escrow21"/>
      <sheetName val="License_BOI21"/>
      <sheetName val="PAN_M4_25_FE_CM3_P221"/>
      <sheetName val="CPE_Parameters28"/>
      <sheetName val="IPVPN_Parameters28"/>
      <sheetName val="Retrieve_in_KLOC_HC_-_Copy_va28"/>
      <sheetName val="Big_C21"/>
      <sheetName val="Big_C+npd21"/>
      <sheetName val="F20_Promo21"/>
      <sheetName val="F21_Promo21"/>
      <sheetName val="Cost_tops21"/>
      <sheetName val="USAGE_FOOD21"/>
      <sheetName val="ABR_P&amp;L21"/>
      <sheetName val="PLmth_21"/>
      <sheetName val="Sale_040821"/>
      <sheetName val="Co_info21"/>
      <sheetName val="CA_Sheet21"/>
      <sheetName val="Sale_040121"/>
      <sheetName val="Cost_centre_expenditure21"/>
      <sheetName val="Staff_List21"/>
      <sheetName val="test_221"/>
      <sheetName val="Norms_SP21"/>
      <sheetName val="B131_21"/>
      <sheetName val="FF_2__1_21"/>
      <sheetName val="Appx_B21"/>
      <sheetName val="Data_221"/>
      <sheetName val="Tornado_4_7_Component_List21"/>
      <sheetName val="Tornado_2_2_Component_List21"/>
      <sheetName val="ปัจจุบัน_21"/>
      <sheetName val="U2_221"/>
      <sheetName val="Tornado_5_6_Component_List21"/>
      <sheetName val="QR_4_121"/>
      <sheetName val="U-2_121"/>
      <sheetName val="GL_CB21"/>
      <sheetName val="GL_M21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ROC-CCTR_21"/>
      <sheetName val="STORE_MN28"/>
      <sheetName val="Breakeven_Analysis21"/>
      <sheetName val="EXPORT_(_US$)19"/>
      <sheetName val="Apr02_Prod_Data19"/>
      <sheetName val="data_list19"/>
      <sheetName val="Seagate__share_in_units21"/>
      <sheetName val="Cost_Assumption20"/>
      <sheetName val="วงเครดิต_320"/>
      <sheetName val="Register_Cal_Mar_04_July_05_20"/>
      <sheetName val="gold_แลกทอง20"/>
      <sheetName val="Sdos_20"/>
      <sheetName val="Alm_CDis_Edif_Terr_CCiales19"/>
      <sheetName val="Arrendamiento_CC19"/>
      <sheetName val="B&amp;S_199920"/>
      <sheetName val="N-4_420"/>
      <sheetName val="5)_Parameters19"/>
      <sheetName val="1)_Asset_Valuation19"/>
      <sheetName val="Raw_Material19"/>
      <sheetName val="งบทดลอง_-_ต_ค_254719"/>
      <sheetName val="Company_Info19"/>
      <sheetName val="CA_Comp19"/>
      <sheetName val="K_Ricky19"/>
      <sheetName val="Cash_Flow19"/>
      <sheetName val="Basic_Info_19"/>
      <sheetName val="Unit_Trust_Movement19"/>
      <sheetName val="cc_196_(SYS)_(2)19"/>
      <sheetName val="คชจ_ดำเนินงาน6-4319"/>
      <sheetName val="Capital_Performance19"/>
      <sheetName val="Cost_Reductions19"/>
      <sheetName val="PK_Costs19"/>
      <sheetName val="Cover_Page19"/>
      <sheetName val="Labour_No_s19"/>
      <sheetName val="Market_Share19"/>
      <sheetName val="National_Sales19"/>
      <sheetName val="Packaging_Products19"/>
      <sheetName val="Pipe_and_Tube19"/>
      <sheetName val="Profit_Statement19"/>
      <sheetName val="Transaction_rollforward20"/>
      <sheetName val="Vat7% ภายในเดือน_Junต้นฉบับ"/>
      <sheetName val="co"/>
      <sheetName val="10_1 Media"/>
      <sheetName val="10_cut"/>
      <sheetName val="Factor F Data"/>
      <sheetName val="AVP (£)"/>
      <sheetName val="Synergies"/>
      <sheetName val="AccDil"/>
      <sheetName val="Valuation summary"/>
      <sheetName val="Forex rates"/>
      <sheetName val="Carmelia(Conso)"/>
      <sheetName val="EBITDA Bridge"/>
      <sheetName val="List data adj."/>
      <sheetName val="BOQ หมวดสถาปัตยกรรม-A"/>
      <sheetName val="LITF"/>
      <sheetName val="Aust183DayRelief"/>
      <sheetName val="CrewUp"/>
      <sheetName val="Training"/>
      <sheetName val="Mexico183DayRelief"/>
      <sheetName val="RovingEurAfr"/>
      <sheetName val="RovingSEA"/>
      <sheetName val="RovingSoAmer"/>
      <sheetName val="STDisability"/>
      <sheetName val="Transition"/>
      <sheetName val="B_GL"/>
      <sheetName val="Operating Lease"/>
      <sheetName val="Plan audited responses"/>
      <sheetName val="ADJ_-_RATE43"/>
      <sheetName val="TR_-_AP-_0043"/>
      <sheetName val="ADJ___RATE43"/>
      <sheetName val="Sheet1_(2)43"/>
      <sheetName val="เงินกู้_MGC42"/>
      <sheetName val="TrialBalance_Q3-200242"/>
      <sheetName val="BALANCE_SHEET_43"/>
      <sheetName val="finance64k_u41"/>
      <sheetName val="SCB_1_-_Current41"/>
      <sheetName val="SCB_2_-_Current41"/>
      <sheetName val="set_date41"/>
      <sheetName val="Trial_Balance40"/>
      <sheetName val="คงเหลือ_GH42"/>
      <sheetName val="FDR-Jan-99_40"/>
      <sheetName val="Graph_DMG42"/>
      <sheetName val="Export_Sales40"/>
      <sheetName val="Domestic_Sales40"/>
      <sheetName val="Dealer_Sales40"/>
      <sheetName val="10-1_Media39"/>
      <sheetName val="BTR_BKK39"/>
      <sheetName val="ICT_POTF38"/>
      <sheetName val="Stock_Bal_สรรพากร_SBM3_JUN39"/>
      <sheetName val="New_Std__39"/>
      <sheetName val="PAN_M4*25_FE_CM3_P235"/>
      <sheetName val="depn-Sep_0338"/>
      <sheetName val="กราฟ_ผลิต37"/>
      <sheetName val="By_Person39"/>
      <sheetName val="Supplier_Master_IF38"/>
      <sheetName val="KK_Rev_138"/>
      <sheetName val="SC1_XLS37"/>
      <sheetName val="5_Analysis35"/>
      <sheetName val="Standing_Data35"/>
      <sheetName val="Asset_&amp;_Liability35"/>
      <sheetName val="Net_asset_value35"/>
      <sheetName val="Bang_gia_tong_hop35"/>
      <sheetName val="BAT_data_entry32"/>
      <sheetName val="BAT_Reserve_data_entry32"/>
      <sheetName val="_IB-PL-00-01_SUMMARY32"/>
      <sheetName val="Read_me32"/>
      <sheetName val="bang_tien_luong32"/>
      <sheetName val="addl_cost29"/>
      <sheetName val="_กระทบผลรวม__1710_58"/>
      <sheetName val="_กระทบผลรวม__1710_59"/>
      <sheetName val="Asset_Class32"/>
      <sheetName val="Cost_Center32"/>
      <sheetName val="Depre__Key32"/>
      <sheetName val="Call_Down_Data_OLD32"/>
      <sheetName val="Spirt_Disp32"/>
      <sheetName val="Conso_Volume29"/>
      <sheetName val="OTB_201229"/>
      <sheetName val="RM_Req29"/>
      <sheetName val="Fields_Worksheet30"/>
      <sheetName val="FF_Volume30"/>
      <sheetName val="Size_Dist30"/>
      <sheetName val="Size_Dist_230"/>
      <sheetName val="Assumption_Data29"/>
      <sheetName val="Excess_Calc_(2)35"/>
      <sheetName val="Weekly_Hires_&amp;_Terms_10-2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B_YEST_ON_JUN'1929"/>
      <sheetName val="E_PRECIOS29"/>
      <sheetName val="Scenarios_and_Sensitivities29"/>
      <sheetName val="Global_Assumptions29"/>
      <sheetName val="U1_P&amp;L29"/>
      <sheetName val="Non-Statistical_Sampling_Mast29"/>
      <sheetName val="Two_Step_Revenue_Testing_Mast29"/>
      <sheetName val="Global_Data29"/>
      <sheetName val="Expense_Summary29"/>
      <sheetName val="Cum_91-9329"/>
      <sheetName val="Dec_9429"/>
      <sheetName val="Quantum-Machined_Comp_35"/>
      <sheetName val="Assy_Prod_Schedule35"/>
      <sheetName val="Family3-Machined_Comp_35"/>
      <sheetName val="Quest-Machined_Comp_35"/>
      <sheetName val="ข้อมูลบัญชี_-Sep-0622"/>
      <sheetName val="C8198_employee_list_2004051921"/>
      <sheetName val="Terms_and_Escrow22"/>
      <sheetName val="License_BOI22"/>
      <sheetName val="PAN_M4_25_FE_CM3_P222"/>
      <sheetName val="CPE_Parameters29"/>
      <sheetName val="IPVPN_Parameters29"/>
      <sheetName val="Retrieve_in_KLOC_HC_-_Copy_va29"/>
      <sheetName val="Big_C22"/>
      <sheetName val="Big_C+npd22"/>
      <sheetName val="F20_Promo22"/>
      <sheetName val="F21_Promo22"/>
      <sheetName val="Cost_tops22"/>
      <sheetName val="USAGE_FOOD22"/>
      <sheetName val="ABR_P&amp;L22"/>
      <sheetName val="PLmth_22"/>
      <sheetName val="Sale_040822"/>
      <sheetName val="Co_info22"/>
      <sheetName val="CA_Sheet22"/>
      <sheetName val="Sale_040122"/>
      <sheetName val="Cost_centre_expenditure22"/>
      <sheetName val="Staff_List22"/>
      <sheetName val="test_222"/>
      <sheetName val="Norms_SP22"/>
      <sheetName val="B131_22"/>
      <sheetName val="FF_2__1_22"/>
      <sheetName val="Appx_B22"/>
      <sheetName val="Data_222"/>
      <sheetName val="Tornado_4_7_Component_List22"/>
      <sheetName val="Tornado_2_2_Component_List22"/>
      <sheetName val="ปัจจุบัน_22"/>
      <sheetName val="U2_222"/>
      <sheetName val="Tornado_5_6_Component_List22"/>
      <sheetName val="QR_4_122"/>
      <sheetName val="U-2_122"/>
      <sheetName val="GL_CB22"/>
      <sheetName val="GL_M22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ROC-CCTR_22"/>
      <sheetName val="STORE_MN29"/>
      <sheetName val="Breakeven_Analysis22"/>
      <sheetName val="EXPORT_(_US$)20"/>
      <sheetName val="Apr02_Prod_Data20"/>
      <sheetName val="data_list20"/>
      <sheetName val="Seagate__share_in_units22"/>
      <sheetName val="Cost_Assumption21"/>
      <sheetName val="วงเครดิต_321"/>
      <sheetName val="Register_Cal_Mar_04_July_05_21"/>
      <sheetName val="gold_แลกทอง21"/>
      <sheetName val="Sdos_21"/>
      <sheetName val="Alm_CDis_Edif_Terr_CCiales20"/>
      <sheetName val="Arrendamiento_CC20"/>
      <sheetName val="B&amp;S_199921"/>
      <sheetName val="N-4_421"/>
      <sheetName val="5)_Parameters20"/>
      <sheetName val="1)_Asset_Valuation20"/>
      <sheetName val="Raw_Material20"/>
      <sheetName val="งบทดลอง_-_ต_ค_254720"/>
      <sheetName val="Company_Info20"/>
      <sheetName val="CA_Comp20"/>
      <sheetName val="K_Ricky20"/>
      <sheetName val="Cash_Flow20"/>
      <sheetName val="Basic_Info_20"/>
      <sheetName val="Unit_Trust_Movement20"/>
      <sheetName val="cc_196_(SYS)_(2)20"/>
      <sheetName val="คชจ_ดำเนินงาน6-4320"/>
      <sheetName val="Capital_Performance20"/>
      <sheetName val="Cost_Reductions20"/>
      <sheetName val="PK_Costs20"/>
      <sheetName val="Cover_Page20"/>
      <sheetName val="Labour_No_s20"/>
      <sheetName val="Market_Share20"/>
      <sheetName val="National_Sales20"/>
      <sheetName val="Packaging_Products20"/>
      <sheetName val="Pipe_and_Tube20"/>
      <sheetName val="Profit_Statement20"/>
      <sheetName val="Transaction_rollforward21"/>
      <sheetName val="ADJ_-_RATE44"/>
      <sheetName val="TR_-_AP-_0044"/>
      <sheetName val="ADJ___RATE44"/>
      <sheetName val="Sheet1_(2)44"/>
      <sheetName val="เงินกู้_MGC43"/>
      <sheetName val="TrialBalance_Q3-200243"/>
      <sheetName val="BALANCE_SHEET_44"/>
      <sheetName val="finance64k_u42"/>
      <sheetName val="SCB_1_-_Current42"/>
      <sheetName val="SCB_2_-_Current42"/>
      <sheetName val="set_date42"/>
      <sheetName val="Trial_Balance41"/>
      <sheetName val="คงเหลือ_GH43"/>
      <sheetName val="FDR-Jan-99_41"/>
      <sheetName val="Graph_DMG43"/>
      <sheetName val="Export_Sales41"/>
      <sheetName val="Domestic_Sales41"/>
      <sheetName val="Dealer_Sales41"/>
      <sheetName val="10-1_Media40"/>
      <sheetName val="BTR_BKK40"/>
      <sheetName val="ICT_POTF39"/>
      <sheetName val="Stock_Bal_สรรพากร_SBM3_JUN40"/>
      <sheetName val="New_Std__40"/>
      <sheetName val="PAN_M4*25_FE_CM3_P236"/>
      <sheetName val="depn-Sep_0339"/>
      <sheetName val="กราฟ_ผลิต38"/>
      <sheetName val="By_Person40"/>
      <sheetName val="Supplier_Master_IF39"/>
      <sheetName val="KK_Rev_139"/>
      <sheetName val="SC1_XLS38"/>
      <sheetName val="5_Analysis36"/>
      <sheetName val="Standing_Data36"/>
      <sheetName val="Asset_&amp;_Liability36"/>
      <sheetName val="Net_asset_value36"/>
      <sheetName val="Bang_gia_tong_hop36"/>
      <sheetName val="BAT_data_entry33"/>
      <sheetName val="BAT_Reserve_data_entry33"/>
      <sheetName val="_IB-PL-00-01_SUMMARY33"/>
      <sheetName val="Read_me33"/>
      <sheetName val="bang_tien_luong33"/>
      <sheetName val="addl_cost30"/>
      <sheetName val="_กระทบผลรวม__1710_60"/>
      <sheetName val="_กระทบผลรวม__1710_61"/>
      <sheetName val="Asset_Class33"/>
      <sheetName val="Cost_Center33"/>
      <sheetName val="Depre__Key33"/>
      <sheetName val="Call_Down_Data_OLD33"/>
      <sheetName val="Spirt_Disp33"/>
      <sheetName val="Conso_Volume30"/>
      <sheetName val="OTB_201230"/>
      <sheetName val="RM_Req30"/>
      <sheetName val="Fields_Worksheet31"/>
      <sheetName val="FF_Volume31"/>
      <sheetName val="Size_Dist31"/>
      <sheetName val="Size_Dist_231"/>
      <sheetName val="Assumption_Data30"/>
      <sheetName val="Excess_Calc_(2)36"/>
      <sheetName val="Weekly_Hires_&amp;_Terms_10-2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B_YEST_ON_JUN'1930"/>
      <sheetName val="E_PRECIOS30"/>
      <sheetName val="Scenarios_and_Sensitivities30"/>
      <sheetName val="Global_Assumptions30"/>
      <sheetName val="U1_P&amp;L30"/>
      <sheetName val="Non-Statistical_Sampling_Mast30"/>
      <sheetName val="Two_Step_Revenue_Testing_Mast30"/>
      <sheetName val="Global_Data30"/>
      <sheetName val="Expense_Summary30"/>
      <sheetName val="Cum_91-9330"/>
      <sheetName val="Dec_9430"/>
      <sheetName val="Quantum-Machined_Comp_36"/>
      <sheetName val="Assy_Prod_Schedule36"/>
      <sheetName val="Family3-Machined_Comp_36"/>
      <sheetName val="Quest-Machined_Comp_36"/>
      <sheetName val="ข้อมูลบัญชี_-Sep-0623"/>
      <sheetName val="C8198_employee_list_2004051922"/>
      <sheetName val="Terms_and_Escrow23"/>
      <sheetName val="License_BOI23"/>
      <sheetName val="PAN_M4_25_FE_CM3_P223"/>
      <sheetName val="CPE_Parameters30"/>
      <sheetName val="IPVPN_Parameters30"/>
      <sheetName val="Retrieve_in_KLOC_HC_-_Copy_va30"/>
      <sheetName val="Big_C23"/>
      <sheetName val="Big_C+npd23"/>
      <sheetName val="F20_Promo23"/>
      <sheetName val="F21_Promo23"/>
      <sheetName val="Cost_tops23"/>
      <sheetName val="USAGE_FOOD23"/>
      <sheetName val="ABR_P&amp;L23"/>
      <sheetName val="PLmth_23"/>
      <sheetName val="Sale_040823"/>
      <sheetName val="Co_info23"/>
      <sheetName val="CA_Sheet23"/>
      <sheetName val="Sale_040123"/>
      <sheetName val="Cost_centre_expenditure23"/>
      <sheetName val="Staff_List23"/>
      <sheetName val="test_223"/>
      <sheetName val="Norms_SP23"/>
      <sheetName val="B131_23"/>
      <sheetName val="FF_2__1_23"/>
      <sheetName val="Appx_B23"/>
      <sheetName val="Data_223"/>
      <sheetName val="Tornado_4_7_Component_List23"/>
      <sheetName val="Tornado_2_2_Component_List23"/>
      <sheetName val="ปัจจุบัน_23"/>
      <sheetName val="U2_223"/>
      <sheetName val="Tornado_5_6_Component_List23"/>
      <sheetName val="QR_4_123"/>
      <sheetName val="U-2_123"/>
      <sheetName val="GL_CB23"/>
      <sheetName val="GL_M23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ROC-CCTR_23"/>
      <sheetName val="STORE_MN30"/>
      <sheetName val="Breakeven_Analysis23"/>
      <sheetName val="EXPORT_(_US$)21"/>
      <sheetName val="Apr02_Prod_Data21"/>
      <sheetName val="data_list21"/>
      <sheetName val="Seagate__share_in_units23"/>
      <sheetName val="Cost_Assumption22"/>
      <sheetName val="วงเครดิต_322"/>
      <sheetName val="Register_Cal_Mar_04_July_05_22"/>
      <sheetName val="gold_แลกทอง22"/>
      <sheetName val="Sdos_22"/>
      <sheetName val="Alm_CDis_Edif_Terr_CCiales21"/>
      <sheetName val="Arrendamiento_CC21"/>
      <sheetName val="B&amp;S_199922"/>
      <sheetName val="N-4_422"/>
      <sheetName val="5)_Parameters21"/>
      <sheetName val="1)_Asset_Valuation21"/>
      <sheetName val="Raw_Material21"/>
      <sheetName val="งบทดลอง_-_ต_ค_254721"/>
      <sheetName val="Company_Info21"/>
      <sheetName val="CA_Comp21"/>
      <sheetName val="K_Ricky21"/>
      <sheetName val="Cash_Flow21"/>
      <sheetName val="Basic_Info_21"/>
      <sheetName val="Unit_Trust_Movement21"/>
      <sheetName val="cc_196_(SYS)_(2)21"/>
      <sheetName val="คชจ_ดำเนินงาน6-4321"/>
      <sheetName val="Capital_Performance21"/>
      <sheetName val="Cost_Reductions21"/>
      <sheetName val="PK_Costs21"/>
      <sheetName val="Cover_Page21"/>
      <sheetName val="Labour_No_s21"/>
      <sheetName val="Market_Share21"/>
      <sheetName val="National_Sales21"/>
      <sheetName val="Packaging_Products21"/>
      <sheetName val="Pipe_and_Tube21"/>
      <sheetName val="Profit_Statement21"/>
      <sheetName val="Transaction_rollforward22"/>
      <sheetName val="ADJ_-_RATE45"/>
      <sheetName val="TR_-_AP-_0045"/>
      <sheetName val="ADJ___RATE45"/>
      <sheetName val="Sheet1_(2)45"/>
      <sheetName val="เงินกู้_MGC44"/>
      <sheetName val="TrialBalance_Q3-200244"/>
      <sheetName val="BALANCE_SHEET_45"/>
      <sheetName val="finance64k_u43"/>
      <sheetName val="SCB_1_-_Current43"/>
      <sheetName val="SCB_2_-_Current43"/>
      <sheetName val="set_date43"/>
      <sheetName val="Trial_Balance42"/>
      <sheetName val="คงเหลือ_GH44"/>
      <sheetName val="FDR-Jan-99_42"/>
      <sheetName val="Graph_DMG44"/>
      <sheetName val="Export_Sales42"/>
      <sheetName val="Domestic_Sales42"/>
      <sheetName val="Dealer_Sales42"/>
      <sheetName val="10-1_Media41"/>
      <sheetName val="BTR_BKK41"/>
      <sheetName val="ICT_POTF40"/>
      <sheetName val="Stock_Bal_สรรพากร_SBM3_JUN41"/>
      <sheetName val="New_Std__41"/>
      <sheetName val="PAN_M4*25_FE_CM3_P237"/>
      <sheetName val="depn-Sep_0340"/>
      <sheetName val="กราฟ_ผลิต39"/>
      <sheetName val="By_Person41"/>
      <sheetName val="Supplier_Master_IF40"/>
      <sheetName val="KK_Rev_140"/>
      <sheetName val="SC1_XLS39"/>
      <sheetName val="5_Analysis37"/>
      <sheetName val="Standing_Data37"/>
      <sheetName val="Asset_&amp;_Liability37"/>
      <sheetName val="Net_asset_value37"/>
      <sheetName val="Bang_gia_tong_hop37"/>
      <sheetName val="BAT_data_entry34"/>
      <sheetName val="BAT_Reserve_data_entry34"/>
      <sheetName val="_IB-PL-00-01_SUMMARY34"/>
      <sheetName val="Read_me34"/>
      <sheetName val="bang_tien_luong34"/>
      <sheetName val="addl_cost31"/>
      <sheetName val="_กระทบผลรวม__1710_62"/>
      <sheetName val="_กระทบผลรวม__1710_63"/>
      <sheetName val="Asset_Class34"/>
      <sheetName val="Cost_Center34"/>
      <sheetName val="Depre__Key34"/>
      <sheetName val="Call_Down_Data_OLD34"/>
      <sheetName val="Spirt_Disp34"/>
      <sheetName val="Conso_Volume31"/>
      <sheetName val="OTB_201231"/>
      <sheetName val="RM_Req31"/>
      <sheetName val="Fields_Worksheet32"/>
      <sheetName val="FF_Volume32"/>
      <sheetName val="Size_Dist32"/>
      <sheetName val="Size_Dist_232"/>
      <sheetName val="Assumption_Data31"/>
      <sheetName val="Excess_Calc_(2)37"/>
      <sheetName val="Weekly_Hires_&amp;_Terms_10-2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B_YEST_ON_JUN'1931"/>
      <sheetName val="E_PRECIOS31"/>
      <sheetName val="Scenarios_and_Sensitivities31"/>
      <sheetName val="Global_Assumptions31"/>
      <sheetName val="U1_P&amp;L31"/>
      <sheetName val="Non-Statistical_Sampling_Mast31"/>
      <sheetName val="Two_Step_Revenue_Testing_Mast31"/>
      <sheetName val="Global_Data31"/>
      <sheetName val="Expense_Summary31"/>
      <sheetName val="Cum_91-9331"/>
      <sheetName val="Dec_9431"/>
      <sheetName val="Quantum-Machined_Comp_37"/>
      <sheetName val="Assy_Prod_Schedule37"/>
      <sheetName val="Family3-Machined_Comp_37"/>
      <sheetName val="Quest-Machined_Comp_37"/>
      <sheetName val="ข้อมูลบัญชี_-Sep-0624"/>
      <sheetName val="C8198_employee_list_2004051923"/>
      <sheetName val="Terms_and_Escrow24"/>
      <sheetName val="License_BOI24"/>
      <sheetName val="PAN_M4_25_FE_CM3_P224"/>
      <sheetName val="CPE_Parameters31"/>
      <sheetName val="IPVPN_Parameters31"/>
      <sheetName val="Retrieve_in_KLOC_HC_-_Copy_va31"/>
      <sheetName val="Big_C24"/>
      <sheetName val="Big_C+npd24"/>
      <sheetName val="F20_Promo24"/>
      <sheetName val="F21_Promo24"/>
      <sheetName val="Cost_tops24"/>
      <sheetName val="USAGE_FOOD24"/>
      <sheetName val="ABR_P&amp;L24"/>
      <sheetName val="PLmth_24"/>
      <sheetName val="Sale_040824"/>
      <sheetName val="Co_info24"/>
      <sheetName val="CA_Sheet24"/>
      <sheetName val="Sale_040124"/>
      <sheetName val="Cost_centre_expenditure24"/>
      <sheetName val="Staff_List24"/>
      <sheetName val="test_224"/>
      <sheetName val="Norms_SP24"/>
      <sheetName val="B131_24"/>
      <sheetName val="FF_2__1_24"/>
      <sheetName val="Appx_B24"/>
      <sheetName val="Data_224"/>
      <sheetName val="Tornado_4_7_Component_List24"/>
      <sheetName val="Tornado_2_2_Component_List24"/>
      <sheetName val="ปัจจุบัน_24"/>
      <sheetName val="U2_224"/>
      <sheetName val="Tornado_5_6_Component_List24"/>
      <sheetName val="QR_4_124"/>
      <sheetName val="U-2_124"/>
      <sheetName val="GL_CB24"/>
      <sheetName val="GL_M24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ROC-CCTR_24"/>
      <sheetName val="STORE_MN31"/>
      <sheetName val="Breakeven_Analysis24"/>
      <sheetName val="EXPORT_(_US$)22"/>
      <sheetName val="Apr02_Prod_Data22"/>
      <sheetName val="data_list22"/>
      <sheetName val="Seagate__share_in_units24"/>
      <sheetName val="Cost_Assumption23"/>
      <sheetName val="วงเครดิต_323"/>
      <sheetName val="Register_Cal_Mar_04_July_05_23"/>
      <sheetName val="gold_แลกทอง23"/>
      <sheetName val="Sdos_23"/>
      <sheetName val="Alm_CDis_Edif_Terr_CCiales22"/>
      <sheetName val="Arrendamiento_CC22"/>
      <sheetName val="B&amp;S_199923"/>
      <sheetName val="N-4_423"/>
      <sheetName val="5)_Parameters22"/>
      <sheetName val="1)_Asset_Valuation22"/>
      <sheetName val="Raw_Material22"/>
      <sheetName val="งบทดลอง_-_ต_ค_254722"/>
      <sheetName val="Company_Info22"/>
      <sheetName val="CA_Comp22"/>
      <sheetName val="K_Ricky22"/>
      <sheetName val="Cash_Flow22"/>
      <sheetName val="Basic_Info_22"/>
      <sheetName val="Unit_Trust_Movement22"/>
      <sheetName val="cc_196_(SYS)_(2)22"/>
      <sheetName val="คชจ_ดำเนินงาน6-4322"/>
      <sheetName val="Capital_Performance22"/>
      <sheetName val="Cost_Reductions22"/>
      <sheetName val="PK_Costs22"/>
      <sheetName val="Cover_Page22"/>
      <sheetName val="Labour_No_s22"/>
      <sheetName val="Market_Share22"/>
      <sheetName val="National_Sales22"/>
      <sheetName val="Packaging_Products22"/>
      <sheetName val="Pipe_and_Tube22"/>
      <sheetName val="Profit_Statement22"/>
      <sheetName val="Transaction_rollforward23"/>
      <sheetName val="Purchase Order"/>
      <sheetName val="TB-2001-Apr'01"/>
      <sheetName val="43"/>
      <sheetName val="Definition"/>
      <sheetName val="Materiality-Group"/>
      <sheetName val="ภูมิทัศน์"/>
      <sheetName val="Line_item_details5"/>
      <sheetName val="PULP_MILL5"/>
      <sheetName val="TAX_COM4"/>
      <sheetName val="Ajustes_cia5"/>
      <sheetName val="O_Ing_5"/>
      <sheetName val="Aj_anual_Inflación5"/>
      <sheetName val="Pgs_Prov_5"/>
      <sheetName val="Coef_Utilidad5"/>
      <sheetName val="IVA_Flujo5"/>
      <sheetName val="Prom_IA5"/>
      <sheetName val="IA_Base5"/>
      <sheetName val="Vta_A_F_5"/>
      <sheetName val="IA_5-A5"/>
      <sheetName val="G_Inst5"/>
      <sheetName val="I_X_P5"/>
      <sheetName val="&lt;_SS_&gt;5"/>
      <sheetName val="Clientes_y_Prov_5"/>
      <sheetName val="Res_Fiscales5"/>
      <sheetName val="AP-4_1-D5"/>
      <sheetName val="S_a_Favor5"/>
      <sheetName val="Int_PF5"/>
      <sheetName val="Valuacion_20014"/>
      <sheetName val="L_to_203"/>
      <sheetName val="Sale_04112"/>
      <sheetName val="Sale_04072"/>
      <sheetName val="ANALYSE_DE_VENTES2"/>
      <sheetName val="PREPAID_LEAD1"/>
      <sheetName val="Senario_Manager1"/>
      <sheetName val="Parameters_and_Assumptions1"/>
      <sheetName val="P_&amp;_l_1"/>
      <sheetName val="BOX_SUM1"/>
      <sheetName val="FIN_GOOD1"/>
      <sheetName val="SUD_30_09_091"/>
      <sheetName val="CREDIT_STATS1"/>
      <sheetName val="C_11"/>
      <sheetName val="Deferred_Charge1"/>
      <sheetName val="013_-_การสั่งการ1"/>
      <sheetName val="ฝ่ายบริการ_1"/>
      <sheetName val="Loan_Calculator1"/>
      <sheetName val="Acquisition_Assumptions1"/>
      <sheetName val="cal_(2)1"/>
      <sheetName val="Data_Input1"/>
      <sheetName val="Calculation_of_end_rates1"/>
      <sheetName val="FF-2_(1)1"/>
      <sheetName val="QUANTITY_COMPARISON1"/>
      <sheetName val="Account_Code_E1"/>
      <sheetName val="E_4_-_Long_Out__Analysis1"/>
      <sheetName val="Mant_Fiberline1"/>
      <sheetName val="Income_Statement"/>
      <sheetName val="Mat_cost_6yrs"/>
      <sheetName val="Overall_Parameters"/>
      <sheetName val="PJ_Cost_Progress"/>
      <sheetName val="Sale_2003"/>
      <sheetName val="BS_Dec'15"/>
      <sheetName val="BS_ATTACH"/>
      <sheetName val="Face_to_Face"/>
      <sheetName val="Nov_'02"/>
      <sheetName val="Sale_0501"/>
      <sheetName val="MS_Box"/>
      <sheetName val="MOLP_C"/>
      <sheetName val="Interim_--&gt;_Top"/>
      <sheetName val="61_HR"/>
      <sheetName val="65_FINANCE"/>
      <sheetName val="New_Item"/>
      <sheetName val="Adj&amp;Rje(Z820)_"/>
      <sheetName val="Sale_0404"/>
      <sheetName val="Balance_Sheet_(New_Grouping)"/>
      <sheetName val="LE1(act3mth)"/>
      <sheetName val="Code1"/>
      <sheetName val="_Lookup"/>
      <sheetName val="คีย์ข้อมูลรายละเอียดต่างๆ"/>
      <sheetName val="Overall_Parameters2"/>
      <sheetName val="Overall_Parameters1"/>
      <sheetName val="I-203"/>
      <sheetName val="AM 6M 94"/>
      <sheetName val="TB2009"/>
      <sheetName val="Customize Your Invoice"/>
      <sheetName val="Overall_Parameters3"/>
      <sheetName val="CASHFLOW"/>
      <sheetName val="Invoiced"/>
      <sheetName val="MANU YTD "/>
      <sheetName val="TB Dec 07"/>
      <sheetName val="SALES07"/>
      <sheetName val="WTB - IS"/>
      <sheetName val="Output"/>
      <sheetName val=" IBPL0001"/>
      <sheetName val="Fremont Asian with Grey"/>
      <sheetName val="1"/>
      <sheetName val="RAW ACTUAL"/>
      <sheetName val="Navision"/>
      <sheetName val="Add."/>
      <sheetName val="Movement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GROUPING"/>
      <sheetName val="Drop List"/>
      <sheetName val="Purchase_Order"/>
      <sheetName val="Purchase_Order1"/>
      <sheetName val="Sheet6 (3)"/>
      <sheetName val="Comps"/>
      <sheetName val="batch"/>
      <sheetName val="Setup"/>
      <sheetName val="General "/>
      <sheetName val="DFA"/>
      <sheetName val="O3"/>
      <sheetName val="HQ"/>
      <sheetName val="RBalBudget"/>
      <sheetName val="OpCourseHD"/>
      <sheetName val="Lcompany"/>
      <sheetName val="Sm"/>
      <sheetName val="ASRSHAM"/>
      <sheetName val="Sheet6"/>
      <sheetName val="WJT SLAB"/>
      <sheetName val="F1.2"/>
      <sheetName val="2004 CF Worksheet"/>
      <sheetName val="10_1_Media"/>
      <sheetName val="DATA "/>
      <sheetName val="Annual Production"/>
      <sheetName val="CREDIT"/>
      <sheetName val="List_data_adj_"/>
      <sheetName val="BOQ_หมวดสถาปัตยกรรม-A"/>
      <sheetName val="Intercompany Loan "/>
    </sheetNames>
    <sheetDataSet>
      <sheetData sheetId="0"/>
      <sheetData sheetId="1" refreshError="1"/>
      <sheetData sheetId="2">
        <row r="2">
          <cell r="B2" t="str">
            <v>Pers.no.</v>
          </cell>
        </row>
      </sheetData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>
        <row r="2">
          <cell r="V2">
            <v>2317</v>
          </cell>
        </row>
      </sheetData>
      <sheetData sheetId="208">
        <row r="2">
          <cell r="V2">
            <v>2317</v>
          </cell>
        </row>
      </sheetData>
      <sheetData sheetId="209">
        <row r="2">
          <cell r="V2">
            <v>2317</v>
          </cell>
        </row>
      </sheetData>
      <sheetData sheetId="210">
        <row r="2">
          <cell r="V2">
            <v>2317</v>
          </cell>
        </row>
      </sheetData>
      <sheetData sheetId="211">
        <row r="2">
          <cell r="V2">
            <v>2317</v>
          </cell>
        </row>
      </sheetData>
      <sheetData sheetId="212">
        <row r="2">
          <cell r="V2">
            <v>2317</v>
          </cell>
        </row>
      </sheetData>
      <sheetData sheetId="213">
        <row r="2">
          <cell r="V2">
            <v>2317</v>
          </cell>
        </row>
      </sheetData>
      <sheetData sheetId="214">
        <row r="2">
          <cell r="V2">
            <v>2317</v>
          </cell>
        </row>
      </sheetData>
      <sheetData sheetId="215">
        <row r="2">
          <cell r="V2">
            <v>2317</v>
          </cell>
        </row>
      </sheetData>
      <sheetData sheetId="216">
        <row r="2">
          <cell r="V2">
            <v>2317</v>
          </cell>
        </row>
      </sheetData>
      <sheetData sheetId="217">
        <row r="2">
          <cell r="V2">
            <v>2317</v>
          </cell>
        </row>
      </sheetData>
      <sheetData sheetId="218">
        <row r="2">
          <cell r="V2">
            <v>2317</v>
          </cell>
        </row>
      </sheetData>
      <sheetData sheetId="219">
        <row r="2">
          <cell r="V2">
            <v>2317</v>
          </cell>
        </row>
      </sheetData>
      <sheetData sheetId="220">
        <row r="2">
          <cell r="V2">
            <v>2317</v>
          </cell>
        </row>
      </sheetData>
      <sheetData sheetId="221">
        <row r="2">
          <cell r="V2">
            <v>2317</v>
          </cell>
        </row>
      </sheetData>
      <sheetData sheetId="222">
        <row r="2">
          <cell r="V2">
            <v>2317</v>
          </cell>
        </row>
      </sheetData>
      <sheetData sheetId="223">
        <row r="2">
          <cell r="V2">
            <v>2317</v>
          </cell>
        </row>
      </sheetData>
      <sheetData sheetId="224">
        <row r="2">
          <cell r="V2">
            <v>2317</v>
          </cell>
        </row>
      </sheetData>
      <sheetData sheetId="225">
        <row r="2">
          <cell r="V2">
            <v>2317</v>
          </cell>
        </row>
      </sheetData>
      <sheetData sheetId="226">
        <row r="2">
          <cell r="V2">
            <v>2317</v>
          </cell>
        </row>
      </sheetData>
      <sheetData sheetId="227">
        <row r="2">
          <cell r="V2">
            <v>2317</v>
          </cell>
        </row>
      </sheetData>
      <sheetData sheetId="228">
        <row r="2">
          <cell r="V2">
            <v>2317</v>
          </cell>
        </row>
      </sheetData>
      <sheetData sheetId="229">
        <row r="2">
          <cell r="V2">
            <v>2317</v>
          </cell>
        </row>
      </sheetData>
      <sheetData sheetId="230">
        <row r="2">
          <cell r="V2">
            <v>2317</v>
          </cell>
        </row>
      </sheetData>
      <sheetData sheetId="231">
        <row r="2">
          <cell r="V2">
            <v>2317</v>
          </cell>
        </row>
      </sheetData>
      <sheetData sheetId="232">
        <row r="2">
          <cell r="V2">
            <v>2317</v>
          </cell>
        </row>
      </sheetData>
      <sheetData sheetId="233">
        <row r="2">
          <cell r="V2">
            <v>2317</v>
          </cell>
        </row>
      </sheetData>
      <sheetData sheetId="234">
        <row r="2">
          <cell r="V2">
            <v>2317</v>
          </cell>
        </row>
      </sheetData>
      <sheetData sheetId="235">
        <row r="2">
          <cell r="V2">
            <v>2317</v>
          </cell>
        </row>
      </sheetData>
      <sheetData sheetId="236">
        <row r="2">
          <cell r="V2">
            <v>2317</v>
          </cell>
        </row>
      </sheetData>
      <sheetData sheetId="237">
        <row r="2">
          <cell r="V2">
            <v>2317</v>
          </cell>
        </row>
      </sheetData>
      <sheetData sheetId="238">
        <row r="2">
          <cell r="V2">
            <v>2317</v>
          </cell>
        </row>
      </sheetData>
      <sheetData sheetId="239">
        <row r="2">
          <cell r="V2">
            <v>2317</v>
          </cell>
        </row>
      </sheetData>
      <sheetData sheetId="240">
        <row r="2">
          <cell r="V2">
            <v>2317</v>
          </cell>
        </row>
      </sheetData>
      <sheetData sheetId="241">
        <row r="2">
          <cell r="V2">
            <v>2317</v>
          </cell>
        </row>
      </sheetData>
      <sheetData sheetId="242">
        <row r="2">
          <cell r="V2">
            <v>2317</v>
          </cell>
        </row>
      </sheetData>
      <sheetData sheetId="243">
        <row r="2">
          <cell r="V2">
            <v>2317</v>
          </cell>
        </row>
      </sheetData>
      <sheetData sheetId="244">
        <row r="2">
          <cell r="V2">
            <v>2317</v>
          </cell>
        </row>
      </sheetData>
      <sheetData sheetId="245">
        <row r="2">
          <cell r="V2">
            <v>2317</v>
          </cell>
        </row>
      </sheetData>
      <sheetData sheetId="246">
        <row r="2">
          <cell r="V2">
            <v>2317</v>
          </cell>
        </row>
      </sheetData>
      <sheetData sheetId="247">
        <row r="2">
          <cell r="V2">
            <v>2317</v>
          </cell>
        </row>
      </sheetData>
      <sheetData sheetId="248">
        <row r="2">
          <cell r="V2">
            <v>2317</v>
          </cell>
        </row>
      </sheetData>
      <sheetData sheetId="249">
        <row r="2">
          <cell r="V2">
            <v>2317</v>
          </cell>
        </row>
      </sheetData>
      <sheetData sheetId="250">
        <row r="2">
          <cell r="V2">
            <v>2317</v>
          </cell>
        </row>
      </sheetData>
      <sheetData sheetId="251">
        <row r="2">
          <cell r="V2">
            <v>2317</v>
          </cell>
        </row>
      </sheetData>
      <sheetData sheetId="252">
        <row r="2">
          <cell r="V2">
            <v>2317</v>
          </cell>
        </row>
      </sheetData>
      <sheetData sheetId="253">
        <row r="2">
          <cell r="V2">
            <v>2317</v>
          </cell>
        </row>
      </sheetData>
      <sheetData sheetId="254">
        <row r="2">
          <cell r="V2">
            <v>2317</v>
          </cell>
        </row>
      </sheetData>
      <sheetData sheetId="255">
        <row r="2">
          <cell r="V2">
            <v>2317</v>
          </cell>
        </row>
      </sheetData>
      <sheetData sheetId="256">
        <row r="2">
          <cell r="V2">
            <v>2317</v>
          </cell>
        </row>
      </sheetData>
      <sheetData sheetId="257">
        <row r="2">
          <cell r="V2">
            <v>2317</v>
          </cell>
        </row>
      </sheetData>
      <sheetData sheetId="258">
        <row r="2">
          <cell r="V2">
            <v>2317</v>
          </cell>
        </row>
      </sheetData>
      <sheetData sheetId="259">
        <row r="2">
          <cell r="V2">
            <v>2317</v>
          </cell>
        </row>
      </sheetData>
      <sheetData sheetId="260">
        <row r="2">
          <cell r="V2">
            <v>2317</v>
          </cell>
        </row>
      </sheetData>
      <sheetData sheetId="261">
        <row r="2">
          <cell r="V2">
            <v>2317</v>
          </cell>
        </row>
      </sheetData>
      <sheetData sheetId="262">
        <row r="2">
          <cell r="V2">
            <v>2317</v>
          </cell>
        </row>
      </sheetData>
      <sheetData sheetId="263">
        <row r="2">
          <cell r="V2">
            <v>2317</v>
          </cell>
        </row>
      </sheetData>
      <sheetData sheetId="264">
        <row r="2">
          <cell r="V2">
            <v>2317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>
        <row r="2">
          <cell r="B2" t="str">
            <v>Pers.no.</v>
          </cell>
        </row>
      </sheetData>
      <sheetData sheetId="385">
        <row r="2">
          <cell r="B2" t="str">
            <v>Pers.no.</v>
          </cell>
        </row>
      </sheetData>
      <sheetData sheetId="386">
        <row r="2">
          <cell r="B2" t="str">
            <v>Pers.no.</v>
          </cell>
        </row>
      </sheetData>
      <sheetData sheetId="387">
        <row r="2">
          <cell r="B2" t="str">
            <v>Pers.no.</v>
          </cell>
        </row>
      </sheetData>
      <sheetData sheetId="388">
        <row r="2">
          <cell r="B2" t="str">
            <v>Pers.no.</v>
          </cell>
        </row>
      </sheetData>
      <sheetData sheetId="389">
        <row r="2">
          <cell r="B2" t="str">
            <v>Pers.no.</v>
          </cell>
        </row>
      </sheetData>
      <sheetData sheetId="390" refreshError="1"/>
      <sheetData sheetId="391" refreshError="1"/>
      <sheetData sheetId="392"/>
      <sheetData sheetId="393">
        <row r="2">
          <cell r="B2" t="str">
            <v>Pers.no.</v>
          </cell>
        </row>
      </sheetData>
      <sheetData sheetId="394" refreshError="1"/>
      <sheetData sheetId="395" refreshError="1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>
        <row r="2">
          <cell r="B2" t="str">
            <v>Pers.no.</v>
          </cell>
        </row>
      </sheetData>
      <sheetData sheetId="430">
        <row r="2">
          <cell r="B2" t="str">
            <v>Pers.no.</v>
          </cell>
        </row>
      </sheetData>
      <sheetData sheetId="431">
        <row r="2">
          <cell r="B2" t="str">
            <v>Pers.no.</v>
          </cell>
        </row>
      </sheetData>
      <sheetData sheetId="432">
        <row r="2">
          <cell r="B2" t="str">
            <v>Pers.no.</v>
          </cell>
        </row>
      </sheetData>
      <sheetData sheetId="433">
        <row r="2">
          <cell r="B2" t="str">
            <v>Pers.no.</v>
          </cell>
        </row>
      </sheetData>
      <sheetData sheetId="434">
        <row r="2">
          <cell r="B2" t="str">
            <v>Pers.no.</v>
          </cell>
        </row>
      </sheetData>
      <sheetData sheetId="435">
        <row r="2">
          <cell r="B2" t="str">
            <v>Pers.no.</v>
          </cell>
        </row>
      </sheetData>
      <sheetData sheetId="436">
        <row r="2">
          <cell r="B2" t="str">
            <v>Pers.no.</v>
          </cell>
        </row>
      </sheetData>
      <sheetData sheetId="437">
        <row r="2">
          <cell r="B2" t="str">
            <v>Pers.no.</v>
          </cell>
        </row>
      </sheetData>
      <sheetData sheetId="438">
        <row r="2">
          <cell r="B2" t="str">
            <v>Pers.no.</v>
          </cell>
        </row>
      </sheetData>
      <sheetData sheetId="439">
        <row r="2">
          <cell r="B2" t="str">
            <v>Pers.no.</v>
          </cell>
        </row>
      </sheetData>
      <sheetData sheetId="440">
        <row r="2">
          <cell r="B2" t="str">
            <v>Pers.no.</v>
          </cell>
        </row>
      </sheetData>
      <sheetData sheetId="441">
        <row r="2">
          <cell r="B2" t="str">
            <v>Pers.no.</v>
          </cell>
        </row>
      </sheetData>
      <sheetData sheetId="442">
        <row r="2">
          <cell r="B2" t="str">
            <v>Pers.no.</v>
          </cell>
        </row>
      </sheetData>
      <sheetData sheetId="443">
        <row r="2">
          <cell r="B2" t="str">
            <v>Pers.no.</v>
          </cell>
        </row>
      </sheetData>
      <sheetData sheetId="444">
        <row r="2">
          <cell r="B2" t="str">
            <v>Pers.no.</v>
          </cell>
        </row>
      </sheetData>
      <sheetData sheetId="445">
        <row r="2">
          <cell r="B2" t="str">
            <v>Pers.no.</v>
          </cell>
        </row>
      </sheetData>
      <sheetData sheetId="446">
        <row r="2">
          <cell r="B2" t="str">
            <v>Pers.no.</v>
          </cell>
        </row>
      </sheetData>
      <sheetData sheetId="447">
        <row r="2">
          <cell r="B2" t="str">
            <v>Pers.no.</v>
          </cell>
        </row>
      </sheetData>
      <sheetData sheetId="448">
        <row r="2">
          <cell r="B2" t="str">
            <v>Pers.no.</v>
          </cell>
        </row>
      </sheetData>
      <sheetData sheetId="449">
        <row r="2">
          <cell r="B2" t="str">
            <v>Pers.no.</v>
          </cell>
        </row>
      </sheetData>
      <sheetData sheetId="450">
        <row r="2">
          <cell r="B2" t="str">
            <v>Pers.no.</v>
          </cell>
        </row>
      </sheetData>
      <sheetData sheetId="451">
        <row r="2">
          <cell r="B2" t="str">
            <v>Pers.no.</v>
          </cell>
        </row>
      </sheetData>
      <sheetData sheetId="452">
        <row r="2">
          <cell r="B2" t="str">
            <v>Pers.no.</v>
          </cell>
        </row>
      </sheetData>
      <sheetData sheetId="453">
        <row r="2">
          <cell r="B2" t="str">
            <v>Pers.no.</v>
          </cell>
        </row>
      </sheetData>
      <sheetData sheetId="454">
        <row r="2">
          <cell r="B2" t="str">
            <v>Pers.no.</v>
          </cell>
        </row>
      </sheetData>
      <sheetData sheetId="455">
        <row r="2">
          <cell r="B2" t="str">
            <v>Pers.no.</v>
          </cell>
        </row>
      </sheetData>
      <sheetData sheetId="456">
        <row r="2">
          <cell r="B2" t="str">
            <v>Pers.no.</v>
          </cell>
        </row>
      </sheetData>
      <sheetData sheetId="457">
        <row r="2">
          <cell r="B2" t="str">
            <v>Pers.no.</v>
          </cell>
        </row>
      </sheetData>
      <sheetData sheetId="458">
        <row r="2">
          <cell r="B2" t="str">
            <v>Pers.no.</v>
          </cell>
        </row>
      </sheetData>
      <sheetData sheetId="459">
        <row r="2">
          <cell r="B2" t="str">
            <v>Pers.no.</v>
          </cell>
        </row>
      </sheetData>
      <sheetData sheetId="460">
        <row r="2">
          <cell r="B2" t="str">
            <v>Pers.no.</v>
          </cell>
        </row>
      </sheetData>
      <sheetData sheetId="461">
        <row r="2">
          <cell r="B2" t="str">
            <v>Pers.no.</v>
          </cell>
        </row>
      </sheetData>
      <sheetData sheetId="462">
        <row r="2">
          <cell r="B2" t="str">
            <v>Pers.no.</v>
          </cell>
        </row>
      </sheetData>
      <sheetData sheetId="463">
        <row r="2">
          <cell r="B2" t="str">
            <v>Pers.no.</v>
          </cell>
        </row>
      </sheetData>
      <sheetData sheetId="464">
        <row r="2">
          <cell r="B2" t="str">
            <v>Pers.no.</v>
          </cell>
        </row>
      </sheetData>
      <sheetData sheetId="465">
        <row r="2">
          <cell r="B2" t="str">
            <v>Pers.no.</v>
          </cell>
        </row>
      </sheetData>
      <sheetData sheetId="466">
        <row r="2">
          <cell r="B2" t="str">
            <v>Pers.no.</v>
          </cell>
        </row>
      </sheetData>
      <sheetData sheetId="467">
        <row r="2">
          <cell r="B2" t="str">
            <v>Pers.no.</v>
          </cell>
        </row>
      </sheetData>
      <sheetData sheetId="468">
        <row r="2">
          <cell r="B2" t="str">
            <v>Pers.no.</v>
          </cell>
        </row>
      </sheetData>
      <sheetData sheetId="469">
        <row r="2">
          <cell r="B2" t="str">
            <v>Pers.no.</v>
          </cell>
        </row>
      </sheetData>
      <sheetData sheetId="470">
        <row r="2">
          <cell r="B2" t="str">
            <v>Pers.no.</v>
          </cell>
        </row>
      </sheetData>
      <sheetData sheetId="471">
        <row r="2">
          <cell r="B2" t="str">
            <v>Pers.no.</v>
          </cell>
        </row>
      </sheetData>
      <sheetData sheetId="472">
        <row r="2">
          <cell r="B2" t="str">
            <v>Pers.no.</v>
          </cell>
        </row>
      </sheetData>
      <sheetData sheetId="473">
        <row r="2">
          <cell r="B2" t="str">
            <v>Pers.no.</v>
          </cell>
        </row>
      </sheetData>
      <sheetData sheetId="474">
        <row r="2">
          <cell r="B2" t="str">
            <v>Pers.no.</v>
          </cell>
        </row>
      </sheetData>
      <sheetData sheetId="475">
        <row r="2">
          <cell r="B2" t="str">
            <v>Pers.no.</v>
          </cell>
        </row>
      </sheetData>
      <sheetData sheetId="476">
        <row r="2">
          <cell r="B2" t="str">
            <v>Pers.no.</v>
          </cell>
        </row>
      </sheetData>
      <sheetData sheetId="477">
        <row r="2">
          <cell r="B2" t="str">
            <v>Pers.no.</v>
          </cell>
        </row>
      </sheetData>
      <sheetData sheetId="478">
        <row r="2">
          <cell r="B2" t="str">
            <v>Pers.no.</v>
          </cell>
        </row>
      </sheetData>
      <sheetData sheetId="479">
        <row r="2">
          <cell r="B2" t="str">
            <v>Pers.no.</v>
          </cell>
        </row>
      </sheetData>
      <sheetData sheetId="480">
        <row r="2">
          <cell r="B2" t="str">
            <v>Pers.no.</v>
          </cell>
        </row>
      </sheetData>
      <sheetData sheetId="481">
        <row r="2">
          <cell r="B2" t="str">
            <v>Pers.no.</v>
          </cell>
        </row>
      </sheetData>
      <sheetData sheetId="482">
        <row r="2">
          <cell r="B2" t="str">
            <v>Pers.no.</v>
          </cell>
        </row>
      </sheetData>
      <sheetData sheetId="483">
        <row r="2">
          <cell r="B2" t="str">
            <v>Pers.no.</v>
          </cell>
        </row>
      </sheetData>
      <sheetData sheetId="484">
        <row r="2">
          <cell r="B2" t="str">
            <v>Pers.no.</v>
          </cell>
        </row>
      </sheetData>
      <sheetData sheetId="485">
        <row r="2">
          <cell r="B2" t="str">
            <v>Pers.no.</v>
          </cell>
        </row>
      </sheetData>
      <sheetData sheetId="486">
        <row r="2">
          <cell r="B2" t="str">
            <v>Pers.no.</v>
          </cell>
        </row>
      </sheetData>
      <sheetData sheetId="487">
        <row r="2">
          <cell r="B2" t="str">
            <v>Pers.no.</v>
          </cell>
        </row>
      </sheetData>
      <sheetData sheetId="488">
        <row r="2">
          <cell r="B2" t="str">
            <v>Pers.no.</v>
          </cell>
        </row>
      </sheetData>
      <sheetData sheetId="489">
        <row r="2">
          <cell r="B2" t="str">
            <v>Pers.no.</v>
          </cell>
        </row>
      </sheetData>
      <sheetData sheetId="490">
        <row r="2">
          <cell r="B2" t="str">
            <v>Pers.no.</v>
          </cell>
        </row>
      </sheetData>
      <sheetData sheetId="491">
        <row r="2">
          <cell r="B2" t="str">
            <v>Pers.no.</v>
          </cell>
        </row>
      </sheetData>
      <sheetData sheetId="492">
        <row r="2">
          <cell r="B2" t="str">
            <v>Pers.no.</v>
          </cell>
        </row>
      </sheetData>
      <sheetData sheetId="493">
        <row r="2">
          <cell r="B2" t="str">
            <v>Pers.no.</v>
          </cell>
        </row>
      </sheetData>
      <sheetData sheetId="494">
        <row r="2">
          <cell r="B2" t="str">
            <v>Pers.no.</v>
          </cell>
        </row>
      </sheetData>
      <sheetData sheetId="495">
        <row r="2">
          <cell r="B2" t="str">
            <v>Pers.no.</v>
          </cell>
        </row>
      </sheetData>
      <sheetData sheetId="496">
        <row r="2">
          <cell r="B2" t="str">
            <v>Pers.no.</v>
          </cell>
        </row>
      </sheetData>
      <sheetData sheetId="497">
        <row r="2">
          <cell r="B2" t="str">
            <v>Pers.no.</v>
          </cell>
        </row>
      </sheetData>
      <sheetData sheetId="498">
        <row r="2">
          <cell r="B2" t="str">
            <v>Pers.no.</v>
          </cell>
        </row>
      </sheetData>
      <sheetData sheetId="499">
        <row r="2">
          <cell r="B2" t="str">
            <v>Pers.no.</v>
          </cell>
        </row>
      </sheetData>
      <sheetData sheetId="500">
        <row r="2">
          <cell r="B2" t="str">
            <v>Pers.no.</v>
          </cell>
        </row>
      </sheetData>
      <sheetData sheetId="501">
        <row r="2">
          <cell r="B2" t="str">
            <v>Pers.no.</v>
          </cell>
        </row>
      </sheetData>
      <sheetData sheetId="502">
        <row r="2">
          <cell r="B2" t="str">
            <v>Pers.no.</v>
          </cell>
        </row>
      </sheetData>
      <sheetData sheetId="503">
        <row r="2">
          <cell r="B2" t="str">
            <v>Pers.no.</v>
          </cell>
        </row>
      </sheetData>
      <sheetData sheetId="504">
        <row r="2">
          <cell r="B2" t="str">
            <v>Pers.no.</v>
          </cell>
        </row>
      </sheetData>
      <sheetData sheetId="505">
        <row r="2">
          <cell r="B2" t="str">
            <v>Pers.no.</v>
          </cell>
        </row>
      </sheetData>
      <sheetData sheetId="506">
        <row r="2">
          <cell r="B2" t="str">
            <v>Pers.no.</v>
          </cell>
        </row>
      </sheetData>
      <sheetData sheetId="507">
        <row r="2">
          <cell r="B2" t="str">
            <v>Pers.no.</v>
          </cell>
        </row>
      </sheetData>
      <sheetData sheetId="508">
        <row r="2">
          <cell r="B2" t="str">
            <v>Pers.no.</v>
          </cell>
        </row>
      </sheetData>
      <sheetData sheetId="509">
        <row r="2">
          <cell r="B2" t="str">
            <v>Pers.no.</v>
          </cell>
        </row>
      </sheetData>
      <sheetData sheetId="510">
        <row r="2">
          <cell r="B2" t="str">
            <v>Pers.no.</v>
          </cell>
        </row>
      </sheetData>
      <sheetData sheetId="511">
        <row r="2">
          <cell r="B2" t="str">
            <v>Pers.no.</v>
          </cell>
        </row>
      </sheetData>
      <sheetData sheetId="512">
        <row r="2">
          <cell r="B2" t="str">
            <v>Pers.no.</v>
          </cell>
        </row>
      </sheetData>
      <sheetData sheetId="513">
        <row r="2">
          <cell r="B2" t="str">
            <v>Pers.no.</v>
          </cell>
        </row>
      </sheetData>
      <sheetData sheetId="514">
        <row r="2">
          <cell r="B2" t="str">
            <v>Pers.no.</v>
          </cell>
        </row>
      </sheetData>
      <sheetData sheetId="515">
        <row r="2">
          <cell r="B2" t="str">
            <v>Pers.no.</v>
          </cell>
        </row>
      </sheetData>
      <sheetData sheetId="516">
        <row r="2">
          <cell r="B2" t="str">
            <v>Pers.no.</v>
          </cell>
        </row>
      </sheetData>
      <sheetData sheetId="517">
        <row r="2">
          <cell r="B2" t="str">
            <v>Pers.no.</v>
          </cell>
        </row>
      </sheetData>
      <sheetData sheetId="518">
        <row r="2">
          <cell r="B2" t="str">
            <v>Pers.no.</v>
          </cell>
        </row>
      </sheetData>
      <sheetData sheetId="519">
        <row r="2">
          <cell r="B2" t="str">
            <v>Pers.no.</v>
          </cell>
        </row>
      </sheetData>
      <sheetData sheetId="520">
        <row r="2">
          <cell r="B2" t="str">
            <v>Pers.no.</v>
          </cell>
        </row>
      </sheetData>
      <sheetData sheetId="521">
        <row r="2">
          <cell r="B2" t="str">
            <v>Pers.no.</v>
          </cell>
        </row>
      </sheetData>
      <sheetData sheetId="522">
        <row r="2">
          <cell r="B2" t="str">
            <v>Pers.no.</v>
          </cell>
        </row>
      </sheetData>
      <sheetData sheetId="523">
        <row r="2">
          <cell r="B2" t="str">
            <v>Pers.no.</v>
          </cell>
        </row>
      </sheetData>
      <sheetData sheetId="524">
        <row r="2">
          <cell r="B2" t="str">
            <v>Pers.no.</v>
          </cell>
        </row>
      </sheetData>
      <sheetData sheetId="525">
        <row r="2">
          <cell r="B2" t="str">
            <v>Pers.no.</v>
          </cell>
        </row>
      </sheetData>
      <sheetData sheetId="526">
        <row r="2">
          <cell r="B2" t="str">
            <v>Pers.no.</v>
          </cell>
        </row>
      </sheetData>
      <sheetData sheetId="527">
        <row r="2">
          <cell r="B2" t="str">
            <v>Pers.no.</v>
          </cell>
        </row>
      </sheetData>
      <sheetData sheetId="528">
        <row r="2">
          <cell r="B2" t="str">
            <v>Pers.no.</v>
          </cell>
        </row>
      </sheetData>
      <sheetData sheetId="529">
        <row r="2">
          <cell r="B2" t="str">
            <v>Pers.no.</v>
          </cell>
        </row>
      </sheetData>
      <sheetData sheetId="530">
        <row r="2">
          <cell r="B2" t="str">
            <v>Pers.no.</v>
          </cell>
        </row>
      </sheetData>
      <sheetData sheetId="531">
        <row r="2">
          <cell r="B2" t="str">
            <v>Pers.no.</v>
          </cell>
        </row>
      </sheetData>
      <sheetData sheetId="532">
        <row r="2">
          <cell r="B2" t="str">
            <v>Pers.no.</v>
          </cell>
        </row>
      </sheetData>
      <sheetData sheetId="533">
        <row r="2">
          <cell r="B2" t="str">
            <v>Pers.no.</v>
          </cell>
        </row>
      </sheetData>
      <sheetData sheetId="534">
        <row r="2">
          <cell r="B2" t="str">
            <v>Pers.no.</v>
          </cell>
        </row>
      </sheetData>
      <sheetData sheetId="535">
        <row r="2">
          <cell r="B2" t="str">
            <v>Pers.no.</v>
          </cell>
        </row>
      </sheetData>
      <sheetData sheetId="536">
        <row r="2">
          <cell r="B2" t="str">
            <v>Pers.no.</v>
          </cell>
        </row>
      </sheetData>
      <sheetData sheetId="537">
        <row r="2">
          <cell r="B2" t="str">
            <v>Pers.no.</v>
          </cell>
        </row>
      </sheetData>
      <sheetData sheetId="538">
        <row r="2">
          <cell r="B2" t="str">
            <v>Pers.no.</v>
          </cell>
        </row>
      </sheetData>
      <sheetData sheetId="539">
        <row r="2">
          <cell r="B2" t="str">
            <v>Pers.no.</v>
          </cell>
        </row>
      </sheetData>
      <sheetData sheetId="540">
        <row r="2">
          <cell r="B2" t="str">
            <v>Pers.no.</v>
          </cell>
        </row>
      </sheetData>
      <sheetData sheetId="541">
        <row r="2">
          <cell r="B2" t="str">
            <v>Pers.no.</v>
          </cell>
        </row>
      </sheetData>
      <sheetData sheetId="542">
        <row r="2">
          <cell r="B2" t="str">
            <v>Pers.no.</v>
          </cell>
        </row>
      </sheetData>
      <sheetData sheetId="543">
        <row r="2">
          <cell r="B2" t="str">
            <v>Pers.no.</v>
          </cell>
        </row>
      </sheetData>
      <sheetData sheetId="544">
        <row r="2">
          <cell r="B2" t="str">
            <v>Pers.no.</v>
          </cell>
        </row>
      </sheetData>
      <sheetData sheetId="545">
        <row r="2">
          <cell r="B2" t="str">
            <v>Pers.no.</v>
          </cell>
        </row>
      </sheetData>
      <sheetData sheetId="546">
        <row r="2">
          <cell r="B2" t="str">
            <v>Pers.no.</v>
          </cell>
        </row>
      </sheetData>
      <sheetData sheetId="547">
        <row r="2">
          <cell r="B2" t="str">
            <v>Pers.no.</v>
          </cell>
        </row>
      </sheetData>
      <sheetData sheetId="548">
        <row r="2">
          <cell r="B2" t="str">
            <v>Pers.no.</v>
          </cell>
        </row>
      </sheetData>
      <sheetData sheetId="549">
        <row r="2">
          <cell r="B2" t="str">
            <v>Pers.no.</v>
          </cell>
        </row>
      </sheetData>
      <sheetData sheetId="550">
        <row r="2">
          <cell r="B2" t="str">
            <v>Pers.no.</v>
          </cell>
        </row>
      </sheetData>
      <sheetData sheetId="551">
        <row r="2">
          <cell r="B2" t="str">
            <v>Pers.no.</v>
          </cell>
        </row>
      </sheetData>
      <sheetData sheetId="552">
        <row r="2">
          <cell r="B2" t="str">
            <v>Pers.no.</v>
          </cell>
        </row>
      </sheetData>
      <sheetData sheetId="553">
        <row r="2">
          <cell r="B2" t="str">
            <v>Pers.no.</v>
          </cell>
        </row>
      </sheetData>
      <sheetData sheetId="554">
        <row r="2">
          <cell r="B2" t="str">
            <v>Pers.no.</v>
          </cell>
        </row>
      </sheetData>
      <sheetData sheetId="555">
        <row r="2">
          <cell r="B2" t="str">
            <v>Pers.no.</v>
          </cell>
        </row>
      </sheetData>
      <sheetData sheetId="556">
        <row r="2">
          <cell r="B2" t="str">
            <v>Pers.no.</v>
          </cell>
        </row>
      </sheetData>
      <sheetData sheetId="557">
        <row r="2">
          <cell r="B2" t="str">
            <v>Pers.no.</v>
          </cell>
        </row>
      </sheetData>
      <sheetData sheetId="558">
        <row r="2">
          <cell r="B2" t="str">
            <v>Pers.no.</v>
          </cell>
        </row>
      </sheetData>
      <sheetData sheetId="559">
        <row r="2">
          <cell r="B2" t="str">
            <v>Pers.no.</v>
          </cell>
        </row>
      </sheetData>
      <sheetData sheetId="560">
        <row r="2">
          <cell r="B2" t="str">
            <v>Pers.no.</v>
          </cell>
        </row>
      </sheetData>
      <sheetData sheetId="561">
        <row r="2">
          <cell r="B2" t="str">
            <v>Pers.no.</v>
          </cell>
        </row>
      </sheetData>
      <sheetData sheetId="562">
        <row r="2">
          <cell r="B2" t="str">
            <v>Pers.no.</v>
          </cell>
        </row>
      </sheetData>
      <sheetData sheetId="563">
        <row r="2">
          <cell r="B2" t="str">
            <v>Pers.no.</v>
          </cell>
        </row>
      </sheetData>
      <sheetData sheetId="564">
        <row r="2">
          <cell r="B2" t="str">
            <v>Pers.no.</v>
          </cell>
        </row>
      </sheetData>
      <sheetData sheetId="565">
        <row r="2">
          <cell r="B2" t="str">
            <v>Pers.no.</v>
          </cell>
        </row>
      </sheetData>
      <sheetData sheetId="566">
        <row r="2">
          <cell r="B2" t="str">
            <v>Pers.no.</v>
          </cell>
        </row>
      </sheetData>
      <sheetData sheetId="567">
        <row r="2">
          <cell r="B2" t="str">
            <v>Pers.no.</v>
          </cell>
        </row>
      </sheetData>
      <sheetData sheetId="568">
        <row r="2">
          <cell r="B2" t="str">
            <v>Pers.no.</v>
          </cell>
        </row>
      </sheetData>
      <sheetData sheetId="569">
        <row r="2">
          <cell r="B2" t="str">
            <v>Pers.no.</v>
          </cell>
        </row>
      </sheetData>
      <sheetData sheetId="570">
        <row r="2">
          <cell r="B2" t="str">
            <v>Pers.no.</v>
          </cell>
        </row>
      </sheetData>
      <sheetData sheetId="571">
        <row r="2">
          <cell r="B2" t="str">
            <v>Pers.no.</v>
          </cell>
        </row>
      </sheetData>
      <sheetData sheetId="572">
        <row r="2">
          <cell r="B2" t="str">
            <v>Pers.no.</v>
          </cell>
        </row>
      </sheetData>
      <sheetData sheetId="573">
        <row r="2">
          <cell r="B2" t="str">
            <v>Pers.no.</v>
          </cell>
        </row>
      </sheetData>
      <sheetData sheetId="574">
        <row r="2">
          <cell r="B2" t="str">
            <v>Pers.no.</v>
          </cell>
        </row>
      </sheetData>
      <sheetData sheetId="575">
        <row r="2">
          <cell r="B2" t="str">
            <v>Pers.no.</v>
          </cell>
        </row>
      </sheetData>
      <sheetData sheetId="576">
        <row r="2">
          <cell r="B2" t="str">
            <v>Pers.no.</v>
          </cell>
        </row>
      </sheetData>
      <sheetData sheetId="577">
        <row r="2">
          <cell r="B2" t="str">
            <v>Pers.no.</v>
          </cell>
        </row>
      </sheetData>
      <sheetData sheetId="578">
        <row r="2">
          <cell r="B2" t="str">
            <v>Pers.no.</v>
          </cell>
        </row>
      </sheetData>
      <sheetData sheetId="579">
        <row r="2">
          <cell r="B2" t="str">
            <v>Pers.no.</v>
          </cell>
        </row>
      </sheetData>
      <sheetData sheetId="580">
        <row r="2">
          <cell r="B2" t="str">
            <v>Pers.no.</v>
          </cell>
        </row>
      </sheetData>
      <sheetData sheetId="581">
        <row r="2">
          <cell r="B2" t="str">
            <v>Pers.no.</v>
          </cell>
        </row>
      </sheetData>
      <sheetData sheetId="582">
        <row r="2">
          <cell r="B2" t="str">
            <v>Pers.no.</v>
          </cell>
        </row>
      </sheetData>
      <sheetData sheetId="583">
        <row r="2">
          <cell r="B2" t="str">
            <v>Pers.no.</v>
          </cell>
        </row>
      </sheetData>
      <sheetData sheetId="584">
        <row r="2">
          <cell r="B2" t="str">
            <v>Pers.no.</v>
          </cell>
        </row>
      </sheetData>
      <sheetData sheetId="585">
        <row r="2">
          <cell r="B2" t="str">
            <v>Pers.no.</v>
          </cell>
        </row>
      </sheetData>
      <sheetData sheetId="586">
        <row r="2">
          <cell r="B2" t="str">
            <v>Pers.no.</v>
          </cell>
        </row>
      </sheetData>
      <sheetData sheetId="587">
        <row r="2">
          <cell r="B2" t="str">
            <v>Pers.no.</v>
          </cell>
        </row>
      </sheetData>
      <sheetData sheetId="588">
        <row r="2">
          <cell r="B2" t="str">
            <v>Pers.no.</v>
          </cell>
        </row>
      </sheetData>
      <sheetData sheetId="589"/>
      <sheetData sheetId="590">
        <row r="2">
          <cell r="B2" t="str">
            <v>Pers.no.</v>
          </cell>
        </row>
      </sheetData>
      <sheetData sheetId="591">
        <row r="2">
          <cell r="B2" t="str">
            <v>Pers.no.</v>
          </cell>
        </row>
      </sheetData>
      <sheetData sheetId="592">
        <row r="2">
          <cell r="B2" t="str">
            <v>Pers.no.</v>
          </cell>
        </row>
      </sheetData>
      <sheetData sheetId="593"/>
      <sheetData sheetId="594">
        <row r="2">
          <cell r="B2" t="str">
            <v>Pers.no.</v>
          </cell>
        </row>
      </sheetData>
      <sheetData sheetId="595">
        <row r="2">
          <cell r="B2" t="str">
            <v>Pers.no.</v>
          </cell>
        </row>
      </sheetData>
      <sheetData sheetId="596">
        <row r="2">
          <cell r="B2" t="str">
            <v>Pers.no.</v>
          </cell>
        </row>
      </sheetData>
      <sheetData sheetId="597">
        <row r="2">
          <cell r="B2" t="str">
            <v>Pers.no.</v>
          </cell>
        </row>
      </sheetData>
      <sheetData sheetId="598"/>
      <sheetData sheetId="599">
        <row r="2">
          <cell r="B2" t="str">
            <v>Pers.no.</v>
          </cell>
        </row>
      </sheetData>
      <sheetData sheetId="600">
        <row r="2">
          <cell r="B2" t="str">
            <v>Pers.no.</v>
          </cell>
        </row>
      </sheetData>
      <sheetData sheetId="601">
        <row r="2">
          <cell r="B2" t="str">
            <v>Pers.no.</v>
          </cell>
        </row>
      </sheetData>
      <sheetData sheetId="602"/>
      <sheetData sheetId="603">
        <row r="2">
          <cell r="B2" t="str">
            <v>Pers.no.</v>
          </cell>
        </row>
      </sheetData>
      <sheetData sheetId="604">
        <row r="2">
          <cell r="B2" t="str">
            <v>Pers.no.</v>
          </cell>
        </row>
      </sheetData>
      <sheetData sheetId="605">
        <row r="2">
          <cell r="B2" t="str">
            <v>Pers.no.</v>
          </cell>
        </row>
      </sheetData>
      <sheetData sheetId="606">
        <row r="2">
          <cell r="B2" t="str">
            <v>Pers.no.</v>
          </cell>
        </row>
      </sheetData>
      <sheetData sheetId="607">
        <row r="2">
          <cell r="B2" t="str">
            <v>Pers.no.</v>
          </cell>
        </row>
      </sheetData>
      <sheetData sheetId="608">
        <row r="2">
          <cell r="B2" t="str">
            <v>Pers.no.</v>
          </cell>
        </row>
      </sheetData>
      <sheetData sheetId="609">
        <row r="2">
          <cell r="B2" t="str">
            <v>Pers.no.</v>
          </cell>
        </row>
      </sheetData>
      <sheetData sheetId="610">
        <row r="2">
          <cell r="B2" t="str">
            <v>Pers.no.</v>
          </cell>
        </row>
      </sheetData>
      <sheetData sheetId="611">
        <row r="2">
          <cell r="B2" t="str">
            <v>Pers.no.</v>
          </cell>
        </row>
      </sheetData>
      <sheetData sheetId="612">
        <row r="2">
          <cell r="B2" t="str">
            <v>Pers.no.</v>
          </cell>
        </row>
      </sheetData>
      <sheetData sheetId="613">
        <row r="2">
          <cell r="B2" t="str">
            <v>Pers.no.</v>
          </cell>
        </row>
      </sheetData>
      <sheetData sheetId="614">
        <row r="2">
          <cell r="B2" t="str">
            <v>Pers.no.</v>
          </cell>
        </row>
      </sheetData>
      <sheetData sheetId="615">
        <row r="2">
          <cell r="B2" t="str">
            <v>Pers.no.</v>
          </cell>
        </row>
      </sheetData>
      <sheetData sheetId="616">
        <row r="2">
          <cell r="B2" t="str">
            <v>Pers.no.</v>
          </cell>
        </row>
      </sheetData>
      <sheetData sheetId="617">
        <row r="2">
          <cell r="B2" t="str">
            <v>Pers.no.</v>
          </cell>
        </row>
      </sheetData>
      <sheetData sheetId="618">
        <row r="2">
          <cell r="B2" t="str">
            <v>Pers.no.</v>
          </cell>
        </row>
      </sheetData>
      <sheetData sheetId="619">
        <row r="2">
          <cell r="B2" t="str">
            <v>Pers.no.</v>
          </cell>
        </row>
      </sheetData>
      <sheetData sheetId="620">
        <row r="2">
          <cell r="B2" t="str">
            <v>Pers.no.</v>
          </cell>
        </row>
      </sheetData>
      <sheetData sheetId="621">
        <row r="2">
          <cell r="B2" t="str">
            <v>Pers.no.</v>
          </cell>
        </row>
      </sheetData>
      <sheetData sheetId="622">
        <row r="2">
          <cell r="B2" t="str">
            <v>Pers.no.</v>
          </cell>
        </row>
      </sheetData>
      <sheetData sheetId="623">
        <row r="2">
          <cell r="B2" t="str">
            <v>Pers.no.</v>
          </cell>
        </row>
      </sheetData>
      <sheetData sheetId="624">
        <row r="2">
          <cell r="B2" t="str">
            <v>Pers.no.</v>
          </cell>
        </row>
      </sheetData>
      <sheetData sheetId="625">
        <row r="2">
          <cell r="B2" t="str">
            <v>Pers.no.</v>
          </cell>
        </row>
      </sheetData>
      <sheetData sheetId="626">
        <row r="2">
          <cell r="B2" t="str">
            <v>Pers.no.</v>
          </cell>
        </row>
      </sheetData>
      <sheetData sheetId="627">
        <row r="2">
          <cell r="B2" t="str">
            <v>Pers.no.</v>
          </cell>
        </row>
      </sheetData>
      <sheetData sheetId="628">
        <row r="2">
          <cell r="B2" t="str">
            <v>Pers.no.</v>
          </cell>
        </row>
      </sheetData>
      <sheetData sheetId="629">
        <row r="2">
          <cell r="B2" t="str">
            <v>Pers.no.</v>
          </cell>
        </row>
      </sheetData>
      <sheetData sheetId="630">
        <row r="2">
          <cell r="B2" t="str">
            <v>Pers.no.</v>
          </cell>
        </row>
      </sheetData>
      <sheetData sheetId="631">
        <row r="2">
          <cell r="B2" t="str">
            <v>Pers.no.</v>
          </cell>
        </row>
      </sheetData>
      <sheetData sheetId="632">
        <row r="2">
          <cell r="B2" t="str">
            <v>Pers.no.</v>
          </cell>
        </row>
      </sheetData>
      <sheetData sheetId="633">
        <row r="2">
          <cell r="B2" t="str">
            <v>Pers.no.</v>
          </cell>
        </row>
      </sheetData>
      <sheetData sheetId="634">
        <row r="2">
          <cell r="B2" t="str">
            <v>Pers.no.</v>
          </cell>
        </row>
      </sheetData>
      <sheetData sheetId="635">
        <row r="2">
          <cell r="B2" t="str">
            <v>Pers.no.</v>
          </cell>
        </row>
      </sheetData>
      <sheetData sheetId="636">
        <row r="2">
          <cell r="B2" t="str">
            <v>Pers.no.</v>
          </cell>
        </row>
      </sheetData>
      <sheetData sheetId="637">
        <row r="2">
          <cell r="B2" t="str">
            <v>Pers.no.</v>
          </cell>
        </row>
      </sheetData>
      <sheetData sheetId="638">
        <row r="2">
          <cell r="B2" t="str">
            <v>Pers.no.</v>
          </cell>
        </row>
      </sheetData>
      <sheetData sheetId="639">
        <row r="2">
          <cell r="B2" t="str">
            <v>Pers.no.</v>
          </cell>
        </row>
      </sheetData>
      <sheetData sheetId="640">
        <row r="2">
          <cell r="B2" t="str">
            <v>Pers.no.</v>
          </cell>
        </row>
      </sheetData>
      <sheetData sheetId="641">
        <row r="2">
          <cell r="B2" t="str">
            <v>Pers.no.</v>
          </cell>
        </row>
      </sheetData>
      <sheetData sheetId="642">
        <row r="2">
          <cell r="B2" t="str">
            <v>Pers.no.</v>
          </cell>
        </row>
      </sheetData>
      <sheetData sheetId="643">
        <row r="2">
          <cell r="B2" t="str">
            <v>Pers.no.</v>
          </cell>
        </row>
      </sheetData>
      <sheetData sheetId="644">
        <row r="2">
          <cell r="B2" t="str">
            <v>Pers.no.</v>
          </cell>
        </row>
      </sheetData>
      <sheetData sheetId="645">
        <row r="2">
          <cell r="B2" t="str">
            <v>Pers.no.</v>
          </cell>
        </row>
      </sheetData>
      <sheetData sheetId="646">
        <row r="2">
          <cell r="B2" t="str">
            <v>Pers.no.</v>
          </cell>
        </row>
      </sheetData>
      <sheetData sheetId="647">
        <row r="2">
          <cell r="B2" t="str">
            <v>Pers.no.</v>
          </cell>
        </row>
      </sheetData>
      <sheetData sheetId="648">
        <row r="2">
          <cell r="B2" t="str">
            <v>Pers.no.</v>
          </cell>
        </row>
      </sheetData>
      <sheetData sheetId="649">
        <row r="2">
          <cell r="B2" t="str">
            <v>Pers.no.</v>
          </cell>
        </row>
      </sheetData>
      <sheetData sheetId="650">
        <row r="2">
          <cell r="B2" t="str">
            <v>Pers.no.</v>
          </cell>
        </row>
      </sheetData>
      <sheetData sheetId="651">
        <row r="2">
          <cell r="B2" t="str">
            <v>Pers.no.</v>
          </cell>
        </row>
      </sheetData>
      <sheetData sheetId="652">
        <row r="2">
          <cell r="B2" t="str">
            <v>Pers.no.</v>
          </cell>
        </row>
      </sheetData>
      <sheetData sheetId="653">
        <row r="2">
          <cell r="B2" t="str">
            <v>Pers.no.</v>
          </cell>
        </row>
      </sheetData>
      <sheetData sheetId="654">
        <row r="2">
          <cell r="B2" t="str">
            <v>Pers.no.</v>
          </cell>
        </row>
      </sheetData>
      <sheetData sheetId="655">
        <row r="2">
          <cell r="B2" t="str">
            <v>Pers.no.</v>
          </cell>
        </row>
      </sheetData>
      <sheetData sheetId="656">
        <row r="2">
          <cell r="B2" t="str">
            <v>Pers.no.</v>
          </cell>
        </row>
      </sheetData>
      <sheetData sheetId="657">
        <row r="2">
          <cell r="B2" t="str">
            <v>Pers.no.</v>
          </cell>
        </row>
      </sheetData>
      <sheetData sheetId="658">
        <row r="2">
          <cell r="B2" t="str">
            <v>Pers.no.</v>
          </cell>
        </row>
      </sheetData>
      <sheetData sheetId="659">
        <row r="2">
          <cell r="B2" t="str">
            <v>Pers.no.</v>
          </cell>
        </row>
      </sheetData>
      <sheetData sheetId="660">
        <row r="2">
          <cell r="B2" t="str">
            <v>Pers.no.</v>
          </cell>
        </row>
      </sheetData>
      <sheetData sheetId="661">
        <row r="2">
          <cell r="B2" t="str">
            <v>Pers.no.</v>
          </cell>
        </row>
      </sheetData>
      <sheetData sheetId="662">
        <row r="2">
          <cell r="B2" t="str">
            <v>Pers.no.</v>
          </cell>
        </row>
      </sheetData>
      <sheetData sheetId="663">
        <row r="2">
          <cell r="B2" t="str">
            <v>Pers.no.</v>
          </cell>
        </row>
      </sheetData>
      <sheetData sheetId="664">
        <row r="2">
          <cell r="B2" t="str">
            <v>Pers.no.</v>
          </cell>
        </row>
      </sheetData>
      <sheetData sheetId="665">
        <row r="2">
          <cell r="B2" t="str">
            <v>Pers.no.</v>
          </cell>
        </row>
      </sheetData>
      <sheetData sheetId="666">
        <row r="2">
          <cell r="B2" t="str">
            <v>Pers.no.</v>
          </cell>
        </row>
      </sheetData>
      <sheetData sheetId="667">
        <row r="2">
          <cell r="B2" t="str">
            <v>Pers.no.</v>
          </cell>
        </row>
      </sheetData>
      <sheetData sheetId="668">
        <row r="2">
          <cell r="B2" t="str">
            <v>Pers.no.</v>
          </cell>
        </row>
      </sheetData>
      <sheetData sheetId="669">
        <row r="2">
          <cell r="B2" t="str">
            <v>Pers.no.</v>
          </cell>
        </row>
      </sheetData>
      <sheetData sheetId="670">
        <row r="2">
          <cell r="B2" t="str">
            <v>Pers.no.</v>
          </cell>
        </row>
      </sheetData>
      <sheetData sheetId="671">
        <row r="2">
          <cell r="B2" t="str">
            <v>Pers.no.</v>
          </cell>
        </row>
      </sheetData>
      <sheetData sheetId="672">
        <row r="2">
          <cell r="B2" t="str">
            <v>Pers.no.</v>
          </cell>
        </row>
      </sheetData>
      <sheetData sheetId="673">
        <row r="2">
          <cell r="B2" t="str">
            <v>Pers.no.</v>
          </cell>
        </row>
      </sheetData>
      <sheetData sheetId="674">
        <row r="2">
          <cell r="B2" t="str">
            <v>Pers.no.</v>
          </cell>
        </row>
      </sheetData>
      <sheetData sheetId="675">
        <row r="2">
          <cell r="B2" t="str">
            <v>Pers.no.</v>
          </cell>
        </row>
      </sheetData>
      <sheetData sheetId="676">
        <row r="2">
          <cell r="B2" t="str">
            <v>Pers.no.</v>
          </cell>
        </row>
      </sheetData>
      <sheetData sheetId="677">
        <row r="2">
          <cell r="B2" t="str">
            <v>Pers.no.</v>
          </cell>
        </row>
      </sheetData>
      <sheetData sheetId="678">
        <row r="2">
          <cell r="B2" t="str">
            <v>Pers.no.</v>
          </cell>
        </row>
      </sheetData>
      <sheetData sheetId="679">
        <row r="2">
          <cell r="B2" t="str">
            <v>Pers.no.</v>
          </cell>
        </row>
      </sheetData>
      <sheetData sheetId="680">
        <row r="2">
          <cell r="B2" t="str">
            <v>Pers.no.</v>
          </cell>
        </row>
      </sheetData>
      <sheetData sheetId="681">
        <row r="2">
          <cell r="B2" t="str">
            <v>Pers.no.</v>
          </cell>
        </row>
      </sheetData>
      <sheetData sheetId="682">
        <row r="2">
          <cell r="B2" t="str">
            <v>Pers.no.</v>
          </cell>
        </row>
      </sheetData>
      <sheetData sheetId="683">
        <row r="2">
          <cell r="B2" t="str">
            <v>Pers.no.</v>
          </cell>
        </row>
      </sheetData>
      <sheetData sheetId="684">
        <row r="2">
          <cell r="B2" t="str">
            <v>Pers.no.</v>
          </cell>
        </row>
      </sheetData>
      <sheetData sheetId="685">
        <row r="2">
          <cell r="B2" t="str">
            <v>Pers.no.</v>
          </cell>
        </row>
      </sheetData>
      <sheetData sheetId="686">
        <row r="2">
          <cell r="B2" t="str">
            <v>Pers.no.</v>
          </cell>
        </row>
      </sheetData>
      <sheetData sheetId="687">
        <row r="2">
          <cell r="B2" t="str">
            <v>Pers.no.</v>
          </cell>
        </row>
      </sheetData>
      <sheetData sheetId="688">
        <row r="2">
          <cell r="B2" t="str">
            <v>Pers.no.</v>
          </cell>
        </row>
      </sheetData>
      <sheetData sheetId="689">
        <row r="2">
          <cell r="B2" t="str">
            <v>Pers.no.</v>
          </cell>
        </row>
      </sheetData>
      <sheetData sheetId="690">
        <row r="2">
          <cell r="B2" t="str">
            <v>Pers.no.</v>
          </cell>
        </row>
      </sheetData>
      <sheetData sheetId="691">
        <row r="2">
          <cell r="B2" t="str">
            <v>Pers.no.</v>
          </cell>
        </row>
      </sheetData>
      <sheetData sheetId="692">
        <row r="2">
          <cell r="B2" t="str">
            <v>Pers.no.</v>
          </cell>
        </row>
      </sheetData>
      <sheetData sheetId="693">
        <row r="2">
          <cell r="B2" t="str">
            <v>Pers.no.</v>
          </cell>
        </row>
      </sheetData>
      <sheetData sheetId="694">
        <row r="2">
          <cell r="B2" t="str">
            <v>Pers.no.</v>
          </cell>
        </row>
      </sheetData>
      <sheetData sheetId="695">
        <row r="2">
          <cell r="B2" t="str">
            <v>Pers.no.</v>
          </cell>
        </row>
      </sheetData>
      <sheetData sheetId="696">
        <row r="2">
          <cell r="B2" t="str">
            <v>Pers.no.</v>
          </cell>
        </row>
      </sheetData>
      <sheetData sheetId="697">
        <row r="2">
          <cell r="B2" t="str">
            <v>Pers.no.</v>
          </cell>
        </row>
      </sheetData>
      <sheetData sheetId="698">
        <row r="2">
          <cell r="B2" t="str">
            <v>Pers.no.</v>
          </cell>
        </row>
      </sheetData>
      <sheetData sheetId="699">
        <row r="2">
          <cell r="B2" t="str">
            <v>Pers.no.</v>
          </cell>
        </row>
      </sheetData>
      <sheetData sheetId="700">
        <row r="2">
          <cell r="B2" t="str">
            <v>Pers.no.</v>
          </cell>
        </row>
      </sheetData>
      <sheetData sheetId="701">
        <row r="2">
          <cell r="B2" t="str">
            <v>Pers.no.</v>
          </cell>
        </row>
      </sheetData>
      <sheetData sheetId="702">
        <row r="2">
          <cell r="B2" t="str">
            <v>Pers.no.</v>
          </cell>
        </row>
      </sheetData>
      <sheetData sheetId="703">
        <row r="2">
          <cell r="B2" t="str">
            <v>Pers.no.</v>
          </cell>
        </row>
      </sheetData>
      <sheetData sheetId="704">
        <row r="2">
          <cell r="B2" t="str">
            <v>Pers.no.</v>
          </cell>
        </row>
      </sheetData>
      <sheetData sheetId="705">
        <row r="2">
          <cell r="B2" t="str">
            <v>Pers.no.</v>
          </cell>
        </row>
      </sheetData>
      <sheetData sheetId="706">
        <row r="2">
          <cell r="B2" t="str">
            <v>Pers.no.</v>
          </cell>
        </row>
      </sheetData>
      <sheetData sheetId="707">
        <row r="2">
          <cell r="B2" t="str">
            <v>Pers.no.</v>
          </cell>
        </row>
      </sheetData>
      <sheetData sheetId="708">
        <row r="2">
          <cell r="B2" t="str">
            <v>Pers.no.</v>
          </cell>
        </row>
      </sheetData>
      <sheetData sheetId="709">
        <row r="2">
          <cell r="B2" t="str">
            <v>Pers.no.</v>
          </cell>
        </row>
      </sheetData>
      <sheetData sheetId="710">
        <row r="2">
          <cell r="B2" t="str">
            <v>Pers.no.</v>
          </cell>
        </row>
      </sheetData>
      <sheetData sheetId="711">
        <row r="2">
          <cell r="B2" t="str">
            <v>Pers.no.</v>
          </cell>
        </row>
      </sheetData>
      <sheetData sheetId="712">
        <row r="2">
          <cell r="B2" t="str">
            <v>Pers.no.</v>
          </cell>
        </row>
      </sheetData>
      <sheetData sheetId="713">
        <row r="2">
          <cell r="B2" t="str">
            <v>Pers.no.</v>
          </cell>
        </row>
      </sheetData>
      <sheetData sheetId="714">
        <row r="2">
          <cell r="B2" t="str">
            <v>Pers.no.</v>
          </cell>
        </row>
      </sheetData>
      <sheetData sheetId="715">
        <row r="2">
          <cell r="B2" t="str">
            <v>Pers.no.</v>
          </cell>
        </row>
      </sheetData>
      <sheetData sheetId="716">
        <row r="2">
          <cell r="B2" t="str">
            <v>Pers.no.</v>
          </cell>
        </row>
      </sheetData>
      <sheetData sheetId="717">
        <row r="2">
          <cell r="B2" t="str">
            <v>Pers.no.</v>
          </cell>
        </row>
      </sheetData>
      <sheetData sheetId="718">
        <row r="2">
          <cell r="B2" t="str">
            <v>Pers.no.</v>
          </cell>
        </row>
      </sheetData>
      <sheetData sheetId="719">
        <row r="2">
          <cell r="B2" t="str">
            <v>Pers.no.</v>
          </cell>
        </row>
      </sheetData>
      <sheetData sheetId="720">
        <row r="2">
          <cell r="B2" t="str">
            <v>Pers.no.</v>
          </cell>
        </row>
      </sheetData>
      <sheetData sheetId="721">
        <row r="2">
          <cell r="B2" t="str">
            <v>Pers.no.</v>
          </cell>
        </row>
      </sheetData>
      <sheetData sheetId="722">
        <row r="2">
          <cell r="B2" t="str">
            <v>Pers.no.</v>
          </cell>
        </row>
      </sheetData>
      <sheetData sheetId="723">
        <row r="2">
          <cell r="B2" t="str">
            <v>Pers.no.</v>
          </cell>
        </row>
      </sheetData>
      <sheetData sheetId="724"/>
      <sheetData sheetId="725">
        <row r="2">
          <cell r="B2" t="str">
            <v>Pers.no.</v>
          </cell>
        </row>
      </sheetData>
      <sheetData sheetId="726">
        <row r="2">
          <cell r="B2" t="str">
            <v>Pers.no.</v>
          </cell>
        </row>
      </sheetData>
      <sheetData sheetId="727">
        <row r="2">
          <cell r="B2" t="str">
            <v>Pers.no.</v>
          </cell>
        </row>
      </sheetData>
      <sheetData sheetId="728">
        <row r="2">
          <cell r="B2" t="str">
            <v>Pers.no.</v>
          </cell>
        </row>
      </sheetData>
      <sheetData sheetId="729">
        <row r="2">
          <cell r="B2" t="str">
            <v>Pers.no.</v>
          </cell>
        </row>
      </sheetData>
      <sheetData sheetId="730">
        <row r="2">
          <cell r="B2" t="str">
            <v>Pers.no.</v>
          </cell>
        </row>
      </sheetData>
      <sheetData sheetId="731"/>
      <sheetData sheetId="732">
        <row r="2">
          <cell r="B2" t="str">
            <v>Pers.no.</v>
          </cell>
        </row>
      </sheetData>
      <sheetData sheetId="733">
        <row r="2">
          <cell r="B2" t="str">
            <v>Pers.no.</v>
          </cell>
        </row>
      </sheetData>
      <sheetData sheetId="734">
        <row r="2">
          <cell r="B2" t="str">
            <v>Pers.no.</v>
          </cell>
        </row>
      </sheetData>
      <sheetData sheetId="735">
        <row r="2">
          <cell r="B2" t="str">
            <v>Pers.no.</v>
          </cell>
        </row>
      </sheetData>
      <sheetData sheetId="736">
        <row r="2">
          <cell r="B2" t="str">
            <v>Pers.no.</v>
          </cell>
        </row>
      </sheetData>
      <sheetData sheetId="737">
        <row r="2">
          <cell r="B2" t="str">
            <v>Pers.no.</v>
          </cell>
        </row>
      </sheetData>
      <sheetData sheetId="738">
        <row r="2">
          <cell r="B2" t="str">
            <v>Pers.no.</v>
          </cell>
        </row>
      </sheetData>
      <sheetData sheetId="739">
        <row r="2">
          <cell r="B2" t="str">
            <v>Pers.no.</v>
          </cell>
        </row>
      </sheetData>
      <sheetData sheetId="740">
        <row r="2">
          <cell r="B2" t="str">
            <v>Pers.no.</v>
          </cell>
        </row>
      </sheetData>
      <sheetData sheetId="741">
        <row r="2">
          <cell r="B2" t="str">
            <v>Pers.no.</v>
          </cell>
        </row>
      </sheetData>
      <sheetData sheetId="742">
        <row r="2">
          <cell r="B2" t="str">
            <v>Pers.no.</v>
          </cell>
        </row>
      </sheetData>
      <sheetData sheetId="743">
        <row r="2">
          <cell r="B2" t="str">
            <v>Pers.no.</v>
          </cell>
        </row>
      </sheetData>
      <sheetData sheetId="744">
        <row r="2">
          <cell r="B2" t="str">
            <v>Pers.no.</v>
          </cell>
        </row>
      </sheetData>
      <sheetData sheetId="745"/>
      <sheetData sheetId="746">
        <row r="2">
          <cell r="B2" t="str">
            <v>Pers.no.</v>
          </cell>
        </row>
      </sheetData>
      <sheetData sheetId="747"/>
      <sheetData sheetId="748" refreshError="1"/>
      <sheetData sheetId="749" refreshError="1"/>
      <sheetData sheetId="750">
        <row r="2">
          <cell r="B2" t="str">
            <v>Pers.no.</v>
          </cell>
        </row>
      </sheetData>
      <sheetData sheetId="751">
        <row r="2">
          <cell r="B2" t="str">
            <v>Pers.no.</v>
          </cell>
        </row>
      </sheetData>
      <sheetData sheetId="752">
        <row r="2">
          <cell r="B2" t="str">
            <v>Pers.no.</v>
          </cell>
        </row>
      </sheetData>
      <sheetData sheetId="753">
        <row r="2">
          <cell r="B2" t="str">
            <v>Pers.no.</v>
          </cell>
        </row>
      </sheetData>
      <sheetData sheetId="754">
        <row r="2">
          <cell r="B2" t="str">
            <v>Pers.no.</v>
          </cell>
        </row>
      </sheetData>
      <sheetData sheetId="755">
        <row r="2">
          <cell r="B2" t="str">
            <v>Pers.no.</v>
          </cell>
        </row>
      </sheetData>
      <sheetData sheetId="756">
        <row r="2">
          <cell r="B2" t="str">
            <v>Pers.no.</v>
          </cell>
        </row>
      </sheetData>
      <sheetData sheetId="757">
        <row r="2">
          <cell r="B2" t="str">
            <v>Pers.no.</v>
          </cell>
        </row>
      </sheetData>
      <sheetData sheetId="758">
        <row r="2">
          <cell r="B2" t="str">
            <v>Pers.no.</v>
          </cell>
        </row>
      </sheetData>
      <sheetData sheetId="759">
        <row r="2">
          <cell r="B2" t="str">
            <v>Pers.no.</v>
          </cell>
        </row>
      </sheetData>
      <sheetData sheetId="760">
        <row r="2">
          <cell r="B2" t="str">
            <v>Pers.no.</v>
          </cell>
        </row>
      </sheetData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>
        <row r="2">
          <cell r="B2" t="str">
            <v>Pers.no.</v>
          </cell>
        </row>
      </sheetData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>
        <row r="2">
          <cell r="B2" t="str">
            <v>Pers.no.</v>
          </cell>
        </row>
      </sheetData>
      <sheetData sheetId="833">
        <row r="2">
          <cell r="B2" t="str">
            <v>Pers.no.</v>
          </cell>
        </row>
      </sheetData>
      <sheetData sheetId="834">
        <row r="2">
          <cell r="B2" t="str">
            <v>Pers.no.</v>
          </cell>
        </row>
      </sheetData>
      <sheetData sheetId="835">
        <row r="2">
          <cell r="B2" t="str">
            <v>Pers.no.</v>
          </cell>
        </row>
      </sheetData>
      <sheetData sheetId="836">
        <row r="2">
          <cell r="B2" t="str">
            <v>Pers.no.</v>
          </cell>
        </row>
      </sheetData>
      <sheetData sheetId="837">
        <row r="2">
          <cell r="B2" t="str">
            <v>Pers.no.</v>
          </cell>
        </row>
      </sheetData>
      <sheetData sheetId="838">
        <row r="2">
          <cell r="B2" t="str">
            <v>Pers.no.</v>
          </cell>
        </row>
      </sheetData>
      <sheetData sheetId="839">
        <row r="2">
          <cell r="B2" t="str">
            <v>Pers.no.</v>
          </cell>
        </row>
      </sheetData>
      <sheetData sheetId="840">
        <row r="2">
          <cell r="B2" t="str">
            <v>Pers.no.</v>
          </cell>
        </row>
      </sheetData>
      <sheetData sheetId="841">
        <row r="2">
          <cell r="B2" t="str">
            <v>Pers.no.</v>
          </cell>
        </row>
      </sheetData>
      <sheetData sheetId="842">
        <row r="2">
          <cell r="B2" t="str">
            <v>Pers.no.</v>
          </cell>
        </row>
      </sheetData>
      <sheetData sheetId="843">
        <row r="2">
          <cell r="B2" t="str">
            <v>Pers.no.</v>
          </cell>
        </row>
      </sheetData>
      <sheetData sheetId="844" refreshError="1"/>
      <sheetData sheetId="845">
        <row r="2">
          <cell r="B2" t="str">
            <v>Pers.no.</v>
          </cell>
        </row>
      </sheetData>
      <sheetData sheetId="846">
        <row r="2">
          <cell r="B2" t="str">
            <v>Pers.no.</v>
          </cell>
        </row>
      </sheetData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>
        <row r="2">
          <cell r="B2" t="str">
            <v>Pers.no.</v>
          </cell>
        </row>
      </sheetData>
      <sheetData sheetId="857">
        <row r="2">
          <cell r="B2" t="str">
            <v>Pers.no.</v>
          </cell>
        </row>
      </sheetData>
      <sheetData sheetId="858">
        <row r="2">
          <cell r="B2" t="str">
            <v>Pers.no.</v>
          </cell>
        </row>
      </sheetData>
      <sheetData sheetId="859">
        <row r="2">
          <cell r="B2" t="str">
            <v>Pers.no.</v>
          </cell>
        </row>
      </sheetData>
      <sheetData sheetId="860">
        <row r="2">
          <cell r="B2" t="str">
            <v>Pers.no.</v>
          </cell>
        </row>
      </sheetData>
      <sheetData sheetId="861">
        <row r="2">
          <cell r="B2" t="str">
            <v>Pers.no.</v>
          </cell>
        </row>
      </sheetData>
      <sheetData sheetId="862">
        <row r="2">
          <cell r="B2" t="str">
            <v>Pers.no.</v>
          </cell>
        </row>
      </sheetData>
      <sheetData sheetId="863">
        <row r="2">
          <cell r="B2" t="str">
            <v>Pers.no.</v>
          </cell>
        </row>
      </sheetData>
      <sheetData sheetId="864">
        <row r="2">
          <cell r="B2" t="str">
            <v>Pers.no.</v>
          </cell>
        </row>
      </sheetData>
      <sheetData sheetId="865">
        <row r="2">
          <cell r="B2" t="str">
            <v>Pers.no.</v>
          </cell>
        </row>
      </sheetData>
      <sheetData sheetId="866">
        <row r="2">
          <cell r="B2" t="str">
            <v>Pers.no.</v>
          </cell>
        </row>
      </sheetData>
      <sheetData sheetId="867">
        <row r="2">
          <cell r="B2" t="str">
            <v>Pers.no.</v>
          </cell>
        </row>
      </sheetData>
      <sheetData sheetId="868">
        <row r="2">
          <cell r="B2" t="str">
            <v>Pers.no.</v>
          </cell>
        </row>
      </sheetData>
      <sheetData sheetId="869">
        <row r="2">
          <cell r="B2" t="str">
            <v>Pers.no.</v>
          </cell>
        </row>
      </sheetData>
      <sheetData sheetId="870">
        <row r="2">
          <cell r="B2" t="str">
            <v>Pers.no.</v>
          </cell>
        </row>
      </sheetData>
      <sheetData sheetId="871">
        <row r="2">
          <cell r="B2" t="str">
            <v>Pers.no.</v>
          </cell>
        </row>
      </sheetData>
      <sheetData sheetId="872">
        <row r="2">
          <cell r="B2" t="str">
            <v>Pers.no.</v>
          </cell>
        </row>
      </sheetData>
      <sheetData sheetId="873">
        <row r="2">
          <cell r="B2" t="str">
            <v>Pers.no.</v>
          </cell>
        </row>
      </sheetData>
      <sheetData sheetId="874">
        <row r="2">
          <cell r="B2" t="str">
            <v>Pers.no.</v>
          </cell>
        </row>
      </sheetData>
      <sheetData sheetId="875">
        <row r="2">
          <cell r="B2" t="str">
            <v>Pers.no.</v>
          </cell>
        </row>
      </sheetData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>
        <row r="2">
          <cell r="B2" t="str">
            <v>Pers.no.</v>
          </cell>
        </row>
      </sheetData>
      <sheetData sheetId="917">
        <row r="2">
          <cell r="B2" t="str">
            <v>Pers.no.</v>
          </cell>
        </row>
      </sheetData>
      <sheetData sheetId="918">
        <row r="2">
          <cell r="B2" t="str">
            <v>Pers.no.</v>
          </cell>
        </row>
      </sheetData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/>
      <sheetData sheetId="927">
        <row r="2">
          <cell r="B2" t="str">
            <v>Pers.no.</v>
          </cell>
        </row>
      </sheetData>
      <sheetData sheetId="928">
        <row r="2">
          <cell r="B2" t="str">
            <v>Pers.no.</v>
          </cell>
        </row>
      </sheetData>
      <sheetData sheetId="929">
        <row r="2">
          <cell r="B2" t="str">
            <v>Pers.no.</v>
          </cell>
        </row>
      </sheetData>
      <sheetData sheetId="930">
        <row r="2">
          <cell r="B2" t="str">
            <v>Pers.no.</v>
          </cell>
        </row>
      </sheetData>
      <sheetData sheetId="931">
        <row r="2">
          <cell r="B2" t="str">
            <v>Pers.no.</v>
          </cell>
        </row>
      </sheetData>
      <sheetData sheetId="932">
        <row r="2">
          <cell r="B2" t="str">
            <v>Pers.no.</v>
          </cell>
        </row>
      </sheetData>
      <sheetData sheetId="933">
        <row r="2">
          <cell r="B2" t="str">
            <v>Pers.no.</v>
          </cell>
        </row>
      </sheetData>
      <sheetData sheetId="934">
        <row r="2">
          <cell r="B2" t="str">
            <v>Pers.no.</v>
          </cell>
        </row>
      </sheetData>
      <sheetData sheetId="935">
        <row r="2">
          <cell r="B2" t="str">
            <v>Pers.no.</v>
          </cell>
        </row>
      </sheetData>
      <sheetData sheetId="936">
        <row r="2">
          <cell r="B2" t="str">
            <v>Pers.no.</v>
          </cell>
        </row>
      </sheetData>
      <sheetData sheetId="937">
        <row r="2">
          <cell r="B2" t="str">
            <v>Pers.no.</v>
          </cell>
        </row>
      </sheetData>
      <sheetData sheetId="938">
        <row r="2">
          <cell r="B2" t="str">
            <v>Pers.no.</v>
          </cell>
        </row>
      </sheetData>
      <sheetData sheetId="939">
        <row r="2">
          <cell r="B2" t="str">
            <v>Pers.no.</v>
          </cell>
        </row>
      </sheetData>
      <sheetData sheetId="940">
        <row r="2">
          <cell r="B2" t="str">
            <v>Pers.no.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>
        <row r="2">
          <cell r="B2" t="str">
            <v>Pers.no.</v>
          </cell>
        </row>
      </sheetData>
      <sheetData sheetId="947">
        <row r="2">
          <cell r="B2" t="str">
            <v>Pers.no.</v>
          </cell>
        </row>
      </sheetData>
      <sheetData sheetId="948">
        <row r="2">
          <cell r="B2" t="str">
            <v>Pers.no.</v>
          </cell>
        </row>
      </sheetData>
      <sheetData sheetId="949">
        <row r="2">
          <cell r="B2" t="str">
            <v>Pers.no.</v>
          </cell>
        </row>
      </sheetData>
      <sheetData sheetId="950">
        <row r="2">
          <cell r="B2" t="str">
            <v>Pers.no.</v>
          </cell>
        </row>
      </sheetData>
      <sheetData sheetId="951">
        <row r="2">
          <cell r="B2" t="str">
            <v>Pers.no.</v>
          </cell>
        </row>
      </sheetData>
      <sheetData sheetId="952">
        <row r="2">
          <cell r="B2" t="str">
            <v>Pers.no.</v>
          </cell>
        </row>
      </sheetData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>
        <row r="2">
          <cell r="B2" t="str">
            <v>Pers.no.</v>
          </cell>
        </row>
      </sheetData>
      <sheetData sheetId="957">
        <row r="2">
          <cell r="B2" t="str">
            <v>Pers.no.</v>
          </cell>
        </row>
      </sheetData>
      <sheetData sheetId="958">
        <row r="2">
          <cell r="B2" t="str">
            <v>Pers.no.</v>
          </cell>
        </row>
      </sheetData>
      <sheetData sheetId="959">
        <row r="2">
          <cell r="B2" t="str">
            <v>Pers.no.</v>
          </cell>
        </row>
      </sheetData>
      <sheetData sheetId="960">
        <row r="2">
          <cell r="B2" t="str">
            <v>Pers.no.</v>
          </cell>
        </row>
      </sheetData>
      <sheetData sheetId="961">
        <row r="2">
          <cell r="B2" t="str">
            <v>Pers.no.</v>
          </cell>
        </row>
      </sheetData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>
        <row r="2">
          <cell r="B2" t="str">
            <v>Pers.no.</v>
          </cell>
        </row>
      </sheetData>
      <sheetData sheetId="965">
        <row r="2">
          <cell r="B2" t="str">
            <v>Pers.no.</v>
          </cell>
        </row>
      </sheetData>
      <sheetData sheetId="966">
        <row r="2">
          <cell r="B2" t="str">
            <v>Pers.no.</v>
          </cell>
        </row>
      </sheetData>
      <sheetData sheetId="967">
        <row r="2">
          <cell r="B2" t="str">
            <v>Pers.no.</v>
          </cell>
        </row>
      </sheetData>
      <sheetData sheetId="968">
        <row r="2">
          <cell r="B2" t="str">
            <v>Pers.no.</v>
          </cell>
        </row>
      </sheetData>
      <sheetData sheetId="969">
        <row r="2">
          <cell r="B2" t="str">
            <v>Pers.no.</v>
          </cell>
        </row>
      </sheetData>
      <sheetData sheetId="970">
        <row r="2">
          <cell r="B2" t="str">
            <v>Pers.no.</v>
          </cell>
        </row>
      </sheetData>
      <sheetData sheetId="971">
        <row r="2">
          <cell r="B2" t="str">
            <v>Pers.no.</v>
          </cell>
        </row>
      </sheetData>
      <sheetData sheetId="972">
        <row r="2">
          <cell r="B2" t="str">
            <v>Pers.no.</v>
          </cell>
        </row>
      </sheetData>
      <sheetData sheetId="973">
        <row r="2">
          <cell r="B2" t="str">
            <v>Pers.no.</v>
          </cell>
        </row>
      </sheetData>
      <sheetData sheetId="974">
        <row r="2">
          <cell r="B2" t="str">
            <v>Pers.no.</v>
          </cell>
        </row>
      </sheetData>
      <sheetData sheetId="975">
        <row r="2">
          <cell r="B2" t="str">
            <v>Pers.no.</v>
          </cell>
        </row>
      </sheetData>
      <sheetData sheetId="976">
        <row r="2">
          <cell r="B2" t="str">
            <v>Pers.no.</v>
          </cell>
        </row>
      </sheetData>
      <sheetData sheetId="977">
        <row r="2">
          <cell r="B2" t="str">
            <v>Pers.no.</v>
          </cell>
        </row>
      </sheetData>
      <sheetData sheetId="978">
        <row r="2">
          <cell r="B2" t="str">
            <v>Pers.no.</v>
          </cell>
        </row>
      </sheetData>
      <sheetData sheetId="979">
        <row r="2">
          <cell r="B2" t="str">
            <v>Pers.no.</v>
          </cell>
        </row>
      </sheetData>
      <sheetData sheetId="980">
        <row r="2">
          <cell r="B2" t="str">
            <v>Pers.no.</v>
          </cell>
        </row>
      </sheetData>
      <sheetData sheetId="981">
        <row r="2">
          <cell r="B2" t="str">
            <v>Pers.no.</v>
          </cell>
        </row>
      </sheetData>
      <sheetData sheetId="982">
        <row r="2">
          <cell r="B2" t="str">
            <v>Pers.no.</v>
          </cell>
        </row>
      </sheetData>
      <sheetData sheetId="983">
        <row r="2">
          <cell r="B2" t="str">
            <v>Pers.no.</v>
          </cell>
        </row>
      </sheetData>
      <sheetData sheetId="984">
        <row r="2">
          <cell r="B2" t="str">
            <v>Pers.no.</v>
          </cell>
        </row>
      </sheetData>
      <sheetData sheetId="985">
        <row r="2">
          <cell r="B2" t="str">
            <v>Pers.no.</v>
          </cell>
        </row>
      </sheetData>
      <sheetData sheetId="986">
        <row r="2">
          <cell r="B2" t="str">
            <v>Pers.no.</v>
          </cell>
        </row>
      </sheetData>
      <sheetData sheetId="987">
        <row r="2">
          <cell r="B2" t="str">
            <v>Pers.no.</v>
          </cell>
        </row>
      </sheetData>
      <sheetData sheetId="988">
        <row r="2">
          <cell r="B2" t="str">
            <v>Pers.no.</v>
          </cell>
        </row>
      </sheetData>
      <sheetData sheetId="989">
        <row r="2">
          <cell r="B2" t="str">
            <v>Pers.no.</v>
          </cell>
        </row>
      </sheetData>
      <sheetData sheetId="990">
        <row r="2">
          <cell r="B2" t="str">
            <v>Pers.no.</v>
          </cell>
        </row>
      </sheetData>
      <sheetData sheetId="991">
        <row r="2">
          <cell r="B2" t="str">
            <v>Pers.no.</v>
          </cell>
        </row>
      </sheetData>
      <sheetData sheetId="992">
        <row r="2">
          <cell r="B2" t="str">
            <v>Pers.no.</v>
          </cell>
        </row>
      </sheetData>
      <sheetData sheetId="993">
        <row r="2">
          <cell r="B2" t="str">
            <v>Pers.no.</v>
          </cell>
        </row>
      </sheetData>
      <sheetData sheetId="994">
        <row r="2">
          <cell r="B2" t="str">
            <v>Pers.no.</v>
          </cell>
        </row>
      </sheetData>
      <sheetData sheetId="995">
        <row r="2">
          <cell r="B2" t="str">
            <v>Pers.no.</v>
          </cell>
        </row>
      </sheetData>
      <sheetData sheetId="996">
        <row r="2">
          <cell r="B2" t="str">
            <v>Pers.no.</v>
          </cell>
        </row>
      </sheetData>
      <sheetData sheetId="997">
        <row r="2">
          <cell r="B2" t="str">
            <v>Pers.no.</v>
          </cell>
        </row>
      </sheetData>
      <sheetData sheetId="998">
        <row r="2">
          <cell r="B2" t="str">
            <v>Pers.no.</v>
          </cell>
        </row>
      </sheetData>
      <sheetData sheetId="999">
        <row r="2">
          <cell r="B2" t="str">
            <v>Pers.no.</v>
          </cell>
        </row>
      </sheetData>
      <sheetData sheetId="1000">
        <row r="2">
          <cell r="B2" t="str">
            <v>Pers.no.</v>
          </cell>
        </row>
      </sheetData>
      <sheetData sheetId="1001">
        <row r="2">
          <cell r="B2" t="str">
            <v>Pers.no.</v>
          </cell>
        </row>
      </sheetData>
      <sheetData sheetId="1002">
        <row r="2">
          <cell r="B2" t="str">
            <v>Pers.no.</v>
          </cell>
        </row>
      </sheetData>
      <sheetData sheetId="1003">
        <row r="2">
          <cell r="B2" t="str">
            <v>Pers.no.</v>
          </cell>
        </row>
      </sheetData>
      <sheetData sheetId="1004">
        <row r="2">
          <cell r="B2" t="str">
            <v>Pers.no.</v>
          </cell>
        </row>
      </sheetData>
      <sheetData sheetId="1005">
        <row r="2">
          <cell r="B2" t="str">
            <v>Pers.no.</v>
          </cell>
        </row>
      </sheetData>
      <sheetData sheetId="1006">
        <row r="2">
          <cell r="B2" t="str">
            <v>Pers.no.</v>
          </cell>
        </row>
      </sheetData>
      <sheetData sheetId="1007">
        <row r="2">
          <cell r="B2" t="str">
            <v>Pers.no.</v>
          </cell>
        </row>
      </sheetData>
      <sheetData sheetId="1008">
        <row r="2">
          <cell r="B2" t="str">
            <v>Pers.no.</v>
          </cell>
        </row>
      </sheetData>
      <sheetData sheetId="1009">
        <row r="2">
          <cell r="B2" t="str">
            <v>Pers.no.</v>
          </cell>
        </row>
      </sheetData>
      <sheetData sheetId="1010">
        <row r="2">
          <cell r="B2" t="str">
            <v>Pers.no.</v>
          </cell>
        </row>
      </sheetData>
      <sheetData sheetId="1011">
        <row r="2">
          <cell r="B2" t="str">
            <v>Pers.no.</v>
          </cell>
        </row>
      </sheetData>
      <sheetData sheetId="1012">
        <row r="2">
          <cell r="B2" t="str">
            <v>Pers.no.</v>
          </cell>
        </row>
      </sheetData>
      <sheetData sheetId="1013">
        <row r="2">
          <cell r="B2" t="str">
            <v>Pers.no.</v>
          </cell>
        </row>
      </sheetData>
      <sheetData sheetId="1014">
        <row r="2">
          <cell r="B2" t="str">
            <v>Pers.no.</v>
          </cell>
        </row>
      </sheetData>
      <sheetData sheetId="1015">
        <row r="2">
          <cell r="B2" t="str">
            <v>Pers.no.</v>
          </cell>
        </row>
      </sheetData>
      <sheetData sheetId="1016">
        <row r="2">
          <cell r="B2" t="str">
            <v>Pers.no.</v>
          </cell>
        </row>
      </sheetData>
      <sheetData sheetId="1017">
        <row r="2">
          <cell r="B2" t="str">
            <v>Pers.no.</v>
          </cell>
        </row>
      </sheetData>
      <sheetData sheetId="1018">
        <row r="2">
          <cell r="B2" t="str">
            <v>Pers.no.</v>
          </cell>
        </row>
      </sheetData>
      <sheetData sheetId="1019">
        <row r="2">
          <cell r="B2" t="str">
            <v>Pers.no.</v>
          </cell>
        </row>
      </sheetData>
      <sheetData sheetId="1020">
        <row r="2">
          <cell r="B2" t="str">
            <v>Pers.no.</v>
          </cell>
        </row>
      </sheetData>
      <sheetData sheetId="1021">
        <row r="2">
          <cell r="B2" t="str">
            <v>Pers.no.</v>
          </cell>
        </row>
      </sheetData>
      <sheetData sheetId="1022">
        <row r="2">
          <cell r="B2" t="str">
            <v>Pers.no.</v>
          </cell>
        </row>
      </sheetData>
      <sheetData sheetId="1023">
        <row r="2">
          <cell r="B2" t="str">
            <v>Pers.no.</v>
          </cell>
        </row>
      </sheetData>
      <sheetData sheetId="1024">
        <row r="2">
          <cell r="B2" t="str">
            <v>Pers.no.</v>
          </cell>
        </row>
      </sheetData>
      <sheetData sheetId="1025">
        <row r="2">
          <cell r="B2" t="str">
            <v>Pers.no.</v>
          </cell>
        </row>
      </sheetData>
      <sheetData sheetId="1026">
        <row r="2">
          <cell r="B2" t="str">
            <v>Pers.no.</v>
          </cell>
        </row>
      </sheetData>
      <sheetData sheetId="1027">
        <row r="2">
          <cell r="B2" t="str">
            <v>Pers.no.</v>
          </cell>
        </row>
      </sheetData>
      <sheetData sheetId="1028">
        <row r="2">
          <cell r="B2" t="str">
            <v>Pers.no.</v>
          </cell>
        </row>
      </sheetData>
      <sheetData sheetId="1029">
        <row r="2">
          <cell r="B2" t="str">
            <v>Pers.no.</v>
          </cell>
        </row>
      </sheetData>
      <sheetData sheetId="1030">
        <row r="2">
          <cell r="B2" t="str">
            <v>Pers.no.</v>
          </cell>
        </row>
      </sheetData>
      <sheetData sheetId="1031">
        <row r="2">
          <cell r="B2" t="str">
            <v>Pers.no.</v>
          </cell>
        </row>
      </sheetData>
      <sheetData sheetId="1032">
        <row r="2">
          <cell r="B2" t="str">
            <v>Pers.no.</v>
          </cell>
        </row>
      </sheetData>
      <sheetData sheetId="1033">
        <row r="2">
          <cell r="B2" t="str">
            <v>Pers.no.</v>
          </cell>
        </row>
      </sheetData>
      <sheetData sheetId="1034">
        <row r="2">
          <cell r="B2" t="str">
            <v>Pers.no.</v>
          </cell>
        </row>
      </sheetData>
      <sheetData sheetId="1035">
        <row r="2">
          <cell r="B2" t="str">
            <v>Pers.no.</v>
          </cell>
        </row>
      </sheetData>
      <sheetData sheetId="1036">
        <row r="2">
          <cell r="B2" t="str">
            <v>Pers.no.</v>
          </cell>
        </row>
      </sheetData>
      <sheetData sheetId="1037">
        <row r="2">
          <cell r="B2" t="str">
            <v>Pers.no.</v>
          </cell>
        </row>
      </sheetData>
      <sheetData sheetId="1038">
        <row r="2">
          <cell r="B2" t="str">
            <v>Pers.no.</v>
          </cell>
        </row>
      </sheetData>
      <sheetData sheetId="1039">
        <row r="2">
          <cell r="B2" t="str">
            <v>Pers.no.</v>
          </cell>
        </row>
      </sheetData>
      <sheetData sheetId="1040">
        <row r="2">
          <cell r="B2" t="str">
            <v>Pers.no.</v>
          </cell>
        </row>
      </sheetData>
      <sheetData sheetId="1041">
        <row r="2">
          <cell r="B2" t="str">
            <v>Pers.no.</v>
          </cell>
        </row>
      </sheetData>
      <sheetData sheetId="1042">
        <row r="2">
          <cell r="B2" t="str">
            <v>Pers.no.</v>
          </cell>
        </row>
      </sheetData>
      <sheetData sheetId="1043">
        <row r="2">
          <cell r="B2" t="str">
            <v>Pers.no.</v>
          </cell>
        </row>
      </sheetData>
      <sheetData sheetId="1044">
        <row r="2">
          <cell r="B2" t="str">
            <v>Pers.no.</v>
          </cell>
        </row>
      </sheetData>
      <sheetData sheetId="1045">
        <row r="2">
          <cell r="B2" t="str">
            <v>Pers.no.</v>
          </cell>
        </row>
      </sheetData>
      <sheetData sheetId="1046">
        <row r="2">
          <cell r="B2" t="str">
            <v>Pers.no.</v>
          </cell>
        </row>
      </sheetData>
      <sheetData sheetId="1047">
        <row r="2">
          <cell r="B2" t="str">
            <v>Pers.no.</v>
          </cell>
        </row>
      </sheetData>
      <sheetData sheetId="1048">
        <row r="2">
          <cell r="B2" t="str">
            <v>Pers.no.</v>
          </cell>
        </row>
      </sheetData>
      <sheetData sheetId="1049">
        <row r="2">
          <cell r="B2" t="str">
            <v>Pers.no.</v>
          </cell>
        </row>
      </sheetData>
      <sheetData sheetId="1050">
        <row r="2">
          <cell r="B2" t="str">
            <v>Pers.no.</v>
          </cell>
        </row>
      </sheetData>
      <sheetData sheetId="1051">
        <row r="2">
          <cell r="B2" t="str">
            <v>Pers.no.</v>
          </cell>
        </row>
      </sheetData>
      <sheetData sheetId="1052">
        <row r="2">
          <cell r="B2" t="str">
            <v>Pers.no.</v>
          </cell>
        </row>
      </sheetData>
      <sheetData sheetId="1053">
        <row r="2">
          <cell r="B2" t="str">
            <v>Pers.no.</v>
          </cell>
        </row>
      </sheetData>
      <sheetData sheetId="1054">
        <row r="2">
          <cell r="B2" t="str">
            <v>Pers.no.</v>
          </cell>
        </row>
      </sheetData>
      <sheetData sheetId="1055">
        <row r="2">
          <cell r="B2" t="str">
            <v>Pers.no.</v>
          </cell>
        </row>
      </sheetData>
      <sheetData sheetId="1056">
        <row r="2">
          <cell r="B2" t="str">
            <v>Pers.no.</v>
          </cell>
        </row>
      </sheetData>
      <sheetData sheetId="1057">
        <row r="2">
          <cell r="B2" t="str">
            <v>Pers.no.</v>
          </cell>
        </row>
      </sheetData>
      <sheetData sheetId="1058">
        <row r="2">
          <cell r="B2" t="str">
            <v>Pers.no.</v>
          </cell>
        </row>
      </sheetData>
      <sheetData sheetId="1059">
        <row r="2">
          <cell r="B2" t="str">
            <v>Pers.no.</v>
          </cell>
        </row>
      </sheetData>
      <sheetData sheetId="1060">
        <row r="2">
          <cell r="B2" t="str">
            <v>Pers.no.</v>
          </cell>
        </row>
      </sheetData>
      <sheetData sheetId="1061">
        <row r="2">
          <cell r="B2" t="str">
            <v>Pers.no.</v>
          </cell>
        </row>
      </sheetData>
      <sheetData sheetId="1062">
        <row r="2">
          <cell r="B2" t="str">
            <v>Pers.no.</v>
          </cell>
        </row>
      </sheetData>
      <sheetData sheetId="1063">
        <row r="2">
          <cell r="B2" t="str">
            <v>Pers.no.</v>
          </cell>
        </row>
      </sheetData>
      <sheetData sheetId="1064">
        <row r="2">
          <cell r="B2" t="str">
            <v>Pers.no.</v>
          </cell>
        </row>
      </sheetData>
      <sheetData sheetId="1065">
        <row r="2">
          <cell r="B2" t="str">
            <v>Pers.no.</v>
          </cell>
        </row>
      </sheetData>
      <sheetData sheetId="1066">
        <row r="2">
          <cell r="B2" t="str">
            <v>Pers.no.</v>
          </cell>
        </row>
      </sheetData>
      <sheetData sheetId="1067">
        <row r="2">
          <cell r="B2" t="str">
            <v>Pers.no.</v>
          </cell>
        </row>
      </sheetData>
      <sheetData sheetId="1068">
        <row r="2">
          <cell r="B2" t="str">
            <v>Pers.no.</v>
          </cell>
        </row>
      </sheetData>
      <sheetData sheetId="1069">
        <row r="2">
          <cell r="B2" t="str">
            <v>Pers.no.</v>
          </cell>
        </row>
      </sheetData>
      <sheetData sheetId="1070">
        <row r="2">
          <cell r="B2" t="str">
            <v>Pers.no.</v>
          </cell>
        </row>
      </sheetData>
      <sheetData sheetId="1071">
        <row r="2">
          <cell r="B2" t="str">
            <v>Pers.no.</v>
          </cell>
        </row>
      </sheetData>
      <sheetData sheetId="1072">
        <row r="2">
          <cell r="B2" t="str">
            <v>Pers.no.</v>
          </cell>
        </row>
      </sheetData>
      <sheetData sheetId="1073">
        <row r="2">
          <cell r="B2" t="str">
            <v>Pers.no.</v>
          </cell>
        </row>
      </sheetData>
      <sheetData sheetId="1074">
        <row r="2">
          <cell r="B2" t="str">
            <v>Pers.no.</v>
          </cell>
        </row>
      </sheetData>
      <sheetData sheetId="1075">
        <row r="2">
          <cell r="B2" t="str">
            <v>Pers.no.</v>
          </cell>
        </row>
      </sheetData>
      <sheetData sheetId="1076">
        <row r="2">
          <cell r="B2" t="str">
            <v>Pers.no.</v>
          </cell>
        </row>
      </sheetData>
      <sheetData sheetId="1077">
        <row r="2">
          <cell r="B2" t="str">
            <v>Pers.no.</v>
          </cell>
        </row>
      </sheetData>
      <sheetData sheetId="1078">
        <row r="2">
          <cell r="B2" t="str">
            <v>Pers.no.</v>
          </cell>
        </row>
      </sheetData>
      <sheetData sheetId="1079">
        <row r="2">
          <cell r="B2" t="str">
            <v>Pers.no.</v>
          </cell>
        </row>
      </sheetData>
      <sheetData sheetId="1080">
        <row r="2">
          <cell r="B2" t="str">
            <v>Pers.no.</v>
          </cell>
        </row>
      </sheetData>
      <sheetData sheetId="1081">
        <row r="2">
          <cell r="B2" t="str">
            <v>Pers.no.</v>
          </cell>
        </row>
      </sheetData>
      <sheetData sheetId="1082">
        <row r="2">
          <cell r="B2" t="str">
            <v>Pers.no.</v>
          </cell>
        </row>
      </sheetData>
      <sheetData sheetId="1083">
        <row r="2">
          <cell r="B2" t="str">
            <v>Pers.no.</v>
          </cell>
        </row>
      </sheetData>
      <sheetData sheetId="1084">
        <row r="2">
          <cell r="B2" t="str">
            <v>Pers.no.</v>
          </cell>
        </row>
      </sheetData>
      <sheetData sheetId="1085">
        <row r="2">
          <cell r="B2" t="str">
            <v>Pers.no.</v>
          </cell>
        </row>
      </sheetData>
      <sheetData sheetId="1086">
        <row r="2">
          <cell r="B2" t="str">
            <v>Pers.no.</v>
          </cell>
        </row>
      </sheetData>
      <sheetData sheetId="1087">
        <row r="2">
          <cell r="B2" t="str">
            <v>Pers.no.</v>
          </cell>
        </row>
      </sheetData>
      <sheetData sheetId="1088">
        <row r="2">
          <cell r="B2" t="str">
            <v>Pers.no.</v>
          </cell>
        </row>
      </sheetData>
      <sheetData sheetId="1089">
        <row r="2">
          <cell r="B2" t="str">
            <v>Pers.no.</v>
          </cell>
        </row>
      </sheetData>
      <sheetData sheetId="1090">
        <row r="2">
          <cell r="B2" t="str">
            <v>Pers.no.</v>
          </cell>
        </row>
      </sheetData>
      <sheetData sheetId="1091">
        <row r="2">
          <cell r="B2" t="str">
            <v>Pers.no.</v>
          </cell>
        </row>
      </sheetData>
      <sheetData sheetId="1092">
        <row r="2">
          <cell r="B2" t="str">
            <v>Pers.no.</v>
          </cell>
        </row>
      </sheetData>
      <sheetData sheetId="1093">
        <row r="2">
          <cell r="B2" t="str">
            <v>Pers.no.</v>
          </cell>
        </row>
      </sheetData>
      <sheetData sheetId="1094">
        <row r="2">
          <cell r="B2" t="str">
            <v>Pers.no.</v>
          </cell>
        </row>
      </sheetData>
      <sheetData sheetId="1095">
        <row r="2">
          <cell r="B2" t="str">
            <v>Pers.no.</v>
          </cell>
        </row>
      </sheetData>
      <sheetData sheetId="1096">
        <row r="2">
          <cell r="B2" t="str">
            <v>Pers.no.</v>
          </cell>
        </row>
      </sheetData>
      <sheetData sheetId="1097">
        <row r="2">
          <cell r="B2" t="str">
            <v>Pers.no.</v>
          </cell>
        </row>
      </sheetData>
      <sheetData sheetId="1098">
        <row r="2">
          <cell r="B2" t="str">
            <v>Pers.no.</v>
          </cell>
        </row>
      </sheetData>
      <sheetData sheetId="1099">
        <row r="2">
          <cell r="B2" t="str">
            <v>Pers.no.</v>
          </cell>
        </row>
      </sheetData>
      <sheetData sheetId="1100">
        <row r="2">
          <cell r="B2" t="str">
            <v>Pers.no.</v>
          </cell>
        </row>
      </sheetData>
      <sheetData sheetId="1101">
        <row r="2">
          <cell r="B2" t="str">
            <v>Pers.no.</v>
          </cell>
        </row>
      </sheetData>
      <sheetData sheetId="1102">
        <row r="2">
          <cell r="B2" t="str">
            <v>Pers.no.</v>
          </cell>
        </row>
      </sheetData>
      <sheetData sheetId="1103">
        <row r="2">
          <cell r="B2" t="str">
            <v>Pers.no.</v>
          </cell>
        </row>
      </sheetData>
      <sheetData sheetId="1104">
        <row r="2">
          <cell r="B2" t="str">
            <v>Pers.no.</v>
          </cell>
        </row>
      </sheetData>
      <sheetData sheetId="1105">
        <row r="2">
          <cell r="B2" t="str">
            <v>Pers.no.</v>
          </cell>
        </row>
      </sheetData>
      <sheetData sheetId="1106">
        <row r="2">
          <cell r="B2" t="str">
            <v>Pers.no.</v>
          </cell>
        </row>
      </sheetData>
      <sheetData sheetId="1107">
        <row r="2">
          <cell r="B2" t="str">
            <v>Pers.no.</v>
          </cell>
        </row>
      </sheetData>
      <sheetData sheetId="1108">
        <row r="2">
          <cell r="B2" t="str">
            <v>Pers.no.</v>
          </cell>
        </row>
      </sheetData>
      <sheetData sheetId="1109">
        <row r="2">
          <cell r="B2" t="str">
            <v>Pers.no.</v>
          </cell>
        </row>
      </sheetData>
      <sheetData sheetId="1110">
        <row r="2">
          <cell r="B2" t="str">
            <v>Pers.no.</v>
          </cell>
        </row>
      </sheetData>
      <sheetData sheetId="1111">
        <row r="2">
          <cell r="B2" t="str">
            <v>Pers.no.</v>
          </cell>
        </row>
      </sheetData>
      <sheetData sheetId="1112">
        <row r="2">
          <cell r="B2" t="str">
            <v>Pers.no.</v>
          </cell>
        </row>
      </sheetData>
      <sheetData sheetId="1113">
        <row r="2">
          <cell r="B2" t="str">
            <v>Pers.no.</v>
          </cell>
        </row>
      </sheetData>
      <sheetData sheetId="1114">
        <row r="2">
          <cell r="B2" t="str">
            <v>Pers.no.</v>
          </cell>
        </row>
      </sheetData>
      <sheetData sheetId="1115">
        <row r="2">
          <cell r="B2" t="str">
            <v>Pers.no.</v>
          </cell>
        </row>
      </sheetData>
      <sheetData sheetId="1116">
        <row r="2">
          <cell r="B2" t="str">
            <v>Pers.no.</v>
          </cell>
        </row>
      </sheetData>
      <sheetData sheetId="1117">
        <row r="2">
          <cell r="B2" t="str">
            <v>Pers.no.</v>
          </cell>
        </row>
      </sheetData>
      <sheetData sheetId="1118">
        <row r="2">
          <cell r="B2" t="str">
            <v>Pers.no.</v>
          </cell>
        </row>
      </sheetData>
      <sheetData sheetId="1119">
        <row r="2">
          <cell r="B2" t="str">
            <v>Pers.no.</v>
          </cell>
        </row>
      </sheetData>
      <sheetData sheetId="1120">
        <row r="2">
          <cell r="B2" t="str">
            <v>Pers.no.</v>
          </cell>
        </row>
      </sheetData>
      <sheetData sheetId="1121">
        <row r="2">
          <cell r="B2" t="str">
            <v>Pers.no.</v>
          </cell>
        </row>
      </sheetData>
      <sheetData sheetId="1122">
        <row r="2">
          <cell r="B2" t="str">
            <v>Pers.no.</v>
          </cell>
        </row>
      </sheetData>
      <sheetData sheetId="1123">
        <row r="2">
          <cell r="B2" t="str">
            <v>Pers.no.</v>
          </cell>
        </row>
      </sheetData>
      <sheetData sheetId="1124">
        <row r="2">
          <cell r="B2" t="str">
            <v>Pers.no.</v>
          </cell>
        </row>
      </sheetData>
      <sheetData sheetId="1125">
        <row r="2">
          <cell r="B2" t="str">
            <v>Pers.no.</v>
          </cell>
        </row>
      </sheetData>
      <sheetData sheetId="1126">
        <row r="2">
          <cell r="B2" t="str">
            <v>Pers.no.</v>
          </cell>
        </row>
      </sheetData>
      <sheetData sheetId="1127">
        <row r="2">
          <cell r="B2" t="str">
            <v>Pers.no.</v>
          </cell>
        </row>
      </sheetData>
      <sheetData sheetId="1128">
        <row r="2">
          <cell r="B2" t="str">
            <v>Pers.no.</v>
          </cell>
        </row>
      </sheetData>
      <sheetData sheetId="1129">
        <row r="2">
          <cell r="B2" t="str">
            <v>Pers.no.</v>
          </cell>
        </row>
      </sheetData>
      <sheetData sheetId="1130">
        <row r="2">
          <cell r="B2" t="str">
            <v>Pers.no.</v>
          </cell>
        </row>
      </sheetData>
      <sheetData sheetId="1131">
        <row r="2">
          <cell r="B2" t="str">
            <v>Pers.no.</v>
          </cell>
        </row>
      </sheetData>
      <sheetData sheetId="1132">
        <row r="2">
          <cell r="B2" t="str">
            <v>Pers.no.</v>
          </cell>
        </row>
      </sheetData>
      <sheetData sheetId="1133">
        <row r="2">
          <cell r="B2" t="str">
            <v>Pers.no.</v>
          </cell>
        </row>
      </sheetData>
      <sheetData sheetId="1134">
        <row r="2">
          <cell r="B2" t="str">
            <v>Pers.no.</v>
          </cell>
        </row>
      </sheetData>
      <sheetData sheetId="1135">
        <row r="2">
          <cell r="B2" t="str">
            <v>Pers.no.</v>
          </cell>
        </row>
      </sheetData>
      <sheetData sheetId="1136">
        <row r="2">
          <cell r="B2" t="str">
            <v>Pers.no.</v>
          </cell>
        </row>
      </sheetData>
      <sheetData sheetId="1137">
        <row r="2">
          <cell r="B2" t="str">
            <v>Pers.no.</v>
          </cell>
        </row>
      </sheetData>
      <sheetData sheetId="1138">
        <row r="2">
          <cell r="B2" t="str">
            <v>Pers.no.</v>
          </cell>
        </row>
      </sheetData>
      <sheetData sheetId="1139">
        <row r="2">
          <cell r="B2" t="str">
            <v>Pers.no.</v>
          </cell>
        </row>
      </sheetData>
      <sheetData sheetId="1140">
        <row r="2">
          <cell r="B2" t="str">
            <v>Pers.no.</v>
          </cell>
        </row>
      </sheetData>
      <sheetData sheetId="1141">
        <row r="2">
          <cell r="B2" t="str">
            <v>Pers.no.</v>
          </cell>
        </row>
      </sheetData>
      <sheetData sheetId="1142">
        <row r="2">
          <cell r="B2" t="str">
            <v>Pers.no.</v>
          </cell>
        </row>
      </sheetData>
      <sheetData sheetId="1143">
        <row r="2">
          <cell r="B2" t="str">
            <v>Pers.no.</v>
          </cell>
        </row>
      </sheetData>
      <sheetData sheetId="1144">
        <row r="2">
          <cell r="B2" t="str">
            <v>Pers.no.</v>
          </cell>
        </row>
      </sheetData>
      <sheetData sheetId="1145">
        <row r="2">
          <cell r="B2" t="str">
            <v>Pers.no.</v>
          </cell>
        </row>
      </sheetData>
      <sheetData sheetId="1146">
        <row r="2">
          <cell r="B2" t="str">
            <v>Pers.no.</v>
          </cell>
        </row>
      </sheetData>
      <sheetData sheetId="1147">
        <row r="2">
          <cell r="B2" t="str">
            <v>Pers.no.</v>
          </cell>
        </row>
      </sheetData>
      <sheetData sheetId="1148">
        <row r="2">
          <cell r="B2" t="str">
            <v>Pers.no.</v>
          </cell>
        </row>
      </sheetData>
      <sheetData sheetId="1149">
        <row r="2">
          <cell r="B2" t="str">
            <v>Pers.no.</v>
          </cell>
        </row>
      </sheetData>
      <sheetData sheetId="1150">
        <row r="2">
          <cell r="B2" t="str">
            <v>Pers.no.</v>
          </cell>
        </row>
      </sheetData>
      <sheetData sheetId="1151">
        <row r="2">
          <cell r="B2" t="str">
            <v>Pers.no.</v>
          </cell>
        </row>
      </sheetData>
      <sheetData sheetId="1152">
        <row r="2">
          <cell r="B2" t="str">
            <v>Pers.no.</v>
          </cell>
        </row>
      </sheetData>
      <sheetData sheetId="1153">
        <row r="2">
          <cell r="B2" t="str">
            <v>Pers.no.</v>
          </cell>
        </row>
      </sheetData>
      <sheetData sheetId="1154">
        <row r="2">
          <cell r="B2" t="str">
            <v>Pers.no.</v>
          </cell>
        </row>
      </sheetData>
      <sheetData sheetId="1155">
        <row r="2">
          <cell r="B2" t="str">
            <v>Pers.no.</v>
          </cell>
        </row>
      </sheetData>
      <sheetData sheetId="1156">
        <row r="2">
          <cell r="B2" t="str">
            <v>Pers.no.</v>
          </cell>
        </row>
      </sheetData>
      <sheetData sheetId="1157">
        <row r="2">
          <cell r="B2" t="str">
            <v>Pers.no.</v>
          </cell>
        </row>
      </sheetData>
      <sheetData sheetId="1158">
        <row r="2">
          <cell r="B2" t="str">
            <v>Pers.no.</v>
          </cell>
        </row>
      </sheetData>
      <sheetData sheetId="1159">
        <row r="2">
          <cell r="B2" t="str">
            <v>Pers.no.</v>
          </cell>
        </row>
      </sheetData>
      <sheetData sheetId="1160">
        <row r="2">
          <cell r="B2" t="str">
            <v>Pers.no.</v>
          </cell>
        </row>
      </sheetData>
      <sheetData sheetId="1161">
        <row r="2">
          <cell r="B2" t="str">
            <v>Pers.no.</v>
          </cell>
        </row>
      </sheetData>
      <sheetData sheetId="1162">
        <row r="2">
          <cell r="B2" t="str">
            <v>Pers.no.</v>
          </cell>
        </row>
      </sheetData>
      <sheetData sheetId="1163">
        <row r="2">
          <cell r="B2" t="str">
            <v>Pers.no.</v>
          </cell>
        </row>
      </sheetData>
      <sheetData sheetId="1164">
        <row r="2">
          <cell r="B2" t="str">
            <v>Pers.no.</v>
          </cell>
        </row>
      </sheetData>
      <sheetData sheetId="1165">
        <row r="2">
          <cell r="B2" t="str">
            <v>Pers.no.</v>
          </cell>
        </row>
      </sheetData>
      <sheetData sheetId="1166">
        <row r="2">
          <cell r="B2" t="str">
            <v>Pers.no.</v>
          </cell>
        </row>
      </sheetData>
      <sheetData sheetId="1167">
        <row r="2">
          <cell r="B2" t="str">
            <v>Pers.no.</v>
          </cell>
        </row>
      </sheetData>
      <sheetData sheetId="1168">
        <row r="2">
          <cell r="B2" t="str">
            <v>Pers.no.</v>
          </cell>
        </row>
      </sheetData>
      <sheetData sheetId="1169">
        <row r="2">
          <cell r="B2" t="str">
            <v>Pers.no.</v>
          </cell>
        </row>
      </sheetData>
      <sheetData sheetId="1170">
        <row r="2">
          <cell r="B2" t="str">
            <v>Pers.no.</v>
          </cell>
        </row>
      </sheetData>
      <sheetData sheetId="1171">
        <row r="2">
          <cell r="B2" t="str">
            <v>Pers.no.</v>
          </cell>
        </row>
      </sheetData>
      <sheetData sheetId="1172">
        <row r="2">
          <cell r="B2" t="str">
            <v>Pers.no.</v>
          </cell>
        </row>
      </sheetData>
      <sheetData sheetId="1173">
        <row r="2">
          <cell r="B2" t="str">
            <v>Pers.no.</v>
          </cell>
        </row>
      </sheetData>
      <sheetData sheetId="1174">
        <row r="2">
          <cell r="B2" t="str">
            <v>Pers.no.</v>
          </cell>
        </row>
      </sheetData>
      <sheetData sheetId="1175">
        <row r="2">
          <cell r="B2" t="str">
            <v>Pers.no.</v>
          </cell>
        </row>
      </sheetData>
      <sheetData sheetId="1176">
        <row r="2">
          <cell r="B2" t="str">
            <v>Pers.no.</v>
          </cell>
        </row>
      </sheetData>
      <sheetData sheetId="1177">
        <row r="2">
          <cell r="B2" t="str">
            <v>Pers.no.</v>
          </cell>
        </row>
      </sheetData>
      <sheetData sheetId="1178">
        <row r="2">
          <cell r="B2" t="str">
            <v>Pers.no.</v>
          </cell>
        </row>
      </sheetData>
      <sheetData sheetId="1179">
        <row r="2">
          <cell r="B2" t="str">
            <v>Pers.no.</v>
          </cell>
        </row>
      </sheetData>
      <sheetData sheetId="1180">
        <row r="2">
          <cell r="B2" t="str">
            <v>Pers.no.</v>
          </cell>
        </row>
      </sheetData>
      <sheetData sheetId="1181">
        <row r="2">
          <cell r="B2" t="str">
            <v>Pers.no.</v>
          </cell>
        </row>
      </sheetData>
      <sheetData sheetId="1182">
        <row r="2">
          <cell r="B2" t="str">
            <v>Pers.no.</v>
          </cell>
        </row>
      </sheetData>
      <sheetData sheetId="1183">
        <row r="2">
          <cell r="B2" t="str">
            <v>Pers.no.</v>
          </cell>
        </row>
      </sheetData>
      <sheetData sheetId="1184">
        <row r="2">
          <cell r="B2" t="str">
            <v>Pers.no.</v>
          </cell>
        </row>
      </sheetData>
      <sheetData sheetId="1185">
        <row r="2">
          <cell r="B2" t="str">
            <v>Pers.no.</v>
          </cell>
        </row>
      </sheetData>
      <sheetData sheetId="1186">
        <row r="2">
          <cell r="B2" t="str">
            <v>Pers.no.</v>
          </cell>
        </row>
      </sheetData>
      <sheetData sheetId="1187">
        <row r="2">
          <cell r="B2" t="str">
            <v>Pers.no.</v>
          </cell>
        </row>
      </sheetData>
      <sheetData sheetId="1188">
        <row r="2">
          <cell r="B2" t="str">
            <v>Pers.no.</v>
          </cell>
        </row>
      </sheetData>
      <sheetData sheetId="1189">
        <row r="2">
          <cell r="B2" t="str">
            <v>Pers.no.</v>
          </cell>
        </row>
      </sheetData>
      <sheetData sheetId="1190">
        <row r="2">
          <cell r="B2" t="str">
            <v>Pers.no.</v>
          </cell>
        </row>
      </sheetData>
      <sheetData sheetId="1191">
        <row r="2">
          <cell r="B2" t="str">
            <v>Pers.no.</v>
          </cell>
        </row>
      </sheetData>
      <sheetData sheetId="1192">
        <row r="2">
          <cell r="B2" t="str">
            <v>Pers.no.</v>
          </cell>
        </row>
      </sheetData>
      <sheetData sheetId="1193">
        <row r="2">
          <cell r="B2" t="str">
            <v>Pers.no.</v>
          </cell>
        </row>
      </sheetData>
      <sheetData sheetId="1194">
        <row r="2">
          <cell r="B2" t="str">
            <v>Pers.no.</v>
          </cell>
        </row>
      </sheetData>
      <sheetData sheetId="1195">
        <row r="2">
          <cell r="B2" t="str">
            <v>Pers.no.</v>
          </cell>
        </row>
      </sheetData>
      <sheetData sheetId="1196">
        <row r="2">
          <cell r="B2" t="str">
            <v>Pers.no.</v>
          </cell>
        </row>
      </sheetData>
      <sheetData sheetId="1197">
        <row r="2">
          <cell r="B2" t="str">
            <v>Pers.no.</v>
          </cell>
        </row>
      </sheetData>
      <sheetData sheetId="1198">
        <row r="2">
          <cell r="B2" t="str">
            <v>Pers.no.</v>
          </cell>
        </row>
      </sheetData>
      <sheetData sheetId="1199">
        <row r="2">
          <cell r="B2" t="str">
            <v>Pers.no.</v>
          </cell>
        </row>
      </sheetData>
      <sheetData sheetId="1200">
        <row r="2">
          <cell r="B2" t="str">
            <v>Pers.no.</v>
          </cell>
        </row>
      </sheetData>
      <sheetData sheetId="1201">
        <row r="2">
          <cell r="B2" t="str">
            <v>Pers.no.</v>
          </cell>
        </row>
      </sheetData>
      <sheetData sheetId="1202">
        <row r="2">
          <cell r="B2" t="str">
            <v>Pers.no.</v>
          </cell>
        </row>
      </sheetData>
      <sheetData sheetId="1203">
        <row r="2">
          <cell r="B2" t="str">
            <v>Pers.no.</v>
          </cell>
        </row>
      </sheetData>
      <sheetData sheetId="1204">
        <row r="2">
          <cell r="B2" t="str">
            <v>Pers.no.</v>
          </cell>
        </row>
      </sheetData>
      <sheetData sheetId="1205">
        <row r="2">
          <cell r="B2" t="str">
            <v>Pers.no.</v>
          </cell>
        </row>
      </sheetData>
      <sheetData sheetId="1206">
        <row r="2">
          <cell r="B2" t="str">
            <v>Pers.no.</v>
          </cell>
        </row>
      </sheetData>
      <sheetData sheetId="1207">
        <row r="2">
          <cell r="B2" t="str">
            <v>Pers.no.</v>
          </cell>
        </row>
      </sheetData>
      <sheetData sheetId="1208">
        <row r="2">
          <cell r="B2" t="str">
            <v>Pers.no.</v>
          </cell>
        </row>
      </sheetData>
      <sheetData sheetId="1209">
        <row r="2">
          <cell r="B2" t="str">
            <v>Pers.no.</v>
          </cell>
        </row>
      </sheetData>
      <sheetData sheetId="1210">
        <row r="2">
          <cell r="B2" t="str">
            <v>Pers.no.</v>
          </cell>
        </row>
      </sheetData>
      <sheetData sheetId="1211">
        <row r="2">
          <cell r="B2" t="str">
            <v>Pers.no.</v>
          </cell>
        </row>
      </sheetData>
      <sheetData sheetId="1212">
        <row r="2">
          <cell r="B2" t="str">
            <v>Pers.no.</v>
          </cell>
        </row>
      </sheetData>
      <sheetData sheetId="1213">
        <row r="2">
          <cell r="B2" t="str">
            <v>Pers.no.</v>
          </cell>
        </row>
      </sheetData>
      <sheetData sheetId="1214">
        <row r="2">
          <cell r="B2" t="str">
            <v>Pers.no.</v>
          </cell>
        </row>
      </sheetData>
      <sheetData sheetId="1215">
        <row r="2">
          <cell r="B2" t="str">
            <v>Pers.no.</v>
          </cell>
        </row>
      </sheetData>
      <sheetData sheetId="1216">
        <row r="2">
          <cell r="B2" t="str">
            <v>Pers.no.</v>
          </cell>
        </row>
      </sheetData>
      <sheetData sheetId="1217">
        <row r="2">
          <cell r="B2" t="str">
            <v>Pers.no.</v>
          </cell>
        </row>
      </sheetData>
      <sheetData sheetId="1218">
        <row r="2">
          <cell r="B2" t="str">
            <v>Pers.no.</v>
          </cell>
        </row>
      </sheetData>
      <sheetData sheetId="1219">
        <row r="2">
          <cell r="B2" t="str">
            <v>Pers.no.</v>
          </cell>
        </row>
      </sheetData>
      <sheetData sheetId="1220">
        <row r="2">
          <cell r="B2" t="str">
            <v>Pers.no.</v>
          </cell>
        </row>
      </sheetData>
      <sheetData sheetId="1221">
        <row r="2">
          <cell r="B2" t="str">
            <v>Pers.no.</v>
          </cell>
        </row>
      </sheetData>
      <sheetData sheetId="1222">
        <row r="2">
          <cell r="B2" t="str">
            <v>Pers.no.</v>
          </cell>
        </row>
      </sheetData>
      <sheetData sheetId="1223">
        <row r="2">
          <cell r="B2" t="str">
            <v>Pers.no.</v>
          </cell>
        </row>
      </sheetData>
      <sheetData sheetId="1224">
        <row r="2">
          <cell r="B2" t="str">
            <v>Pers.no.</v>
          </cell>
        </row>
      </sheetData>
      <sheetData sheetId="1225">
        <row r="2">
          <cell r="B2" t="str">
            <v>Pers.no.</v>
          </cell>
        </row>
      </sheetData>
      <sheetData sheetId="1226">
        <row r="2">
          <cell r="B2" t="str">
            <v>Pers.no.</v>
          </cell>
        </row>
      </sheetData>
      <sheetData sheetId="1227">
        <row r="2">
          <cell r="B2" t="str">
            <v>Pers.no.</v>
          </cell>
        </row>
      </sheetData>
      <sheetData sheetId="1228">
        <row r="2">
          <cell r="B2" t="str">
            <v>Pers.no.</v>
          </cell>
        </row>
      </sheetData>
      <sheetData sheetId="1229">
        <row r="2">
          <cell r="B2" t="str">
            <v>Pers.no.</v>
          </cell>
        </row>
      </sheetData>
      <sheetData sheetId="1230">
        <row r="2">
          <cell r="B2" t="str">
            <v>Pers.no.</v>
          </cell>
        </row>
      </sheetData>
      <sheetData sheetId="1231">
        <row r="2">
          <cell r="B2" t="str">
            <v>Pers.no.</v>
          </cell>
        </row>
      </sheetData>
      <sheetData sheetId="1232">
        <row r="2">
          <cell r="B2" t="str">
            <v>Pers.no.</v>
          </cell>
        </row>
      </sheetData>
      <sheetData sheetId="1233">
        <row r="2">
          <cell r="B2" t="str">
            <v>Pers.no.</v>
          </cell>
        </row>
      </sheetData>
      <sheetData sheetId="1234">
        <row r="2">
          <cell r="B2" t="str">
            <v>Pers.no.</v>
          </cell>
        </row>
      </sheetData>
      <sheetData sheetId="1235">
        <row r="2">
          <cell r="B2" t="str">
            <v>Pers.no.</v>
          </cell>
        </row>
      </sheetData>
      <sheetData sheetId="1236">
        <row r="2">
          <cell r="B2" t="str">
            <v>Pers.no.</v>
          </cell>
        </row>
      </sheetData>
      <sheetData sheetId="1237">
        <row r="2">
          <cell r="B2" t="str">
            <v>Pers.no.</v>
          </cell>
        </row>
      </sheetData>
      <sheetData sheetId="1238">
        <row r="2">
          <cell r="B2" t="str">
            <v>Pers.no.</v>
          </cell>
        </row>
      </sheetData>
      <sheetData sheetId="1239">
        <row r="2">
          <cell r="B2" t="str">
            <v>Pers.no.</v>
          </cell>
        </row>
      </sheetData>
      <sheetData sheetId="1240">
        <row r="2">
          <cell r="B2" t="str">
            <v>Pers.no.</v>
          </cell>
        </row>
      </sheetData>
      <sheetData sheetId="1241">
        <row r="2">
          <cell r="B2" t="str">
            <v>Pers.no.</v>
          </cell>
        </row>
      </sheetData>
      <sheetData sheetId="1242">
        <row r="2">
          <cell r="B2" t="str">
            <v>Pers.no.</v>
          </cell>
        </row>
      </sheetData>
      <sheetData sheetId="1243">
        <row r="2">
          <cell r="B2" t="str">
            <v>Pers.no.</v>
          </cell>
        </row>
      </sheetData>
      <sheetData sheetId="1244">
        <row r="2">
          <cell r="B2" t="str">
            <v>Pers.no.</v>
          </cell>
        </row>
      </sheetData>
      <sheetData sheetId="1245">
        <row r="2">
          <cell r="B2" t="str">
            <v>Pers.no.</v>
          </cell>
        </row>
      </sheetData>
      <sheetData sheetId="1246">
        <row r="2">
          <cell r="B2" t="str">
            <v>Pers.no.</v>
          </cell>
        </row>
      </sheetData>
      <sheetData sheetId="1247">
        <row r="2">
          <cell r="B2" t="str">
            <v>Pers.no.</v>
          </cell>
        </row>
      </sheetData>
      <sheetData sheetId="1248">
        <row r="2">
          <cell r="B2" t="str">
            <v>Pers.no.</v>
          </cell>
        </row>
      </sheetData>
      <sheetData sheetId="1249">
        <row r="2">
          <cell r="B2" t="str">
            <v>Pers.no.</v>
          </cell>
        </row>
      </sheetData>
      <sheetData sheetId="1250">
        <row r="2">
          <cell r="B2" t="str">
            <v>Pers.no.</v>
          </cell>
        </row>
      </sheetData>
      <sheetData sheetId="1251">
        <row r="2">
          <cell r="B2" t="str">
            <v>Pers.no.</v>
          </cell>
        </row>
      </sheetData>
      <sheetData sheetId="1252">
        <row r="2">
          <cell r="B2" t="str">
            <v>Pers.no.</v>
          </cell>
        </row>
      </sheetData>
      <sheetData sheetId="1253">
        <row r="2">
          <cell r="B2" t="str">
            <v>Pers.no.</v>
          </cell>
        </row>
      </sheetData>
      <sheetData sheetId="1254">
        <row r="2">
          <cell r="B2" t="str">
            <v>Pers.no.</v>
          </cell>
        </row>
      </sheetData>
      <sheetData sheetId="1255">
        <row r="2">
          <cell r="B2" t="str">
            <v>Pers.no.</v>
          </cell>
        </row>
      </sheetData>
      <sheetData sheetId="1256">
        <row r="2">
          <cell r="B2" t="str">
            <v>Pers.no.</v>
          </cell>
        </row>
      </sheetData>
      <sheetData sheetId="1257">
        <row r="2">
          <cell r="B2" t="str">
            <v>Pers.no.</v>
          </cell>
        </row>
      </sheetData>
      <sheetData sheetId="1258">
        <row r="2">
          <cell r="B2" t="str">
            <v>Pers.no.</v>
          </cell>
        </row>
      </sheetData>
      <sheetData sheetId="1259">
        <row r="2">
          <cell r="B2" t="str">
            <v>Pers.no.</v>
          </cell>
        </row>
      </sheetData>
      <sheetData sheetId="1260">
        <row r="2">
          <cell r="B2" t="str">
            <v>Pers.no.</v>
          </cell>
        </row>
      </sheetData>
      <sheetData sheetId="1261" refreshError="1"/>
      <sheetData sheetId="1262">
        <row r="2">
          <cell r="B2" t="str">
            <v>Pers.no.</v>
          </cell>
        </row>
      </sheetData>
      <sheetData sheetId="1263">
        <row r="2">
          <cell r="B2" t="str">
            <v>Pers.no.</v>
          </cell>
        </row>
      </sheetData>
      <sheetData sheetId="1264" refreshError="1"/>
      <sheetData sheetId="1265">
        <row r="2">
          <cell r="B2" t="str">
            <v>Pers.no.</v>
          </cell>
        </row>
      </sheetData>
      <sheetData sheetId="1266">
        <row r="2">
          <cell r="B2" t="str">
            <v>Pers.no.</v>
          </cell>
        </row>
      </sheetData>
      <sheetData sheetId="1267">
        <row r="2">
          <cell r="B2" t="str">
            <v>Pers.no.</v>
          </cell>
        </row>
      </sheetData>
      <sheetData sheetId="1268">
        <row r="2">
          <cell r="B2" t="str">
            <v>Pers.no.</v>
          </cell>
        </row>
      </sheetData>
      <sheetData sheetId="1269">
        <row r="2">
          <cell r="B2" t="str">
            <v>Pers.no.</v>
          </cell>
        </row>
      </sheetData>
      <sheetData sheetId="1270">
        <row r="2">
          <cell r="B2" t="str">
            <v>Pers.no.</v>
          </cell>
        </row>
      </sheetData>
      <sheetData sheetId="1271">
        <row r="2">
          <cell r="B2" t="str">
            <v>Pers.no.</v>
          </cell>
        </row>
      </sheetData>
      <sheetData sheetId="1272">
        <row r="2">
          <cell r="B2" t="str">
            <v>Pers.no.</v>
          </cell>
        </row>
      </sheetData>
      <sheetData sheetId="1273">
        <row r="2">
          <cell r="B2" t="str">
            <v>Pers.no.</v>
          </cell>
        </row>
      </sheetData>
      <sheetData sheetId="1274">
        <row r="2">
          <cell r="B2" t="str">
            <v>Pers.no.</v>
          </cell>
        </row>
      </sheetData>
      <sheetData sheetId="1275">
        <row r="2">
          <cell r="B2" t="str">
            <v>Pers.no.</v>
          </cell>
        </row>
      </sheetData>
      <sheetData sheetId="1276">
        <row r="2">
          <cell r="B2" t="str">
            <v>Pers.no.</v>
          </cell>
        </row>
      </sheetData>
      <sheetData sheetId="1277">
        <row r="2">
          <cell r="B2" t="str">
            <v>Pers.no.</v>
          </cell>
        </row>
      </sheetData>
      <sheetData sheetId="1278">
        <row r="2">
          <cell r="B2" t="str">
            <v>Pers.no.</v>
          </cell>
        </row>
      </sheetData>
      <sheetData sheetId="1279">
        <row r="2">
          <cell r="B2" t="str">
            <v>Pers.no.</v>
          </cell>
        </row>
      </sheetData>
      <sheetData sheetId="1280">
        <row r="2">
          <cell r="B2" t="str">
            <v>Pers.no.</v>
          </cell>
        </row>
      </sheetData>
      <sheetData sheetId="1281">
        <row r="2">
          <cell r="B2" t="str">
            <v>Pers.no.</v>
          </cell>
        </row>
      </sheetData>
      <sheetData sheetId="1282">
        <row r="2">
          <cell r="B2" t="str">
            <v>Pers.no.</v>
          </cell>
        </row>
      </sheetData>
      <sheetData sheetId="1283">
        <row r="2">
          <cell r="B2" t="str">
            <v>Pers.no.</v>
          </cell>
        </row>
      </sheetData>
      <sheetData sheetId="1284">
        <row r="2">
          <cell r="B2" t="str">
            <v>Pers.no.</v>
          </cell>
        </row>
      </sheetData>
      <sheetData sheetId="1285">
        <row r="2">
          <cell r="B2" t="str">
            <v>Pers.no.</v>
          </cell>
        </row>
      </sheetData>
      <sheetData sheetId="1286">
        <row r="2">
          <cell r="B2" t="str">
            <v>Pers.no.</v>
          </cell>
        </row>
      </sheetData>
      <sheetData sheetId="1287">
        <row r="2">
          <cell r="B2" t="str">
            <v>Pers.no.</v>
          </cell>
        </row>
      </sheetData>
      <sheetData sheetId="1288">
        <row r="2">
          <cell r="B2" t="str">
            <v>Pers.no.</v>
          </cell>
        </row>
      </sheetData>
      <sheetData sheetId="1289">
        <row r="2">
          <cell r="B2" t="str">
            <v>Pers.no.</v>
          </cell>
        </row>
      </sheetData>
      <sheetData sheetId="1290">
        <row r="2">
          <cell r="B2" t="str">
            <v>Pers.no.</v>
          </cell>
        </row>
      </sheetData>
      <sheetData sheetId="1291">
        <row r="2">
          <cell r="B2" t="str">
            <v>Pers.no.</v>
          </cell>
        </row>
      </sheetData>
      <sheetData sheetId="1292">
        <row r="2">
          <cell r="B2" t="str">
            <v>Pers.no.</v>
          </cell>
        </row>
      </sheetData>
      <sheetData sheetId="1293">
        <row r="2">
          <cell r="B2" t="str">
            <v>Pers.no.</v>
          </cell>
        </row>
      </sheetData>
      <sheetData sheetId="1294">
        <row r="2">
          <cell r="B2" t="str">
            <v>Pers.no.</v>
          </cell>
        </row>
      </sheetData>
      <sheetData sheetId="1295">
        <row r="2">
          <cell r="B2" t="str">
            <v>Pers.no.</v>
          </cell>
        </row>
      </sheetData>
      <sheetData sheetId="1296">
        <row r="2">
          <cell r="B2" t="str">
            <v>Pers.no.</v>
          </cell>
        </row>
      </sheetData>
      <sheetData sheetId="1297">
        <row r="2">
          <cell r="B2" t="str">
            <v>Pers.no.</v>
          </cell>
        </row>
      </sheetData>
      <sheetData sheetId="1298">
        <row r="2">
          <cell r="B2" t="str">
            <v>Pers.no.</v>
          </cell>
        </row>
      </sheetData>
      <sheetData sheetId="1299">
        <row r="2">
          <cell r="B2" t="str">
            <v>Pers.no.</v>
          </cell>
        </row>
      </sheetData>
      <sheetData sheetId="1300">
        <row r="2">
          <cell r="B2" t="str">
            <v>Pers.no.</v>
          </cell>
        </row>
      </sheetData>
      <sheetData sheetId="1301">
        <row r="2">
          <cell r="B2" t="str">
            <v>Pers.no.</v>
          </cell>
        </row>
      </sheetData>
      <sheetData sheetId="1302">
        <row r="2">
          <cell r="B2" t="str">
            <v>Pers.no.</v>
          </cell>
        </row>
      </sheetData>
      <sheetData sheetId="1303">
        <row r="2">
          <cell r="B2" t="str">
            <v>Pers.no.</v>
          </cell>
        </row>
      </sheetData>
      <sheetData sheetId="1304">
        <row r="2">
          <cell r="B2" t="str">
            <v>Pers.no.</v>
          </cell>
        </row>
      </sheetData>
      <sheetData sheetId="1305">
        <row r="2">
          <cell r="B2" t="str">
            <v>Pers.no.</v>
          </cell>
        </row>
      </sheetData>
      <sheetData sheetId="1306">
        <row r="2">
          <cell r="B2" t="str">
            <v>Pers.no.</v>
          </cell>
        </row>
      </sheetData>
      <sheetData sheetId="1307">
        <row r="2">
          <cell r="B2" t="str">
            <v>Pers.no.</v>
          </cell>
        </row>
      </sheetData>
      <sheetData sheetId="1308">
        <row r="2">
          <cell r="B2" t="str">
            <v>Pers.no.</v>
          </cell>
        </row>
      </sheetData>
      <sheetData sheetId="1309">
        <row r="2">
          <cell r="B2" t="str">
            <v>Pers.no.</v>
          </cell>
        </row>
      </sheetData>
      <sheetData sheetId="1310">
        <row r="2">
          <cell r="B2" t="str">
            <v>Pers.no.</v>
          </cell>
        </row>
      </sheetData>
      <sheetData sheetId="1311">
        <row r="2">
          <cell r="B2" t="str">
            <v>Pers.no.</v>
          </cell>
        </row>
      </sheetData>
      <sheetData sheetId="1312">
        <row r="2">
          <cell r="B2" t="str">
            <v>Pers.no.</v>
          </cell>
        </row>
      </sheetData>
      <sheetData sheetId="1313">
        <row r="2">
          <cell r="B2" t="str">
            <v>Pers.no.</v>
          </cell>
        </row>
      </sheetData>
      <sheetData sheetId="1314">
        <row r="2">
          <cell r="B2" t="str">
            <v>Pers.no.</v>
          </cell>
        </row>
      </sheetData>
      <sheetData sheetId="1315">
        <row r="2">
          <cell r="B2" t="str">
            <v>Pers.no.</v>
          </cell>
        </row>
      </sheetData>
      <sheetData sheetId="1316">
        <row r="2">
          <cell r="B2" t="str">
            <v>Pers.no.</v>
          </cell>
        </row>
      </sheetData>
      <sheetData sheetId="1317">
        <row r="2">
          <cell r="B2" t="str">
            <v>Pers.no.</v>
          </cell>
        </row>
      </sheetData>
      <sheetData sheetId="1318">
        <row r="2">
          <cell r="B2" t="str">
            <v>Pers.no.</v>
          </cell>
        </row>
      </sheetData>
      <sheetData sheetId="1319">
        <row r="2">
          <cell r="B2" t="str">
            <v>Pers.no.</v>
          </cell>
        </row>
      </sheetData>
      <sheetData sheetId="1320">
        <row r="2">
          <cell r="B2" t="str">
            <v>Pers.no.</v>
          </cell>
        </row>
      </sheetData>
      <sheetData sheetId="1321">
        <row r="2">
          <cell r="B2" t="str">
            <v>Pers.no.</v>
          </cell>
        </row>
      </sheetData>
      <sheetData sheetId="1322">
        <row r="2">
          <cell r="B2" t="str">
            <v>Pers.no.</v>
          </cell>
        </row>
      </sheetData>
      <sheetData sheetId="1323">
        <row r="2">
          <cell r="B2" t="str">
            <v>Pers.no.</v>
          </cell>
        </row>
      </sheetData>
      <sheetData sheetId="1324">
        <row r="2">
          <cell r="B2" t="str">
            <v>Pers.no.</v>
          </cell>
        </row>
      </sheetData>
      <sheetData sheetId="1325">
        <row r="2">
          <cell r="B2" t="str">
            <v>Pers.no.</v>
          </cell>
        </row>
      </sheetData>
      <sheetData sheetId="1326">
        <row r="2">
          <cell r="B2" t="str">
            <v>Pers.no.</v>
          </cell>
        </row>
      </sheetData>
      <sheetData sheetId="1327">
        <row r="2">
          <cell r="B2" t="str">
            <v>Pers.no.</v>
          </cell>
        </row>
      </sheetData>
      <sheetData sheetId="1328">
        <row r="2">
          <cell r="B2" t="str">
            <v>Pers.no.</v>
          </cell>
        </row>
      </sheetData>
      <sheetData sheetId="1329">
        <row r="2">
          <cell r="B2" t="str">
            <v>Pers.no.</v>
          </cell>
        </row>
      </sheetData>
      <sheetData sheetId="1330">
        <row r="2">
          <cell r="B2" t="str">
            <v>Pers.no.</v>
          </cell>
        </row>
      </sheetData>
      <sheetData sheetId="1331">
        <row r="2">
          <cell r="B2" t="str">
            <v>Pers.no.</v>
          </cell>
        </row>
      </sheetData>
      <sheetData sheetId="1332">
        <row r="2">
          <cell r="B2" t="str">
            <v>Pers.no.</v>
          </cell>
        </row>
      </sheetData>
      <sheetData sheetId="1333">
        <row r="2">
          <cell r="B2" t="str">
            <v>Pers.no.</v>
          </cell>
        </row>
      </sheetData>
      <sheetData sheetId="1334">
        <row r="2">
          <cell r="B2" t="str">
            <v>Pers.no.</v>
          </cell>
        </row>
      </sheetData>
      <sheetData sheetId="1335">
        <row r="2">
          <cell r="B2" t="str">
            <v>Pers.no.</v>
          </cell>
        </row>
      </sheetData>
      <sheetData sheetId="1336">
        <row r="2">
          <cell r="B2" t="str">
            <v>Pers.no.</v>
          </cell>
        </row>
      </sheetData>
      <sheetData sheetId="1337">
        <row r="2">
          <cell r="B2" t="str">
            <v>Pers.no.</v>
          </cell>
        </row>
      </sheetData>
      <sheetData sheetId="1338">
        <row r="2">
          <cell r="B2" t="str">
            <v>Pers.no.</v>
          </cell>
        </row>
      </sheetData>
      <sheetData sheetId="1339">
        <row r="2">
          <cell r="B2" t="str">
            <v>Pers.no.</v>
          </cell>
        </row>
      </sheetData>
      <sheetData sheetId="1340">
        <row r="2">
          <cell r="B2" t="str">
            <v>Pers.no.</v>
          </cell>
        </row>
      </sheetData>
      <sheetData sheetId="1341">
        <row r="2">
          <cell r="B2" t="str">
            <v>Pers.no.</v>
          </cell>
        </row>
      </sheetData>
      <sheetData sheetId="1342">
        <row r="2">
          <cell r="B2" t="str">
            <v>Pers.no.</v>
          </cell>
        </row>
      </sheetData>
      <sheetData sheetId="1343">
        <row r="2">
          <cell r="B2" t="str">
            <v>Pers.no.</v>
          </cell>
        </row>
      </sheetData>
      <sheetData sheetId="1344">
        <row r="2">
          <cell r="B2" t="str">
            <v>Pers.no.</v>
          </cell>
        </row>
      </sheetData>
      <sheetData sheetId="1345">
        <row r="2">
          <cell r="B2" t="str">
            <v>Pers.no.</v>
          </cell>
        </row>
      </sheetData>
      <sheetData sheetId="1346">
        <row r="2">
          <cell r="B2" t="str">
            <v>Pers.no.</v>
          </cell>
        </row>
      </sheetData>
      <sheetData sheetId="1347">
        <row r="2">
          <cell r="B2" t="str">
            <v>Pers.no.</v>
          </cell>
        </row>
      </sheetData>
      <sheetData sheetId="1348">
        <row r="2">
          <cell r="B2" t="str">
            <v>Pers.no.</v>
          </cell>
        </row>
      </sheetData>
      <sheetData sheetId="1349">
        <row r="2">
          <cell r="B2" t="str">
            <v>Pers.no.</v>
          </cell>
        </row>
      </sheetData>
      <sheetData sheetId="1350">
        <row r="2">
          <cell r="B2" t="str">
            <v>Pers.no.</v>
          </cell>
        </row>
      </sheetData>
      <sheetData sheetId="1351">
        <row r="2">
          <cell r="B2" t="str">
            <v>Pers.no.</v>
          </cell>
        </row>
      </sheetData>
      <sheetData sheetId="1352">
        <row r="2">
          <cell r="B2" t="str">
            <v>Pers.no.</v>
          </cell>
        </row>
      </sheetData>
      <sheetData sheetId="1353">
        <row r="2">
          <cell r="B2" t="str">
            <v>Pers.no.</v>
          </cell>
        </row>
      </sheetData>
      <sheetData sheetId="1354">
        <row r="2">
          <cell r="B2" t="str">
            <v>Pers.no.</v>
          </cell>
        </row>
      </sheetData>
      <sheetData sheetId="1355">
        <row r="2">
          <cell r="B2" t="str">
            <v>Pers.no.</v>
          </cell>
        </row>
      </sheetData>
      <sheetData sheetId="1356">
        <row r="2">
          <cell r="B2" t="str">
            <v>Pers.no.</v>
          </cell>
        </row>
      </sheetData>
      <sheetData sheetId="1357">
        <row r="2">
          <cell r="B2" t="str">
            <v>Pers.no.</v>
          </cell>
        </row>
      </sheetData>
      <sheetData sheetId="1358">
        <row r="2">
          <cell r="B2" t="str">
            <v>Pers.no.</v>
          </cell>
        </row>
      </sheetData>
      <sheetData sheetId="1359">
        <row r="2">
          <cell r="B2" t="str">
            <v>Pers.no.</v>
          </cell>
        </row>
      </sheetData>
      <sheetData sheetId="1360">
        <row r="2">
          <cell r="B2" t="str">
            <v>Pers.no.</v>
          </cell>
        </row>
      </sheetData>
      <sheetData sheetId="1361">
        <row r="2">
          <cell r="B2" t="str">
            <v>Pers.no.</v>
          </cell>
        </row>
      </sheetData>
      <sheetData sheetId="1362">
        <row r="2">
          <cell r="B2" t="str">
            <v>Pers.no.</v>
          </cell>
        </row>
      </sheetData>
      <sheetData sheetId="1363">
        <row r="2">
          <cell r="B2" t="str">
            <v>Pers.no.</v>
          </cell>
        </row>
      </sheetData>
      <sheetData sheetId="1364">
        <row r="2">
          <cell r="B2" t="str">
            <v>Pers.no.</v>
          </cell>
        </row>
      </sheetData>
      <sheetData sheetId="1365">
        <row r="2">
          <cell r="B2" t="str">
            <v>Pers.no.</v>
          </cell>
        </row>
      </sheetData>
      <sheetData sheetId="1366">
        <row r="2">
          <cell r="B2" t="str">
            <v>Pers.no.</v>
          </cell>
        </row>
      </sheetData>
      <sheetData sheetId="1367">
        <row r="2">
          <cell r="B2" t="str">
            <v>Pers.no.</v>
          </cell>
        </row>
      </sheetData>
      <sheetData sheetId="1368">
        <row r="2">
          <cell r="B2" t="str">
            <v>Pers.no.</v>
          </cell>
        </row>
      </sheetData>
      <sheetData sheetId="1369">
        <row r="2">
          <cell r="B2" t="str">
            <v>Pers.no.</v>
          </cell>
        </row>
      </sheetData>
      <sheetData sheetId="1370">
        <row r="2">
          <cell r="B2" t="str">
            <v>Pers.no.</v>
          </cell>
        </row>
      </sheetData>
      <sheetData sheetId="1371">
        <row r="2">
          <cell r="B2" t="str">
            <v>Pers.no.</v>
          </cell>
        </row>
      </sheetData>
      <sheetData sheetId="1372">
        <row r="2">
          <cell r="B2" t="str">
            <v>Pers.no.</v>
          </cell>
        </row>
      </sheetData>
      <sheetData sheetId="1373">
        <row r="2">
          <cell r="B2" t="str">
            <v>Pers.no.</v>
          </cell>
        </row>
      </sheetData>
      <sheetData sheetId="1374">
        <row r="2">
          <cell r="B2" t="str">
            <v>Pers.no.</v>
          </cell>
        </row>
      </sheetData>
      <sheetData sheetId="1375">
        <row r="2">
          <cell r="B2" t="str">
            <v>Pers.no.</v>
          </cell>
        </row>
      </sheetData>
      <sheetData sheetId="1376">
        <row r="2">
          <cell r="B2" t="str">
            <v>Pers.no.</v>
          </cell>
        </row>
      </sheetData>
      <sheetData sheetId="1377">
        <row r="2">
          <cell r="B2" t="str">
            <v>Pers.no.</v>
          </cell>
        </row>
      </sheetData>
      <sheetData sheetId="1378">
        <row r="2">
          <cell r="B2" t="str">
            <v>Pers.no.</v>
          </cell>
        </row>
      </sheetData>
      <sheetData sheetId="1379">
        <row r="2">
          <cell r="B2" t="str">
            <v>Pers.no.</v>
          </cell>
        </row>
      </sheetData>
      <sheetData sheetId="1380">
        <row r="2">
          <cell r="B2" t="str">
            <v>Pers.no.</v>
          </cell>
        </row>
      </sheetData>
      <sheetData sheetId="1381">
        <row r="2">
          <cell r="B2" t="str">
            <v>Pers.no.</v>
          </cell>
        </row>
      </sheetData>
      <sheetData sheetId="1382">
        <row r="2">
          <cell r="B2" t="str">
            <v>Pers.no.</v>
          </cell>
        </row>
      </sheetData>
      <sheetData sheetId="1383">
        <row r="2">
          <cell r="B2" t="str">
            <v>Pers.no.</v>
          </cell>
        </row>
      </sheetData>
      <sheetData sheetId="1384">
        <row r="2">
          <cell r="B2" t="str">
            <v>Pers.no.</v>
          </cell>
        </row>
      </sheetData>
      <sheetData sheetId="1385">
        <row r="2">
          <cell r="B2" t="str">
            <v>Pers.no.</v>
          </cell>
        </row>
      </sheetData>
      <sheetData sheetId="1386">
        <row r="2">
          <cell r="B2" t="str">
            <v>Pers.no.</v>
          </cell>
        </row>
      </sheetData>
      <sheetData sheetId="1387">
        <row r="2">
          <cell r="B2" t="str">
            <v>Pers.no.</v>
          </cell>
        </row>
      </sheetData>
      <sheetData sheetId="1388">
        <row r="2">
          <cell r="B2" t="str">
            <v>Pers.no.</v>
          </cell>
        </row>
      </sheetData>
      <sheetData sheetId="1389">
        <row r="2">
          <cell r="B2" t="str">
            <v>Pers.no.</v>
          </cell>
        </row>
      </sheetData>
      <sheetData sheetId="1390">
        <row r="2">
          <cell r="B2" t="str">
            <v>Pers.no.</v>
          </cell>
        </row>
      </sheetData>
      <sheetData sheetId="1391">
        <row r="2">
          <cell r="B2" t="str">
            <v>Pers.no.</v>
          </cell>
        </row>
      </sheetData>
      <sheetData sheetId="1392">
        <row r="2">
          <cell r="B2" t="str">
            <v>Pers.no.</v>
          </cell>
        </row>
      </sheetData>
      <sheetData sheetId="1393">
        <row r="2">
          <cell r="B2" t="str">
            <v>Pers.no.</v>
          </cell>
        </row>
      </sheetData>
      <sheetData sheetId="1394">
        <row r="2">
          <cell r="B2" t="str">
            <v>Pers.no.</v>
          </cell>
        </row>
      </sheetData>
      <sheetData sheetId="1395">
        <row r="2">
          <cell r="B2" t="str">
            <v>Pers.no.</v>
          </cell>
        </row>
      </sheetData>
      <sheetData sheetId="1396">
        <row r="2">
          <cell r="B2" t="str">
            <v>Pers.no.</v>
          </cell>
        </row>
      </sheetData>
      <sheetData sheetId="1397">
        <row r="2">
          <cell r="B2" t="str">
            <v>Pers.no.</v>
          </cell>
        </row>
      </sheetData>
      <sheetData sheetId="1398">
        <row r="2">
          <cell r="B2" t="str">
            <v>Pers.no.</v>
          </cell>
        </row>
      </sheetData>
      <sheetData sheetId="1399">
        <row r="2">
          <cell r="B2" t="str">
            <v>Pers.no.</v>
          </cell>
        </row>
      </sheetData>
      <sheetData sheetId="1400">
        <row r="2">
          <cell r="B2" t="str">
            <v>Pers.no.</v>
          </cell>
        </row>
      </sheetData>
      <sheetData sheetId="1401">
        <row r="2">
          <cell r="B2" t="str">
            <v>Pers.no.</v>
          </cell>
        </row>
      </sheetData>
      <sheetData sheetId="1402">
        <row r="2">
          <cell r="B2" t="str">
            <v>Pers.no.</v>
          </cell>
        </row>
      </sheetData>
      <sheetData sheetId="1403">
        <row r="2">
          <cell r="B2" t="str">
            <v>Pers.no.</v>
          </cell>
        </row>
      </sheetData>
      <sheetData sheetId="1404">
        <row r="2">
          <cell r="B2" t="str">
            <v>Pers.no.</v>
          </cell>
        </row>
      </sheetData>
      <sheetData sheetId="1405">
        <row r="2">
          <cell r="B2" t="str">
            <v>Pers.no.</v>
          </cell>
        </row>
      </sheetData>
      <sheetData sheetId="1406">
        <row r="2">
          <cell r="B2" t="str">
            <v>Pers.no.</v>
          </cell>
        </row>
      </sheetData>
      <sheetData sheetId="1407">
        <row r="2">
          <cell r="B2" t="str">
            <v>Pers.no.</v>
          </cell>
        </row>
      </sheetData>
      <sheetData sheetId="1408">
        <row r="2">
          <cell r="B2" t="str">
            <v>Pers.no.</v>
          </cell>
        </row>
      </sheetData>
      <sheetData sheetId="1409">
        <row r="2">
          <cell r="B2" t="str">
            <v>Pers.no.</v>
          </cell>
        </row>
      </sheetData>
      <sheetData sheetId="1410">
        <row r="2">
          <cell r="B2" t="str">
            <v>Pers.no.</v>
          </cell>
        </row>
      </sheetData>
      <sheetData sheetId="1411">
        <row r="2">
          <cell r="B2" t="str">
            <v>Pers.no.</v>
          </cell>
        </row>
      </sheetData>
      <sheetData sheetId="1412">
        <row r="2">
          <cell r="B2" t="str">
            <v>Pers.no.</v>
          </cell>
        </row>
      </sheetData>
      <sheetData sheetId="1413">
        <row r="2">
          <cell r="B2" t="str">
            <v>Pers.no.</v>
          </cell>
        </row>
      </sheetData>
      <sheetData sheetId="1414">
        <row r="2">
          <cell r="B2" t="str">
            <v>Pers.no.</v>
          </cell>
        </row>
      </sheetData>
      <sheetData sheetId="1415">
        <row r="2">
          <cell r="B2" t="str">
            <v>Pers.no.</v>
          </cell>
        </row>
      </sheetData>
      <sheetData sheetId="1416">
        <row r="2">
          <cell r="B2" t="str">
            <v>Pers.no.</v>
          </cell>
        </row>
      </sheetData>
      <sheetData sheetId="1417">
        <row r="2">
          <cell r="B2" t="str">
            <v>Pers.no.</v>
          </cell>
        </row>
      </sheetData>
      <sheetData sheetId="1418">
        <row r="2">
          <cell r="B2" t="str">
            <v>Pers.no.</v>
          </cell>
        </row>
      </sheetData>
      <sheetData sheetId="1419">
        <row r="2">
          <cell r="B2" t="str">
            <v>Pers.no.</v>
          </cell>
        </row>
      </sheetData>
      <sheetData sheetId="1420">
        <row r="2">
          <cell r="B2" t="str">
            <v>Pers.no.</v>
          </cell>
        </row>
      </sheetData>
      <sheetData sheetId="1421">
        <row r="2">
          <cell r="B2" t="str">
            <v>Pers.no.</v>
          </cell>
        </row>
      </sheetData>
      <sheetData sheetId="1422">
        <row r="2">
          <cell r="B2" t="str">
            <v>Pers.no.</v>
          </cell>
        </row>
      </sheetData>
      <sheetData sheetId="1423">
        <row r="2">
          <cell r="B2" t="str">
            <v>Pers.no.</v>
          </cell>
        </row>
      </sheetData>
      <sheetData sheetId="1424">
        <row r="2">
          <cell r="B2" t="str">
            <v>Pers.no.</v>
          </cell>
        </row>
      </sheetData>
      <sheetData sheetId="1425">
        <row r="2">
          <cell r="B2" t="str">
            <v>Pers.no.</v>
          </cell>
        </row>
      </sheetData>
      <sheetData sheetId="1426">
        <row r="2">
          <cell r="B2" t="str">
            <v>Pers.no.</v>
          </cell>
        </row>
      </sheetData>
      <sheetData sheetId="1427">
        <row r="2">
          <cell r="B2" t="str">
            <v>Pers.no.</v>
          </cell>
        </row>
      </sheetData>
      <sheetData sheetId="1428">
        <row r="2">
          <cell r="B2" t="str">
            <v>Pers.no.</v>
          </cell>
        </row>
      </sheetData>
      <sheetData sheetId="1429">
        <row r="2">
          <cell r="B2" t="str">
            <v>Pers.no.</v>
          </cell>
        </row>
      </sheetData>
      <sheetData sheetId="1430">
        <row r="2">
          <cell r="B2" t="str">
            <v>Pers.no.</v>
          </cell>
        </row>
      </sheetData>
      <sheetData sheetId="1431">
        <row r="2">
          <cell r="B2" t="str">
            <v>Pers.no.</v>
          </cell>
        </row>
      </sheetData>
      <sheetData sheetId="1432">
        <row r="2">
          <cell r="B2" t="str">
            <v>Pers.no.</v>
          </cell>
        </row>
      </sheetData>
      <sheetData sheetId="1433">
        <row r="2">
          <cell r="B2" t="str">
            <v>Pers.no.</v>
          </cell>
        </row>
      </sheetData>
      <sheetData sheetId="1434">
        <row r="2">
          <cell r="B2" t="str">
            <v>Pers.no.</v>
          </cell>
        </row>
      </sheetData>
      <sheetData sheetId="1435">
        <row r="2">
          <cell r="B2" t="str">
            <v>Pers.no.</v>
          </cell>
        </row>
      </sheetData>
      <sheetData sheetId="1436">
        <row r="2">
          <cell r="B2" t="str">
            <v>Pers.no.</v>
          </cell>
        </row>
      </sheetData>
      <sheetData sheetId="1437">
        <row r="2">
          <cell r="B2" t="str">
            <v>Pers.no.</v>
          </cell>
        </row>
      </sheetData>
      <sheetData sheetId="1438">
        <row r="2">
          <cell r="B2" t="str">
            <v>Pers.no.</v>
          </cell>
        </row>
      </sheetData>
      <sheetData sheetId="1439">
        <row r="2">
          <cell r="B2" t="str">
            <v>Pers.no.</v>
          </cell>
        </row>
      </sheetData>
      <sheetData sheetId="1440">
        <row r="2">
          <cell r="B2" t="str">
            <v>Pers.no.</v>
          </cell>
        </row>
      </sheetData>
      <sheetData sheetId="1441">
        <row r="2">
          <cell r="B2" t="str">
            <v>Pers.no.</v>
          </cell>
        </row>
      </sheetData>
      <sheetData sheetId="1442">
        <row r="2">
          <cell r="B2" t="str">
            <v>Pers.no.</v>
          </cell>
        </row>
      </sheetData>
      <sheetData sheetId="1443">
        <row r="2">
          <cell r="B2" t="str">
            <v>Pers.no.</v>
          </cell>
        </row>
      </sheetData>
      <sheetData sheetId="1444">
        <row r="2">
          <cell r="B2" t="str">
            <v>Pers.no.</v>
          </cell>
        </row>
      </sheetData>
      <sheetData sheetId="1445">
        <row r="2">
          <cell r="B2" t="str">
            <v>Pers.no.</v>
          </cell>
        </row>
      </sheetData>
      <sheetData sheetId="1446">
        <row r="2">
          <cell r="B2" t="str">
            <v>Pers.no.</v>
          </cell>
        </row>
      </sheetData>
      <sheetData sheetId="1447">
        <row r="2">
          <cell r="B2" t="str">
            <v>Pers.no.</v>
          </cell>
        </row>
      </sheetData>
      <sheetData sheetId="1448">
        <row r="2">
          <cell r="B2" t="str">
            <v>Pers.no.</v>
          </cell>
        </row>
      </sheetData>
      <sheetData sheetId="1449">
        <row r="2">
          <cell r="B2" t="str">
            <v>Pers.no.</v>
          </cell>
        </row>
      </sheetData>
      <sheetData sheetId="1450">
        <row r="2">
          <cell r="B2" t="str">
            <v>Pers.no.</v>
          </cell>
        </row>
      </sheetData>
      <sheetData sheetId="1451">
        <row r="2">
          <cell r="B2" t="str">
            <v>Pers.no.</v>
          </cell>
        </row>
      </sheetData>
      <sheetData sheetId="1452">
        <row r="2">
          <cell r="B2" t="str">
            <v>Pers.no.</v>
          </cell>
        </row>
      </sheetData>
      <sheetData sheetId="1453">
        <row r="2">
          <cell r="B2" t="str">
            <v>Pers.no.</v>
          </cell>
        </row>
      </sheetData>
      <sheetData sheetId="1454">
        <row r="2">
          <cell r="B2" t="str">
            <v>Pers.no.</v>
          </cell>
        </row>
      </sheetData>
      <sheetData sheetId="1455">
        <row r="2">
          <cell r="B2" t="str">
            <v>Pers.no.</v>
          </cell>
        </row>
      </sheetData>
      <sheetData sheetId="1456">
        <row r="2">
          <cell r="B2" t="str">
            <v>Pers.no.</v>
          </cell>
        </row>
      </sheetData>
      <sheetData sheetId="1457">
        <row r="2">
          <cell r="B2" t="str">
            <v>Pers.no.</v>
          </cell>
        </row>
      </sheetData>
      <sheetData sheetId="1458">
        <row r="2">
          <cell r="B2" t="str">
            <v>Pers.no.</v>
          </cell>
        </row>
      </sheetData>
      <sheetData sheetId="1459">
        <row r="2">
          <cell r="B2" t="str">
            <v>Pers.no.</v>
          </cell>
        </row>
      </sheetData>
      <sheetData sheetId="1460">
        <row r="2">
          <cell r="B2" t="str">
            <v>Pers.no.</v>
          </cell>
        </row>
      </sheetData>
      <sheetData sheetId="1461">
        <row r="2">
          <cell r="B2" t="str">
            <v>Pers.no.</v>
          </cell>
        </row>
      </sheetData>
      <sheetData sheetId="1462">
        <row r="2">
          <cell r="B2" t="str">
            <v>Pers.no.</v>
          </cell>
        </row>
      </sheetData>
      <sheetData sheetId="1463">
        <row r="2">
          <cell r="B2" t="str">
            <v>Pers.no.</v>
          </cell>
        </row>
      </sheetData>
      <sheetData sheetId="1464">
        <row r="2">
          <cell r="B2" t="str">
            <v>Pers.no.</v>
          </cell>
        </row>
      </sheetData>
      <sheetData sheetId="1465">
        <row r="2">
          <cell r="B2" t="str">
            <v>Pers.no.</v>
          </cell>
        </row>
      </sheetData>
      <sheetData sheetId="1466">
        <row r="2">
          <cell r="B2" t="str">
            <v>Pers.no.</v>
          </cell>
        </row>
      </sheetData>
      <sheetData sheetId="1467">
        <row r="2">
          <cell r="B2" t="str">
            <v>Pers.no.</v>
          </cell>
        </row>
      </sheetData>
      <sheetData sheetId="1468">
        <row r="2">
          <cell r="B2" t="str">
            <v>Pers.no.</v>
          </cell>
        </row>
      </sheetData>
      <sheetData sheetId="1469">
        <row r="2">
          <cell r="B2" t="str">
            <v>Pers.no.</v>
          </cell>
        </row>
      </sheetData>
      <sheetData sheetId="1470">
        <row r="2">
          <cell r="B2" t="str">
            <v>Pers.no.</v>
          </cell>
        </row>
      </sheetData>
      <sheetData sheetId="1471">
        <row r="2">
          <cell r="B2" t="str">
            <v>Pers.no.</v>
          </cell>
        </row>
      </sheetData>
      <sheetData sheetId="1472">
        <row r="2">
          <cell r="B2" t="str">
            <v>Pers.no.</v>
          </cell>
        </row>
      </sheetData>
      <sheetData sheetId="1473">
        <row r="2">
          <cell r="B2" t="str">
            <v>Pers.no.</v>
          </cell>
        </row>
      </sheetData>
      <sheetData sheetId="1474">
        <row r="2">
          <cell r="B2" t="str">
            <v>Pers.no.</v>
          </cell>
        </row>
      </sheetData>
      <sheetData sheetId="1475">
        <row r="2">
          <cell r="B2" t="str">
            <v>Pers.no.</v>
          </cell>
        </row>
      </sheetData>
      <sheetData sheetId="1476">
        <row r="2">
          <cell r="B2" t="str">
            <v>Pers.no.</v>
          </cell>
        </row>
      </sheetData>
      <sheetData sheetId="1477">
        <row r="2">
          <cell r="B2" t="str">
            <v>Pers.no.</v>
          </cell>
        </row>
      </sheetData>
      <sheetData sheetId="1478">
        <row r="2">
          <cell r="B2" t="str">
            <v>Pers.no.</v>
          </cell>
        </row>
      </sheetData>
      <sheetData sheetId="1479">
        <row r="2">
          <cell r="B2" t="str">
            <v>Pers.no.</v>
          </cell>
        </row>
      </sheetData>
      <sheetData sheetId="1480">
        <row r="2">
          <cell r="B2" t="str">
            <v>Pers.no.</v>
          </cell>
        </row>
      </sheetData>
      <sheetData sheetId="1481">
        <row r="2">
          <cell r="B2" t="str">
            <v>Pers.no.</v>
          </cell>
        </row>
      </sheetData>
      <sheetData sheetId="1482">
        <row r="2">
          <cell r="B2" t="str">
            <v>Pers.no.</v>
          </cell>
        </row>
      </sheetData>
      <sheetData sheetId="1483">
        <row r="2">
          <cell r="B2" t="str">
            <v>Pers.no.</v>
          </cell>
        </row>
      </sheetData>
      <sheetData sheetId="1484">
        <row r="2">
          <cell r="B2" t="str">
            <v>Pers.no.</v>
          </cell>
        </row>
      </sheetData>
      <sheetData sheetId="1485">
        <row r="2">
          <cell r="B2" t="str">
            <v>Pers.no.</v>
          </cell>
        </row>
      </sheetData>
      <sheetData sheetId="1486">
        <row r="2">
          <cell r="B2" t="str">
            <v>Pers.no.</v>
          </cell>
        </row>
      </sheetData>
      <sheetData sheetId="1487">
        <row r="2">
          <cell r="B2" t="str">
            <v>Pers.no.</v>
          </cell>
        </row>
      </sheetData>
      <sheetData sheetId="1488">
        <row r="2">
          <cell r="B2" t="str">
            <v>Pers.no.</v>
          </cell>
        </row>
      </sheetData>
      <sheetData sheetId="1489">
        <row r="2">
          <cell r="B2" t="str">
            <v>Pers.no.</v>
          </cell>
        </row>
      </sheetData>
      <sheetData sheetId="1490">
        <row r="2">
          <cell r="B2" t="str">
            <v>Pers.no.</v>
          </cell>
        </row>
      </sheetData>
      <sheetData sheetId="1491">
        <row r="2">
          <cell r="B2" t="str">
            <v>Pers.no.</v>
          </cell>
        </row>
      </sheetData>
      <sheetData sheetId="1492">
        <row r="2">
          <cell r="B2" t="str">
            <v>Pers.no.</v>
          </cell>
        </row>
      </sheetData>
      <sheetData sheetId="1493">
        <row r="2">
          <cell r="B2" t="str">
            <v>Pers.no.</v>
          </cell>
        </row>
      </sheetData>
      <sheetData sheetId="1494">
        <row r="2">
          <cell r="B2" t="str">
            <v>Pers.no.</v>
          </cell>
        </row>
      </sheetData>
      <sheetData sheetId="1495">
        <row r="2">
          <cell r="B2" t="str">
            <v>Pers.no.</v>
          </cell>
        </row>
      </sheetData>
      <sheetData sheetId="1496">
        <row r="2">
          <cell r="B2" t="str">
            <v>Pers.no.</v>
          </cell>
        </row>
      </sheetData>
      <sheetData sheetId="1497">
        <row r="2">
          <cell r="B2" t="str">
            <v>Pers.no.</v>
          </cell>
        </row>
      </sheetData>
      <sheetData sheetId="1498">
        <row r="2">
          <cell r="B2" t="str">
            <v>Pers.no.</v>
          </cell>
        </row>
      </sheetData>
      <sheetData sheetId="1499">
        <row r="2">
          <cell r="B2" t="str">
            <v>Pers.no.</v>
          </cell>
        </row>
      </sheetData>
      <sheetData sheetId="1500">
        <row r="2">
          <cell r="B2" t="str">
            <v>Pers.no.</v>
          </cell>
        </row>
      </sheetData>
      <sheetData sheetId="1501">
        <row r="2">
          <cell r="B2" t="str">
            <v>Pers.no.</v>
          </cell>
        </row>
      </sheetData>
      <sheetData sheetId="1502">
        <row r="2">
          <cell r="B2" t="str">
            <v>Pers.no.</v>
          </cell>
        </row>
      </sheetData>
      <sheetData sheetId="1503">
        <row r="2">
          <cell r="B2" t="str">
            <v>Pers.no.</v>
          </cell>
        </row>
      </sheetData>
      <sheetData sheetId="1504">
        <row r="2">
          <cell r="B2" t="str">
            <v>Pers.no.</v>
          </cell>
        </row>
      </sheetData>
      <sheetData sheetId="1505">
        <row r="2">
          <cell r="B2" t="str">
            <v>Pers.no.</v>
          </cell>
        </row>
      </sheetData>
      <sheetData sheetId="1506">
        <row r="2">
          <cell r="B2" t="str">
            <v>Pers.no.</v>
          </cell>
        </row>
      </sheetData>
      <sheetData sheetId="1507">
        <row r="2">
          <cell r="B2" t="str">
            <v>Pers.no.</v>
          </cell>
        </row>
      </sheetData>
      <sheetData sheetId="1508">
        <row r="2">
          <cell r="B2" t="str">
            <v>Pers.no.</v>
          </cell>
        </row>
      </sheetData>
      <sheetData sheetId="1509">
        <row r="2">
          <cell r="B2" t="str">
            <v>Pers.no.</v>
          </cell>
        </row>
      </sheetData>
      <sheetData sheetId="1510">
        <row r="2">
          <cell r="B2" t="str">
            <v>Pers.no.</v>
          </cell>
        </row>
      </sheetData>
      <sheetData sheetId="1511">
        <row r="2">
          <cell r="B2" t="str">
            <v>Pers.no.</v>
          </cell>
        </row>
      </sheetData>
      <sheetData sheetId="1512">
        <row r="2">
          <cell r="B2" t="str">
            <v>Pers.no.</v>
          </cell>
        </row>
      </sheetData>
      <sheetData sheetId="1513">
        <row r="2">
          <cell r="B2" t="str">
            <v>Pers.no.</v>
          </cell>
        </row>
      </sheetData>
      <sheetData sheetId="1514">
        <row r="2">
          <cell r="B2" t="str">
            <v>Pers.no.</v>
          </cell>
        </row>
      </sheetData>
      <sheetData sheetId="1515">
        <row r="2">
          <cell r="B2" t="str">
            <v>Pers.no.</v>
          </cell>
        </row>
      </sheetData>
      <sheetData sheetId="1516">
        <row r="2">
          <cell r="B2" t="str">
            <v>Pers.no.</v>
          </cell>
        </row>
      </sheetData>
      <sheetData sheetId="1517">
        <row r="2">
          <cell r="B2" t="str">
            <v>Pers.no.</v>
          </cell>
        </row>
      </sheetData>
      <sheetData sheetId="1518">
        <row r="2">
          <cell r="B2" t="str">
            <v>Pers.no.</v>
          </cell>
        </row>
      </sheetData>
      <sheetData sheetId="1519">
        <row r="2">
          <cell r="B2" t="str">
            <v>Pers.no.</v>
          </cell>
        </row>
      </sheetData>
      <sheetData sheetId="1520">
        <row r="2">
          <cell r="B2" t="str">
            <v>Pers.no.</v>
          </cell>
        </row>
      </sheetData>
      <sheetData sheetId="1521">
        <row r="2">
          <cell r="B2" t="str">
            <v>Pers.no.</v>
          </cell>
        </row>
      </sheetData>
      <sheetData sheetId="1522">
        <row r="2">
          <cell r="B2" t="str">
            <v>Pers.no.</v>
          </cell>
        </row>
      </sheetData>
      <sheetData sheetId="1523">
        <row r="2">
          <cell r="B2" t="str">
            <v>Pers.no.</v>
          </cell>
        </row>
      </sheetData>
      <sheetData sheetId="1524">
        <row r="2">
          <cell r="B2" t="str">
            <v>Pers.no.</v>
          </cell>
        </row>
      </sheetData>
      <sheetData sheetId="1525">
        <row r="2">
          <cell r="B2" t="str">
            <v>Pers.no.</v>
          </cell>
        </row>
      </sheetData>
      <sheetData sheetId="1526">
        <row r="2">
          <cell r="B2" t="str">
            <v>Pers.no.</v>
          </cell>
        </row>
      </sheetData>
      <sheetData sheetId="1527">
        <row r="2">
          <cell r="B2" t="str">
            <v>Pers.no.</v>
          </cell>
        </row>
      </sheetData>
      <sheetData sheetId="1528">
        <row r="2">
          <cell r="B2" t="str">
            <v>Pers.no.</v>
          </cell>
        </row>
      </sheetData>
      <sheetData sheetId="1529">
        <row r="2">
          <cell r="B2" t="str">
            <v>Pers.no.</v>
          </cell>
        </row>
      </sheetData>
      <sheetData sheetId="1530">
        <row r="2">
          <cell r="B2" t="str">
            <v>Pers.no.</v>
          </cell>
        </row>
      </sheetData>
      <sheetData sheetId="1531">
        <row r="2">
          <cell r="B2" t="str">
            <v>Pers.no.</v>
          </cell>
        </row>
      </sheetData>
      <sheetData sheetId="1532">
        <row r="2">
          <cell r="B2" t="str">
            <v>Pers.no.</v>
          </cell>
        </row>
      </sheetData>
      <sheetData sheetId="1533">
        <row r="2">
          <cell r="B2" t="str">
            <v>Pers.no.</v>
          </cell>
        </row>
      </sheetData>
      <sheetData sheetId="1534">
        <row r="2">
          <cell r="B2" t="str">
            <v>Pers.no.</v>
          </cell>
        </row>
      </sheetData>
      <sheetData sheetId="1535">
        <row r="2">
          <cell r="B2" t="str">
            <v>Pers.no.</v>
          </cell>
        </row>
      </sheetData>
      <sheetData sheetId="1536">
        <row r="2">
          <cell r="B2" t="str">
            <v>Pers.no.</v>
          </cell>
        </row>
      </sheetData>
      <sheetData sheetId="1537">
        <row r="2">
          <cell r="B2" t="str">
            <v>Pers.no.</v>
          </cell>
        </row>
      </sheetData>
      <sheetData sheetId="1538">
        <row r="2">
          <cell r="B2" t="str">
            <v>Pers.no.</v>
          </cell>
        </row>
      </sheetData>
      <sheetData sheetId="1539">
        <row r="2">
          <cell r="B2" t="str">
            <v>Pers.no.</v>
          </cell>
        </row>
      </sheetData>
      <sheetData sheetId="1540">
        <row r="2">
          <cell r="B2" t="str">
            <v>Pers.no.</v>
          </cell>
        </row>
      </sheetData>
      <sheetData sheetId="1541">
        <row r="2">
          <cell r="B2" t="str">
            <v>Pers.no.</v>
          </cell>
        </row>
      </sheetData>
      <sheetData sheetId="1542">
        <row r="2">
          <cell r="B2" t="str">
            <v>Pers.no.</v>
          </cell>
        </row>
      </sheetData>
      <sheetData sheetId="1543">
        <row r="2">
          <cell r="B2" t="str">
            <v>Pers.no.</v>
          </cell>
        </row>
      </sheetData>
      <sheetData sheetId="1544">
        <row r="2">
          <cell r="B2" t="str">
            <v>Pers.no.</v>
          </cell>
        </row>
      </sheetData>
      <sheetData sheetId="1545">
        <row r="2">
          <cell r="B2" t="str">
            <v>Pers.no.</v>
          </cell>
        </row>
      </sheetData>
      <sheetData sheetId="1546">
        <row r="2">
          <cell r="B2" t="str">
            <v>Pers.no.</v>
          </cell>
        </row>
      </sheetData>
      <sheetData sheetId="1547">
        <row r="2">
          <cell r="B2" t="str">
            <v>Pers.no.</v>
          </cell>
        </row>
      </sheetData>
      <sheetData sheetId="1548">
        <row r="2">
          <cell r="B2" t="str">
            <v>Pers.no.</v>
          </cell>
        </row>
      </sheetData>
      <sheetData sheetId="1549">
        <row r="2">
          <cell r="B2" t="str">
            <v>Pers.no.</v>
          </cell>
        </row>
      </sheetData>
      <sheetData sheetId="1550">
        <row r="2">
          <cell r="B2" t="str">
            <v>Pers.no.</v>
          </cell>
        </row>
      </sheetData>
      <sheetData sheetId="1551">
        <row r="2">
          <cell r="B2" t="str">
            <v>Pers.no.</v>
          </cell>
        </row>
      </sheetData>
      <sheetData sheetId="1552">
        <row r="2">
          <cell r="B2" t="str">
            <v>Pers.no.</v>
          </cell>
        </row>
      </sheetData>
      <sheetData sheetId="1553">
        <row r="2">
          <cell r="B2" t="str">
            <v>Pers.no.</v>
          </cell>
        </row>
      </sheetData>
      <sheetData sheetId="1554">
        <row r="2">
          <cell r="B2" t="str">
            <v>Pers.no.</v>
          </cell>
        </row>
      </sheetData>
      <sheetData sheetId="1555">
        <row r="2">
          <cell r="B2" t="str">
            <v>Pers.no.</v>
          </cell>
        </row>
      </sheetData>
      <sheetData sheetId="1556">
        <row r="2">
          <cell r="B2" t="str">
            <v>Pers.no.</v>
          </cell>
        </row>
      </sheetData>
      <sheetData sheetId="1557">
        <row r="2">
          <cell r="B2" t="str">
            <v>Pers.no.</v>
          </cell>
        </row>
      </sheetData>
      <sheetData sheetId="1558">
        <row r="2">
          <cell r="B2" t="str">
            <v>Pers.no.</v>
          </cell>
        </row>
      </sheetData>
      <sheetData sheetId="1559">
        <row r="2">
          <cell r="B2" t="str">
            <v>Pers.no.</v>
          </cell>
        </row>
      </sheetData>
      <sheetData sheetId="1560">
        <row r="2">
          <cell r="B2" t="str">
            <v>Pers.no.</v>
          </cell>
        </row>
      </sheetData>
      <sheetData sheetId="1561">
        <row r="2">
          <cell r="B2" t="str">
            <v>Pers.no.</v>
          </cell>
        </row>
      </sheetData>
      <sheetData sheetId="1562">
        <row r="2">
          <cell r="B2" t="str">
            <v>Pers.no.</v>
          </cell>
        </row>
      </sheetData>
      <sheetData sheetId="1563">
        <row r="2">
          <cell r="B2" t="str">
            <v>Pers.no.</v>
          </cell>
        </row>
      </sheetData>
      <sheetData sheetId="1564">
        <row r="2">
          <cell r="B2" t="str">
            <v>Pers.no.</v>
          </cell>
        </row>
      </sheetData>
      <sheetData sheetId="1565">
        <row r="2">
          <cell r="B2" t="str">
            <v>Pers.no.</v>
          </cell>
        </row>
      </sheetData>
      <sheetData sheetId="1566">
        <row r="2">
          <cell r="B2" t="str">
            <v>Pers.no.</v>
          </cell>
        </row>
      </sheetData>
      <sheetData sheetId="1567">
        <row r="2">
          <cell r="B2" t="str">
            <v>Pers.no.</v>
          </cell>
        </row>
      </sheetData>
      <sheetData sheetId="1568">
        <row r="2">
          <cell r="B2" t="str">
            <v>Pers.no.</v>
          </cell>
        </row>
      </sheetData>
      <sheetData sheetId="1569">
        <row r="2">
          <cell r="B2" t="str">
            <v>Pers.no.</v>
          </cell>
        </row>
      </sheetData>
      <sheetData sheetId="1570">
        <row r="2">
          <cell r="B2" t="str">
            <v>Pers.no.</v>
          </cell>
        </row>
      </sheetData>
      <sheetData sheetId="1571">
        <row r="2">
          <cell r="B2" t="str">
            <v>Pers.no.</v>
          </cell>
        </row>
      </sheetData>
      <sheetData sheetId="1572">
        <row r="2">
          <cell r="B2" t="str">
            <v>Pers.no.</v>
          </cell>
        </row>
      </sheetData>
      <sheetData sheetId="1573">
        <row r="2">
          <cell r="B2" t="str">
            <v>Pers.no.</v>
          </cell>
        </row>
      </sheetData>
      <sheetData sheetId="1574">
        <row r="2">
          <cell r="B2" t="str">
            <v>Pers.no.</v>
          </cell>
        </row>
      </sheetData>
      <sheetData sheetId="1575">
        <row r="2">
          <cell r="B2" t="str">
            <v>Pers.no.</v>
          </cell>
        </row>
      </sheetData>
      <sheetData sheetId="1576">
        <row r="2">
          <cell r="B2" t="str">
            <v>Pers.no.</v>
          </cell>
        </row>
      </sheetData>
      <sheetData sheetId="1577">
        <row r="2">
          <cell r="B2" t="str">
            <v>Pers.no.</v>
          </cell>
        </row>
      </sheetData>
      <sheetData sheetId="1578">
        <row r="2">
          <cell r="B2" t="str">
            <v>Pers.no.</v>
          </cell>
        </row>
      </sheetData>
      <sheetData sheetId="1579">
        <row r="2">
          <cell r="B2" t="str">
            <v>Pers.no.</v>
          </cell>
        </row>
      </sheetData>
      <sheetData sheetId="1580">
        <row r="2">
          <cell r="B2" t="str">
            <v>Pers.no.</v>
          </cell>
        </row>
      </sheetData>
      <sheetData sheetId="1581">
        <row r="2">
          <cell r="B2" t="str">
            <v>Pers.no.</v>
          </cell>
        </row>
      </sheetData>
      <sheetData sheetId="1582">
        <row r="2">
          <cell r="B2" t="str">
            <v>Pers.no.</v>
          </cell>
        </row>
      </sheetData>
      <sheetData sheetId="1583">
        <row r="2">
          <cell r="B2" t="str">
            <v>Pers.no.</v>
          </cell>
        </row>
      </sheetData>
      <sheetData sheetId="1584">
        <row r="2">
          <cell r="B2" t="str">
            <v>Pers.no.</v>
          </cell>
        </row>
      </sheetData>
      <sheetData sheetId="1585">
        <row r="2">
          <cell r="B2" t="str">
            <v>Pers.no.</v>
          </cell>
        </row>
      </sheetData>
      <sheetData sheetId="1586">
        <row r="2">
          <cell r="B2" t="str">
            <v>Pers.no.</v>
          </cell>
        </row>
      </sheetData>
      <sheetData sheetId="1587">
        <row r="2">
          <cell r="B2" t="str">
            <v>Pers.no.</v>
          </cell>
        </row>
      </sheetData>
      <sheetData sheetId="1588">
        <row r="2">
          <cell r="B2" t="str">
            <v>Pers.no.</v>
          </cell>
        </row>
      </sheetData>
      <sheetData sheetId="1589">
        <row r="2">
          <cell r="B2" t="str">
            <v>Pers.no.</v>
          </cell>
        </row>
      </sheetData>
      <sheetData sheetId="1590">
        <row r="2">
          <cell r="B2" t="str">
            <v>Pers.no.</v>
          </cell>
        </row>
      </sheetData>
      <sheetData sheetId="1591">
        <row r="2">
          <cell r="B2" t="str">
            <v>Pers.no.</v>
          </cell>
        </row>
      </sheetData>
      <sheetData sheetId="1592">
        <row r="2">
          <cell r="B2" t="str">
            <v>Pers.no.</v>
          </cell>
        </row>
      </sheetData>
      <sheetData sheetId="1593">
        <row r="2">
          <cell r="B2" t="str">
            <v>Pers.no.</v>
          </cell>
        </row>
      </sheetData>
      <sheetData sheetId="1594">
        <row r="2">
          <cell r="B2" t="str">
            <v>Pers.no.</v>
          </cell>
        </row>
      </sheetData>
      <sheetData sheetId="1595">
        <row r="2">
          <cell r="B2" t="str">
            <v>Pers.no.</v>
          </cell>
        </row>
      </sheetData>
      <sheetData sheetId="1596">
        <row r="2">
          <cell r="B2" t="str">
            <v>Pers.no.</v>
          </cell>
        </row>
      </sheetData>
      <sheetData sheetId="1597">
        <row r="2">
          <cell r="B2" t="str">
            <v>Pers.no.</v>
          </cell>
        </row>
      </sheetData>
      <sheetData sheetId="1598">
        <row r="2">
          <cell r="B2" t="str">
            <v>Pers.no.</v>
          </cell>
        </row>
      </sheetData>
      <sheetData sheetId="1599">
        <row r="2">
          <cell r="B2" t="str">
            <v>Pers.no.</v>
          </cell>
        </row>
      </sheetData>
      <sheetData sheetId="1600">
        <row r="2">
          <cell r="B2" t="str">
            <v>Pers.no.</v>
          </cell>
        </row>
      </sheetData>
      <sheetData sheetId="1601">
        <row r="2">
          <cell r="B2" t="str">
            <v>Pers.no.</v>
          </cell>
        </row>
      </sheetData>
      <sheetData sheetId="1602">
        <row r="2">
          <cell r="B2" t="str">
            <v>Pers.no.</v>
          </cell>
        </row>
      </sheetData>
      <sheetData sheetId="1603">
        <row r="2">
          <cell r="B2" t="str">
            <v>Pers.no.</v>
          </cell>
        </row>
      </sheetData>
      <sheetData sheetId="1604">
        <row r="2">
          <cell r="B2" t="str">
            <v>Pers.no.</v>
          </cell>
        </row>
      </sheetData>
      <sheetData sheetId="1605">
        <row r="2">
          <cell r="B2" t="str">
            <v>Pers.no.</v>
          </cell>
        </row>
      </sheetData>
      <sheetData sheetId="1606">
        <row r="2">
          <cell r="B2" t="str">
            <v>Pers.no.</v>
          </cell>
        </row>
      </sheetData>
      <sheetData sheetId="1607">
        <row r="2">
          <cell r="B2" t="str">
            <v>Pers.no.</v>
          </cell>
        </row>
      </sheetData>
      <sheetData sheetId="1608">
        <row r="2">
          <cell r="B2" t="str">
            <v>Pers.no.</v>
          </cell>
        </row>
      </sheetData>
      <sheetData sheetId="1609">
        <row r="2">
          <cell r="B2" t="str">
            <v>Pers.no.</v>
          </cell>
        </row>
      </sheetData>
      <sheetData sheetId="1610">
        <row r="2">
          <cell r="B2" t="str">
            <v>Pers.no.</v>
          </cell>
        </row>
      </sheetData>
      <sheetData sheetId="1611">
        <row r="2">
          <cell r="B2" t="str">
            <v>Pers.no.</v>
          </cell>
        </row>
      </sheetData>
      <sheetData sheetId="1612">
        <row r="2">
          <cell r="B2" t="str">
            <v>Pers.no.</v>
          </cell>
        </row>
      </sheetData>
      <sheetData sheetId="1613">
        <row r="2">
          <cell r="B2" t="str">
            <v>Pers.no.</v>
          </cell>
        </row>
      </sheetData>
      <sheetData sheetId="1614">
        <row r="2">
          <cell r="B2" t="str">
            <v>Pers.no.</v>
          </cell>
        </row>
      </sheetData>
      <sheetData sheetId="1615">
        <row r="2">
          <cell r="B2" t="str">
            <v>Pers.no.</v>
          </cell>
        </row>
      </sheetData>
      <sheetData sheetId="1616">
        <row r="2">
          <cell r="B2" t="str">
            <v>Pers.no.</v>
          </cell>
        </row>
      </sheetData>
      <sheetData sheetId="1617">
        <row r="2">
          <cell r="B2" t="str">
            <v>Pers.no.</v>
          </cell>
        </row>
      </sheetData>
      <sheetData sheetId="1618">
        <row r="2">
          <cell r="B2" t="str">
            <v>Pers.no.</v>
          </cell>
        </row>
      </sheetData>
      <sheetData sheetId="1619">
        <row r="2">
          <cell r="B2" t="str">
            <v>Pers.no.</v>
          </cell>
        </row>
      </sheetData>
      <sheetData sheetId="1620">
        <row r="2">
          <cell r="B2" t="str">
            <v>Pers.no.</v>
          </cell>
        </row>
      </sheetData>
      <sheetData sheetId="1621">
        <row r="2">
          <cell r="B2" t="str">
            <v>Pers.no.</v>
          </cell>
        </row>
      </sheetData>
      <sheetData sheetId="1622">
        <row r="2">
          <cell r="B2" t="str">
            <v>Pers.no.</v>
          </cell>
        </row>
      </sheetData>
      <sheetData sheetId="1623">
        <row r="2">
          <cell r="B2" t="str">
            <v>Pers.no.</v>
          </cell>
        </row>
      </sheetData>
      <sheetData sheetId="1624">
        <row r="2">
          <cell r="B2" t="str">
            <v>Pers.no.</v>
          </cell>
        </row>
      </sheetData>
      <sheetData sheetId="1625">
        <row r="2">
          <cell r="B2" t="str">
            <v>Pers.no.</v>
          </cell>
        </row>
      </sheetData>
      <sheetData sheetId="1626">
        <row r="2">
          <cell r="B2" t="str">
            <v>Pers.no.</v>
          </cell>
        </row>
      </sheetData>
      <sheetData sheetId="1627">
        <row r="2">
          <cell r="B2" t="str">
            <v>Pers.no.</v>
          </cell>
        </row>
      </sheetData>
      <sheetData sheetId="1628">
        <row r="2">
          <cell r="B2" t="str">
            <v>Pers.no.</v>
          </cell>
        </row>
      </sheetData>
      <sheetData sheetId="1629">
        <row r="2">
          <cell r="B2" t="str">
            <v>Pers.no.</v>
          </cell>
        </row>
      </sheetData>
      <sheetData sheetId="1630">
        <row r="2">
          <cell r="B2" t="str">
            <v>Pers.no.</v>
          </cell>
        </row>
      </sheetData>
      <sheetData sheetId="1631">
        <row r="2">
          <cell r="B2" t="str">
            <v>Pers.no.</v>
          </cell>
        </row>
      </sheetData>
      <sheetData sheetId="1632">
        <row r="2">
          <cell r="B2" t="str">
            <v>Pers.no.</v>
          </cell>
        </row>
      </sheetData>
      <sheetData sheetId="1633">
        <row r="2">
          <cell r="B2" t="str">
            <v>Pers.no.</v>
          </cell>
        </row>
      </sheetData>
      <sheetData sheetId="1634">
        <row r="2">
          <cell r="B2" t="str">
            <v>Pers.no.</v>
          </cell>
        </row>
      </sheetData>
      <sheetData sheetId="1635">
        <row r="2">
          <cell r="B2" t="str">
            <v>Pers.no.</v>
          </cell>
        </row>
      </sheetData>
      <sheetData sheetId="1636">
        <row r="2">
          <cell r="B2" t="str">
            <v>Pers.no.</v>
          </cell>
        </row>
      </sheetData>
      <sheetData sheetId="1637">
        <row r="2">
          <cell r="B2" t="str">
            <v>Pers.no.</v>
          </cell>
        </row>
      </sheetData>
      <sheetData sheetId="1638">
        <row r="2">
          <cell r="B2" t="str">
            <v>Pers.no.</v>
          </cell>
        </row>
      </sheetData>
      <sheetData sheetId="1639">
        <row r="2">
          <cell r="B2" t="str">
            <v>Pers.no.</v>
          </cell>
        </row>
      </sheetData>
      <sheetData sheetId="1640">
        <row r="2">
          <cell r="B2" t="str">
            <v>Pers.no.</v>
          </cell>
        </row>
      </sheetData>
      <sheetData sheetId="1641">
        <row r="2">
          <cell r="B2" t="str">
            <v>Pers.no.</v>
          </cell>
        </row>
      </sheetData>
      <sheetData sheetId="1642">
        <row r="2">
          <cell r="B2" t="str">
            <v>Pers.no.</v>
          </cell>
        </row>
      </sheetData>
      <sheetData sheetId="1643">
        <row r="2">
          <cell r="B2" t="str">
            <v>Pers.no.</v>
          </cell>
        </row>
      </sheetData>
      <sheetData sheetId="1644">
        <row r="2">
          <cell r="B2" t="str">
            <v>Pers.no.</v>
          </cell>
        </row>
      </sheetData>
      <sheetData sheetId="1645">
        <row r="2">
          <cell r="B2" t="str">
            <v>Pers.no.</v>
          </cell>
        </row>
      </sheetData>
      <sheetData sheetId="1646">
        <row r="2">
          <cell r="B2" t="str">
            <v>Pers.no.</v>
          </cell>
        </row>
      </sheetData>
      <sheetData sheetId="1647">
        <row r="2">
          <cell r="B2" t="str">
            <v>Pers.no.</v>
          </cell>
        </row>
      </sheetData>
      <sheetData sheetId="1648">
        <row r="2">
          <cell r="B2" t="str">
            <v>Pers.no.</v>
          </cell>
        </row>
      </sheetData>
      <sheetData sheetId="1649">
        <row r="2">
          <cell r="B2" t="str">
            <v>Pers.no.</v>
          </cell>
        </row>
      </sheetData>
      <sheetData sheetId="1650">
        <row r="2">
          <cell r="B2" t="str">
            <v>Pers.no.</v>
          </cell>
        </row>
      </sheetData>
      <sheetData sheetId="1651">
        <row r="2">
          <cell r="B2" t="str">
            <v>Pers.no.</v>
          </cell>
        </row>
      </sheetData>
      <sheetData sheetId="1652">
        <row r="2">
          <cell r="B2" t="str">
            <v>Pers.no.</v>
          </cell>
        </row>
      </sheetData>
      <sheetData sheetId="1653">
        <row r="2">
          <cell r="B2" t="str">
            <v>Pers.no.</v>
          </cell>
        </row>
      </sheetData>
      <sheetData sheetId="1654">
        <row r="2">
          <cell r="B2" t="str">
            <v>Pers.no.</v>
          </cell>
        </row>
      </sheetData>
      <sheetData sheetId="1655">
        <row r="2">
          <cell r="B2" t="str">
            <v>Pers.no.</v>
          </cell>
        </row>
      </sheetData>
      <sheetData sheetId="1656">
        <row r="2">
          <cell r="B2" t="str">
            <v>Pers.no.</v>
          </cell>
        </row>
      </sheetData>
      <sheetData sheetId="1657">
        <row r="2">
          <cell r="B2" t="str">
            <v>Pers.no.</v>
          </cell>
        </row>
      </sheetData>
      <sheetData sheetId="1658">
        <row r="2">
          <cell r="B2" t="str">
            <v>Pers.no.</v>
          </cell>
        </row>
      </sheetData>
      <sheetData sheetId="1659">
        <row r="2">
          <cell r="B2" t="str">
            <v>Pers.no.</v>
          </cell>
        </row>
      </sheetData>
      <sheetData sheetId="1660">
        <row r="2">
          <cell r="B2" t="str">
            <v>Pers.no.</v>
          </cell>
        </row>
      </sheetData>
      <sheetData sheetId="1661">
        <row r="2">
          <cell r="B2" t="str">
            <v>Pers.no.</v>
          </cell>
        </row>
      </sheetData>
      <sheetData sheetId="1662">
        <row r="2">
          <cell r="B2" t="str">
            <v>Pers.no.</v>
          </cell>
        </row>
      </sheetData>
      <sheetData sheetId="1663">
        <row r="2">
          <cell r="B2" t="str">
            <v>Pers.no.</v>
          </cell>
        </row>
      </sheetData>
      <sheetData sheetId="1664">
        <row r="2">
          <cell r="B2" t="str">
            <v>Pers.no.</v>
          </cell>
        </row>
      </sheetData>
      <sheetData sheetId="1665">
        <row r="2">
          <cell r="B2" t="str">
            <v>Pers.no.</v>
          </cell>
        </row>
      </sheetData>
      <sheetData sheetId="1666">
        <row r="2">
          <cell r="B2" t="str">
            <v>Pers.no.</v>
          </cell>
        </row>
      </sheetData>
      <sheetData sheetId="1667">
        <row r="2">
          <cell r="B2" t="str">
            <v>Pers.no.</v>
          </cell>
        </row>
      </sheetData>
      <sheetData sheetId="1668">
        <row r="2">
          <cell r="B2" t="str">
            <v>Pers.no.</v>
          </cell>
        </row>
      </sheetData>
      <sheetData sheetId="1669">
        <row r="2">
          <cell r="B2" t="str">
            <v>Pers.no.</v>
          </cell>
        </row>
      </sheetData>
      <sheetData sheetId="1670">
        <row r="2">
          <cell r="B2" t="str">
            <v>Pers.no.</v>
          </cell>
        </row>
      </sheetData>
      <sheetData sheetId="1671">
        <row r="2">
          <cell r="B2" t="str">
            <v>Pers.no.</v>
          </cell>
        </row>
      </sheetData>
      <sheetData sheetId="1672">
        <row r="2">
          <cell r="B2" t="str">
            <v>Pers.no.</v>
          </cell>
        </row>
      </sheetData>
      <sheetData sheetId="1673">
        <row r="2">
          <cell r="B2" t="str">
            <v>Pers.no.</v>
          </cell>
        </row>
      </sheetData>
      <sheetData sheetId="1674">
        <row r="2">
          <cell r="B2" t="str">
            <v>Pers.no.</v>
          </cell>
        </row>
      </sheetData>
      <sheetData sheetId="1675">
        <row r="2">
          <cell r="B2" t="str">
            <v>Pers.no.</v>
          </cell>
        </row>
      </sheetData>
      <sheetData sheetId="1676">
        <row r="2">
          <cell r="B2" t="str">
            <v>Pers.no.</v>
          </cell>
        </row>
      </sheetData>
      <sheetData sheetId="1677">
        <row r="2">
          <cell r="B2" t="str">
            <v>Pers.no.</v>
          </cell>
        </row>
      </sheetData>
      <sheetData sheetId="1678">
        <row r="2">
          <cell r="B2" t="str">
            <v>Pers.no.</v>
          </cell>
        </row>
      </sheetData>
      <sheetData sheetId="1679">
        <row r="2">
          <cell r="B2" t="str">
            <v>Pers.no.</v>
          </cell>
        </row>
      </sheetData>
      <sheetData sheetId="1680">
        <row r="2">
          <cell r="B2" t="str">
            <v>Pers.no.</v>
          </cell>
        </row>
      </sheetData>
      <sheetData sheetId="1681">
        <row r="2">
          <cell r="B2" t="str">
            <v>Pers.no.</v>
          </cell>
        </row>
      </sheetData>
      <sheetData sheetId="1682">
        <row r="2">
          <cell r="B2" t="str">
            <v>Pers.no.</v>
          </cell>
        </row>
      </sheetData>
      <sheetData sheetId="1683">
        <row r="2">
          <cell r="B2" t="str">
            <v>Pers.no.</v>
          </cell>
        </row>
      </sheetData>
      <sheetData sheetId="1684">
        <row r="2">
          <cell r="B2" t="str">
            <v>Pers.no.</v>
          </cell>
        </row>
      </sheetData>
      <sheetData sheetId="1685">
        <row r="2">
          <cell r="B2" t="str">
            <v>Pers.no.</v>
          </cell>
        </row>
      </sheetData>
      <sheetData sheetId="1686">
        <row r="2">
          <cell r="B2" t="str">
            <v>Pers.no.</v>
          </cell>
        </row>
      </sheetData>
      <sheetData sheetId="1687">
        <row r="2">
          <cell r="B2" t="str">
            <v>Pers.no.</v>
          </cell>
        </row>
      </sheetData>
      <sheetData sheetId="1688">
        <row r="2">
          <cell r="B2" t="str">
            <v>Pers.no.</v>
          </cell>
        </row>
      </sheetData>
      <sheetData sheetId="1689">
        <row r="2">
          <cell r="B2" t="str">
            <v>Pers.no.</v>
          </cell>
        </row>
      </sheetData>
      <sheetData sheetId="1690">
        <row r="2">
          <cell r="B2" t="str">
            <v>Pers.no.</v>
          </cell>
        </row>
      </sheetData>
      <sheetData sheetId="1691">
        <row r="2">
          <cell r="B2" t="str">
            <v>Pers.no.</v>
          </cell>
        </row>
      </sheetData>
      <sheetData sheetId="1692">
        <row r="2">
          <cell r="B2" t="str">
            <v>Pers.no.</v>
          </cell>
        </row>
      </sheetData>
      <sheetData sheetId="1693">
        <row r="2">
          <cell r="B2" t="str">
            <v>Pers.no.</v>
          </cell>
        </row>
      </sheetData>
      <sheetData sheetId="1694">
        <row r="2">
          <cell r="B2" t="str">
            <v>Pers.no.</v>
          </cell>
        </row>
      </sheetData>
      <sheetData sheetId="1695">
        <row r="2">
          <cell r="B2" t="str">
            <v>Pers.no.</v>
          </cell>
        </row>
      </sheetData>
      <sheetData sheetId="1696">
        <row r="2">
          <cell r="B2" t="str">
            <v>Pers.no.</v>
          </cell>
        </row>
      </sheetData>
      <sheetData sheetId="1697">
        <row r="2">
          <cell r="B2" t="str">
            <v>Pers.no.</v>
          </cell>
        </row>
      </sheetData>
      <sheetData sheetId="1698">
        <row r="2">
          <cell r="B2" t="str">
            <v>Pers.no.</v>
          </cell>
        </row>
      </sheetData>
      <sheetData sheetId="1699">
        <row r="2">
          <cell r="B2" t="str">
            <v>Pers.no.</v>
          </cell>
        </row>
      </sheetData>
      <sheetData sheetId="1700">
        <row r="2">
          <cell r="B2" t="str">
            <v>Pers.no.</v>
          </cell>
        </row>
      </sheetData>
      <sheetData sheetId="1701">
        <row r="2">
          <cell r="B2" t="str">
            <v>Pers.no.</v>
          </cell>
        </row>
      </sheetData>
      <sheetData sheetId="1702">
        <row r="2">
          <cell r="B2" t="str">
            <v>Pers.no.</v>
          </cell>
        </row>
      </sheetData>
      <sheetData sheetId="1703">
        <row r="2">
          <cell r="B2" t="str">
            <v>Pers.no.</v>
          </cell>
        </row>
      </sheetData>
      <sheetData sheetId="1704">
        <row r="2">
          <cell r="B2" t="str">
            <v>Pers.no.</v>
          </cell>
        </row>
      </sheetData>
      <sheetData sheetId="1705">
        <row r="2">
          <cell r="B2" t="str">
            <v>Pers.no.</v>
          </cell>
        </row>
      </sheetData>
      <sheetData sheetId="1706">
        <row r="2">
          <cell r="B2" t="str">
            <v>Pers.no.</v>
          </cell>
        </row>
      </sheetData>
      <sheetData sheetId="1707">
        <row r="2">
          <cell r="B2" t="str">
            <v>Pers.no.</v>
          </cell>
        </row>
      </sheetData>
      <sheetData sheetId="1708">
        <row r="2">
          <cell r="B2" t="str">
            <v>Pers.no.</v>
          </cell>
        </row>
      </sheetData>
      <sheetData sheetId="1709">
        <row r="2">
          <cell r="B2" t="str">
            <v>Pers.no.</v>
          </cell>
        </row>
      </sheetData>
      <sheetData sheetId="1710">
        <row r="2">
          <cell r="B2" t="str">
            <v>Pers.no.</v>
          </cell>
        </row>
      </sheetData>
      <sheetData sheetId="1711">
        <row r="2">
          <cell r="B2" t="str">
            <v>Pers.no.</v>
          </cell>
        </row>
      </sheetData>
      <sheetData sheetId="1712">
        <row r="2">
          <cell r="B2" t="str">
            <v>Pers.no.</v>
          </cell>
        </row>
      </sheetData>
      <sheetData sheetId="1713">
        <row r="2">
          <cell r="B2" t="str">
            <v>Pers.no.</v>
          </cell>
        </row>
      </sheetData>
      <sheetData sheetId="1714">
        <row r="2">
          <cell r="B2" t="str">
            <v>Pers.no.</v>
          </cell>
        </row>
      </sheetData>
      <sheetData sheetId="1715">
        <row r="2">
          <cell r="B2" t="str">
            <v>Pers.no.</v>
          </cell>
        </row>
      </sheetData>
      <sheetData sheetId="1716">
        <row r="2">
          <cell r="B2" t="str">
            <v>Pers.no.</v>
          </cell>
        </row>
      </sheetData>
      <sheetData sheetId="1717">
        <row r="2">
          <cell r="B2" t="str">
            <v>Pers.no.</v>
          </cell>
        </row>
      </sheetData>
      <sheetData sheetId="1718">
        <row r="2">
          <cell r="B2" t="str">
            <v>Pers.no.</v>
          </cell>
        </row>
      </sheetData>
      <sheetData sheetId="1719">
        <row r="2">
          <cell r="B2" t="str">
            <v>Pers.no.</v>
          </cell>
        </row>
      </sheetData>
      <sheetData sheetId="1720">
        <row r="2">
          <cell r="B2" t="str">
            <v>Pers.no.</v>
          </cell>
        </row>
      </sheetData>
      <sheetData sheetId="1721">
        <row r="2">
          <cell r="B2" t="str">
            <v>Pers.no.</v>
          </cell>
        </row>
      </sheetData>
      <sheetData sheetId="1722">
        <row r="2">
          <cell r="B2" t="str">
            <v>Pers.no.</v>
          </cell>
        </row>
      </sheetData>
      <sheetData sheetId="1723">
        <row r="2">
          <cell r="B2" t="str">
            <v>Pers.no.</v>
          </cell>
        </row>
      </sheetData>
      <sheetData sheetId="1724">
        <row r="2">
          <cell r="B2" t="str">
            <v>Pers.no.</v>
          </cell>
        </row>
      </sheetData>
      <sheetData sheetId="1725">
        <row r="2">
          <cell r="B2" t="str">
            <v>Pers.no.</v>
          </cell>
        </row>
      </sheetData>
      <sheetData sheetId="1726">
        <row r="2">
          <cell r="B2" t="str">
            <v>Pers.no.</v>
          </cell>
        </row>
      </sheetData>
      <sheetData sheetId="1727">
        <row r="2">
          <cell r="B2" t="str">
            <v>Pers.no.</v>
          </cell>
        </row>
      </sheetData>
      <sheetData sheetId="1728">
        <row r="2">
          <cell r="B2" t="str">
            <v>Pers.no.</v>
          </cell>
        </row>
      </sheetData>
      <sheetData sheetId="1729">
        <row r="2">
          <cell r="B2" t="str">
            <v>Pers.no.</v>
          </cell>
        </row>
      </sheetData>
      <sheetData sheetId="1730">
        <row r="2">
          <cell r="B2" t="str">
            <v>Pers.no.</v>
          </cell>
        </row>
      </sheetData>
      <sheetData sheetId="1731">
        <row r="2">
          <cell r="B2" t="str">
            <v>Pers.no.</v>
          </cell>
        </row>
      </sheetData>
      <sheetData sheetId="1732">
        <row r="2">
          <cell r="B2" t="str">
            <v>Pers.no.</v>
          </cell>
        </row>
      </sheetData>
      <sheetData sheetId="1733">
        <row r="2">
          <cell r="B2" t="str">
            <v>Pers.no.</v>
          </cell>
        </row>
      </sheetData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>
        <row r="2">
          <cell r="B2" t="str">
            <v>Pers.no.</v>
          </cell>
        </row>
      </sheetData>
      <sheetData sheetId="1805">
        <row r="2">
          <cell r="B2" t="str">
            <v>Pers.no.</v>
          </cell>
        </row>
      </sheetData>
      <sheetData sheetId="1806">
        <row r="2">
          <cell r="B2" t="str">
            <v>Pers.no.</v>
          </cell>
        </row>
      </sheetData>
      <sheetData sheetId="1807">
        <row r="2">
          <cell r="B2" t="str">
            <v>Pers.no.</v>
          </cell>
        </row>
      </sheetData>
      <sheetData sheetId="1808">
        <row r="2">
          <cell r="B2" t="str">
            <v>Pers.no.</v>
          </cell>
        </row>
      </sheetData>
      <sheetData sheetId="1809">
        <row r="2">
          <cell r="B2" t="str">
            <v>Pers.no.</v>
          </cell>
        </row>
      </sheetData>
      <sheetData sheetId="1810">
        <row r="2">
          <cell r="B2" t="str">
            <v>Pers.no.</v>
          </cell>
        </row>
      </sheetData>
      <sheetData sheetId="1811">
        <row r="2">
          <cell r="B2" t="str">
            <v>Pers.no.</v>
          </cell>
        </row>
      </sheetData>
      <sheetData sheetId="1812">
        <row r="2">
          <cell r="B2" t="str">
            <v>Pers.no.</v>
          </cell>
        </row>
      </sheetData>
      <sheetData sheetId="1813">
        <row r="2">
          <cell r="B2" t="str">
            <v>Pers.no.</v>
          </cell>
        </row>
      </sheetData>
      <sheetData sheetId="1814">
        <row r="2">
          <cell r="B2" t="str">
            <v>Pers.no.</v>
          </cell>
        </row>
      </sheetData>
      <sheetData sheetId="1815">
        <row r="2">
          <cell r="B2" t="str">
            <v>Pers.no.</v>
          </cell>
        </row>
      </sheetData>
      <sheetData sheetId="1816">
        <row r="2">
          <cell r="B2" t="str">
            <v>Pers.no.</v>
          </cell>
        </row>
      </sheetData>
      <sheetData sheetId="1817">
        <row r="2">
          <cell r="B2" t="str">
            <v>Pers.no.</v>
          </cell>
        </row>
      </sheetData>
      <sheetData sheetId="1818">
        <row r="2">
          <cell r="B2" t="str">
            <v>Pers.no.</v>
          </cell>
        </row>
      </sheetData>
      <sheetData sheetId="1819">
        <row r="2">
          <cell r="B2" t="str">
            <v>Pers.no.</v>
          </cell>
        </row>
      </sheetData>
      <sheetData sheetId="1820">
        <row r="2">
          <cell r="B2" t="str">
            <v>Pers.no.</v>
          </cell>
        </row>
      </sheetData>
      <sheetData sheetId="1821">
        <row r="2">
          <cell r="B2" t="str">
            <v>Pers.no.</v>
          </cell>
        </row>
      </sheetData>
      <sheetData sheetId="1822">
        <row r="2">
          <cell r="B2" t="str">
            <v>Pers.no.</v>
          </cell>
        </row>
      </sheetData>
      <sheetData sheetId="1823">
        <row r="2">
          <cell r="B2" t="str">
            <v>Pers.no.</v>
          </cell>
        </row>
      </sheetData>
      <sheetData sheetId="1824">
        <row r="2">
          <cell r="B2" t="str">
            <v>Pers.no.</v>
          </cell>
        </row>
      </sheetData>
      <sheetData sheetId="1825">
        <row r="2">
          <cell r="B2" t="str">
            <v>Pers.no.</v>
          </cell>
        </row>
      </sheetData>
      <sheetData sheetId="1826">
        <row r="2">
          <cell r="B2" t="str">
            <v>Pers.no.</v>
          </cell>
        </row>
      </sheetData>
      <sheetData sheetId="1827">
        <row r="2">
          <cell r="B2" t="str">
            <v>Pers.no.</v>
          </cell>
        </row>
      </sheetData>
      <sheetData sheetId="1828">
        <row r="2">
          <cell r="B2" t="str">
            <v>Pers.no.</v>
          </cell>
        </row>
      </sheetData>
      <sheetData sheetId="1829">
        <row r="2">
          <cell r="B2" t="str">
            <v>Pers.no.</v>
          </cell>
        </row>
      </sheetData>
      <sheetData sheetId="1830">
        <row r="2">
          <cell r="B2" t="str">
            <v>Pers.no.</v>
          </cell>
        </row>
      </sheetData>
      <sheetData sheetId="1831">
        <row r="2">
          <cell r="B2" t="str">
            <v>Pers.no.</v>
          </cell>
        </row>
      </sheetData>
      <sheetData sheetId="1832">
        <row r="2">
          <cell r="B2" t="str">
            <v>Pers.no.</v>
          </cell>
        </row>
      </sheetData>
      <sheetData sheetId="1833">
        <row r="2">
          <cell r="B2" t="str">
            <v>Pers.no.</v>
          </cell>
        </row>
      </sheetData>
      <sheetData sheetId="1834">
        <row r="2">
          <cell r="B2" t="str">
            <v>Pers.no.</v>
          </cell>
        </row>
      </sheetData>
      <sheetData sheetId="1835">
        <row r="2">
          <cell r="B2" t="str">
            <v>Pers.no.</v>
          </cell>
        </row>
      </sheetData>
      <sheetData sheetId="1836">
        <row r="2">
          <cell r="B2" t="str">
            <v>Pers.no.</v>
          </cell>
        </row>
      </sheetData>
      <sheetData sheetId="1837">
        <row r="2">
          <cell r="B2" t="str">
            <v>Pers.no.</v>
          </cell>
        </row>
      </sheetData>
      <sheetData sheetId="1838">
        <row r="2">
          <cell r="B2" t="str">
            <v>Pers.no.</v>
          </cell>
        </row>
      </sheetData>
      <sheetData sheetId="1839">
        <row r="2">
          <cell r="B2" t="str">
            <v>Pers.no.</v>
          </cell>
        </row>
      </sheetData>
      <sheetData sheetId="1840">
        <row r="2">
          <cell r="B2" t="str">
            <v>Pers.no.</v>
          </cell>
        </row>
      </sheetData>
      <sheetData sheetId="1841">
        <row r="2">
          <cell r="B2" t="str">
            <v>Pers.no.</v>
          </cell>
        </row>
      </sheetData>
      <sheetData sheetId="1842">
        <row r="2">
          <cell r="B2" t="str">
            <v>Pers.no.</v>
          </cell>
        </row>
      </sheetData>
      <sheetData sheetId="1843">
        <row r="2">
          <cell r="B2" t="str">
            <v>Pers.no.</v>
          </cell>
        </row>
      </sheetData>
      <sheetData sheetId="1844">
        <row r="2">
          <cell r="B2" t="str">
            <v>Pers.no.</v>
          </cell>
        </row>
      </sheetData>
      <sheetData sheetId="1845">
        <row r="2">
          <cell r="B2" t="str">
            <v>Pers.no.</v>
          </cell>
        </row>
      </sheetData>
      <sheetData sheetId="1846">
        <row r="2">
          <cell r="B2" t="str">
            <v>Pers.no.</v>
          </cell>
        </row>
      </sheetData>
      <sheetData sheetId="1847">
        <row r="2">
          <cell r="B2" t="str">
            <v>Pers.no.</v>
          </cell>
        </row>
      </sheetData>
      <sheetData sheetId="1848">
        <row r="2">
          <cell r="B2" t="str">
            <v>Pers.no.</v>
          </cell>
        </row>
      </sheetData>
      <sheetData sheetId="1849">
        <row r="2">
          <cell r="B2" t="str">
            <v>Pers.no.</v>
          </cell>
        </row>
      </sheetData>
      <sheetData sheetId="1850">
        <row r="2">
          <cell r="B2" t="str">
            <v>Pers.no.</v>
          </cell>
        </row>
      </sheetData>
      <sheetData sheetId="1851">
        <row r="2">
          <cell r="B2" t="str">
            <v>Pers.no.</v>
          </cell>
        </row>
      </sheetData>
      <sheetData sheetId="1852">
        <row r="2">
          <cell r="B2" t="str">
            <v>Pers.no.</v>
          </cell>
        </row>
      </sheetData>
      <sheetData sheetId="1853">
        <row r="2">
          <cell r="B2" t="str">
            <v>Pers.no.</v>
          </cell>
        </row>
      </sheetData>
      <sheetData sheetId="1854">
        <row r="2">
          <cell r="B2" t="str">
            <v>Pers.no.</v>
          </cell>
        </row>
      </sheetData>
      <sheetData sheetId="1855">
        <row r="2">
          <cell r="B2" t="str">
            <v>Pers.no.</v>
          </cell>
        </row>
      </sheetData>
      <sheetData sheetId="1856">
        <row r="2">
          <cell r="B2" t="str">
            <v>Pers.no.</v>
          </cell>
        </row>
      </sheetData>
      <sheetData sheetId="1857">
        <row r="2">
          <cell r="B2" t="str">
            <v>Pers.no.</v>
          </cell>
        </row>
      </sheetData>
      <sheetData sheetId="1858">
        <row r="2">
          <cell r="B2" t="str">
            <v>Pers.no.</v>
          </cell>
        </row>
      </sheetData>
      <sheetData sheetId="1859">
        <row r="2">
          <cell r="B2" t="str">
            <v>Pers.no.</v>
          </cell>
        </row>
      </sheetData>
      <sheetData sheetId="1860">
        <row r="2">
          <cell r="B2" t="str">
            <v>Pers.no.</v>
          </cell>
        </row>
      </sheetData>
      <sheetData sheetId="1861">
        <row r="2">
          <cell r="B2" t="str">
            <v>Pers.no.</v>
          </cell>
        </row>
      </sheetData>
      <sheetData sheetId="1862">
        <row r="2">
          <cell r="B2" t="str">
            <v>Pers.no.</v>
          </cell>
        </row>
      </sheetData>
      <sheetData sheetId="1863">
        <row r="2">
          <cell r="B2" t="str">
            <v>Pers.no.</v>
          </cell>
        </row>
      </sheetData>
      <sheetData sheetId="1864">
        <row r="2">
          <cell r="B2" t="str">
            <v>Pers.no.</v>
          </cell>
        </row>
      </sheetData>
      <sheetData sheetId="1865">
        <row r="2">
          <cell r="B2" t="str">
            <v>Pers.no.</v>
          </cell>
        </row>
      </sheetData>
      <sheetData sheetId="1866">
        <row r="2">
          <cell r="B2" t="str">
            <v>Pers.no.</v>
          </cell>
        </row>
      </sheetData>
      <sheetData sheetId="1867">
        <row r="2">
          <cell r="B2" t="str">
            <v>Pers.no.</v>
          </cell>
        </row>
      </sheetData>
      <sheetData sheetId="1868">
        <row r="2">
          <cell r="B2" t="str">
            <v>Pers.no.</v>
          </cell>
        </row>
      </sheetData>
      <sheetData sheetId="1869">
        <row r="2">
          <cell r="B2" t="str">
            <v>Pers.no.</v>
          </cell>
        </row>
      </sheetData>
      <sheetData sheetId="1870">
        <row r="2">
          <cell r="B2" t="str">
            <v>Pers.no.</v>
          </cell>
        </row>
      </sheetData>
      <sheetData sheetId="1871">
        <row r="2">
          <cell r="B2" t="str">
            <v>Pers.no.</v>
          </cell>
        </row>
      </sheetData>
      <sheetData sheetId="1872">
        <row r="2">
          <cell r="B2" t="str">
            <v>Pers.no.</v>
          </cell>
        </row>
      </sheetData>
      <sheetData sheetId="1873">
        <row r="2">
          <cell r="B2" t="str">
            <v>Pers.no.</v>
          </cell>
        </row>
      </sheetData>
      <sheetData sheetId="1874">
        <row r="2">
          <cell r="B2" t="str">
            <v>Pers.no.</v>
          </cell>
        </row>
      </sheetData>
      <sheetData sheetId="1875">
        <row r="2">
          <cell r="B2" t="str">
            <v>Pers.no.</v>
          </cell>
        </row>
      </sheetData>
      <sheetData sheetId="1876">
        <row r="2">
          <cell r="B2" t="str">
            <v>Pers.no.</v>
          </cell>
        </row>
      </sheetData>
      <sheetData sheetId="1877">
        <row r="2">
          <cell r="B2" t="str">
            <v>Pers.no.</v>
          </cell>
        </row>
      </sheetData>
      <sheetData sheetId="1878">
        <row r="2">
          <cell r="B2" t="str">
            <v>Pers.no.</v>
          </cell>
        </row>
      </sheetData>
      <sheetData sheetId="1879">
        <row r="2">
          <cell r="B2" t="str">
            <v>Pers.no.</v>
          </cell>
        </row>
      </sheetData>
      <sheetData sheetId="1880">
        <row r="2">
          <cell r="B2" t="str">
            <v>Pers.no.</v>
          </cell>
        </row>
      </sheetData>
      <sheetData sheetId="1881">
        <row r="2">
          <cell r="B2" t="str">
            <v>Pers.no.</v>
          </cell>
        </row>
      </sheetData>
      <sheetData sheetId="1882">
        <row r="2">
          <cell r="B2" t="str">
            <v>Pers.no.</v>
          </cell>
        </row>
      </sheetData>
      <sheetData sheetId="1883">
        <row r="2">
          <cell r="B2" t="str">
            <v>Pers.no.</v>
          </cell>
        </row>
      </sheetData>
      <sheetData sheetId="1884">
        <row r="2">
          <cell r="B2" t="str">
            <v>Pers.no.</v>
          </cell>
        </row>
      </sheetData>
      <sheetData sheetId="1885">
        <row r="2">
          <cell r="B2" t="str">
            <v>Pers.no.</v>
          </cell>
        </row>
      </sheetData>
      <sheetData sheetId="1886">
        <row r="2">
          <cell r="B2" t="str">
            <v>Pers.no.</v>
          </cell>
        </row>
      </sheetData>
      <sheetData sheetId="1887">
        <row r="2">
          <cell r="B2" t="str">
            <v>Pers.no.</v>
          </cell>
        </row>
      </sheetData>
      <sheetData sheetId="1888">
        <row r="2">
          <cell r="B2" t="str">
            <v>Pers.no.</v>
          </cell>
        </row>
      </sheetData>
      <sheetData sheetId="1889">
        <row r="2">
          <cell r="B2" t="str">
            <v>Pers.no.</v>
          </cell>
        </row>
      </sheetData>
      <sheetData sheetId="1890">
        <row r="2">
          <cell r="B2" t="str">
            <v>Pers.no.</v>
          </cell>
        </row>
      </sheetData>
      <sheetData sheetId="1891">
        <row r="2">
          <cell r="B2" t="str">
            <v>Pers.no.</v>
          </cell>
        </row>
      </sheetData>
      <sheetData sheetId="1892">
        <row r="2">
          <cell r="B2" t="str">
            <v>Pers.no.</v>
          </cell>
        </row>
      </sheetData>
      <sheetData sheetId="1893">
        <row r="2">
          <cell r="B2" t="str">
            <v>Pers.no.</v>
          </cell>
        </row>
      </sheetData>
      <sheetData sheetId="1894">
        <row r="2">
          <cell r="B2" t="str">
            <v>Pers.no.</v>
          </cell>
        </row>
      </sheetData>
      <sheetData sheetId="1895">
        <row r="2">
          <cell r="B2" t="str">
            <v>Pers.no.</v>
          </cell>
        </row>
      </sheetData>
      <sheetData sheetId="1896">
        <row r="2">
          <cell r="B2" t="str">
            <v>Pers.no.</v>
          </cell>
        </row>
      </sheetData>
      <sheetData sheetId="1897">
        <row r="2">
          <cell r="B2" t="str">
            <v>Pers.no.</v>
          </cell>
        </row>
      </sheetData>
      <sheetData sheetId="1898">
        <row r="2">
          <cell r="B2" t="str">
            <v>Pers.no.</v>
          </cell>
        </row>
      </sheetData>
      <sheetData sheetId="1899">
        <row r="2">
          <cell r="B2" t="str">
            <v>Pers.no.</v>
          </cell>
        </row>
      </sheetData>
      <sheetData sheetId="1900">
        <row r="2">
          <cell r="B2" t="str">
            <v>Pers.no.</v>
          </cell>
        </row>
      </sheetData>
      <sheetData sheetId="1901">
        <row r="2">
          <cell r="B2" t="str">
            <v>Pers.no.</v>
          </cell>
        </row>
      </sheetData>
      <sheetData sheetId="1902">
        <row r="2">
          <cell r="B2" t="str">
            <v>Pers.no.</v>
          </cell>
        </row>
      </sheetData>
      <sheetData sheetId="1903">
        <row r="2">
          <cell r="B2" t="str">
            <v>Pers.no.</v>
          </cell>
        </row>
      </sheetData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>
        <row r="6">
          <cell r="A6">
            <v>999</v>
          </cell>
        </row>
      </sheetData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>
        <row r="2">
          <cell r="B2" t="str">
            <v>Pers.no.</v>
          </cell>
        </row>
      </sheetData>
      <sheetData sheetId="1997">
        <row r="2">
          <cell r="B2" t="str">
            <v>Pers.no.</v>
          </cell>
        </row>
      </sheetData>
      <sheetData sheetId="1998">
        <row r="2">
          <cell r="B2" t="str">
            <v>Pers.no.</v>
          </cell>
        </row>
      </sheetData>
      <sheetData sheetId="1999">
        <row r="2">
          <cell r="B2" t="str">
            <v>Pers.no.</v>
          </cell>
        </row>
      </sheetData>
      <sheetData sheetId="2000">
        <row r="2">
          <cell r="B2" t="str">
            <v>Pers.no.</v>
          </cell>
        </row>
      </sheetData>
      <sheetData sheetId="2001">
        <row r="2">
          <cell r="B2" t="str">
            <v>Pers.no.</v>
          </cell>
        </row>
      </sheetData>
      <sheetData sheetId="2002">
        <row r="2">
          <cell r="B2" t="str">
            <v>Pers.no.</v>
          </cell>
        </row>
      </sheetData>
      <sheetData sheetId="2003">
        <row r="2">
          <cell r="B2" t="str">
            <v>Pers.no.</v>
          </cell>
        </row>
      </sheetData>
      <sheetData sheetId="2004">
        <row r="2">
          <cell r="B2" t="str">
            <v>Pers.no.</v>
          </cell>
        </row>
      </sheetData>
      <sheetData sheetId="2005">
        <row r="2">
          <cell r="B2" t="str">
            <v>Pers.no.</v>
          </cell>
        </row>
      </sheetData>
      <sheetData sheetId="2006">
        <row r="2">
          <cell r="B2" t="str">
            <v>Pers.no.</v>
          </cell>
        </row>
      </sheetData>
      <sheetData sheetId="2007">
        <row r="2">
          <cell r="B2" t="str">
            <v>Pers.no.</v>
          </cell>
        </row>
      </sheetData>
      <sheetData sheetId="2008">
        <row r="2">
          <cell r="B2" t="str">
            <v>Pers.no.</v>
          </cell>
        </row>
      </sheetData>
      <sheetData sheetId="2009">
        <row r="2">
          <cell r="B2" t="str">
            <v>Pers.no.</v>
          </cell>
        </row>
      </sheetData>
      <sheetData sheetId="2010">
        <row r="2">
          <cell r="B2" t="str">
            <v>Pers.no.</v>
          </cell>
        </row>
      </sheetData>
      <sheetData sheetId="2011">
        <row r="2">
          <cell r="B2" t="str">
            <v>Pers.no.</v>
          </cell>
        </row>
      </sheetData>
      <sheetData sheetId="2012">
        <row r="2">
          <cell r="B2" t="str">
            <v>Pers.no.</v>
          </cell>
        </row>
      </sheetData>
      <sheetData sheetId="2013">
        <row r="2">
          <cell r="B2" t="str">
            <v>Pers.no.</v>
          </cell>
        </row>
      </sheetData>
      <sheetData sheetId="2014">
        <row r="2">
          <cell r="B2" t="str">
            <v>Pers.no.</v>
          </cell>
        </row>
      </sheetData>
      <sheetData sheetId="2015">
        <row r="2">
          <cell r="B2" t="str">
            <v>Pers.no.</v>
          </cell>
        </row>
      </sheetData>
      <sheetData sheetId="2016">
        <row r="2">
          <cell r="B2" t="str">
            <v>Pers.no.</v>
          </cell>
        </row>
      </sheetData>
      <sheetData sheetId="2017">
        <row r="2">
          <cell r="B2" t="str">
            <v>Pers.no.</v>
          </cell>
        </row>
      </sheetData>
      <sheetData sheetId="2018">
        <row r="2">
          <cell r="B2" t="str">
            <v>Pers.no.</v>
          </cell>
        </row>
      </sheetData>
      <sheetData sheetId="2019">
        <row r="2">
          <cell r="B2" t="str">
            <v>Pers.no.</v>
          </cell>
        </row>
      </sheetData>
      <sheetData sheetId="2020">
        <row r="2">
          <cell r="B2" t="str">
            <v>Pers.no.</v>
          </cell>
        </row>
      </sheetData>
      <sheetData sheetId="2021">
        <row r="2">
          <cell r="B2" t="str">
            <v>Pers.no.</v>
          </cell>
        </row>
      </sheetData>
      <sheetData sheetId="2022">
        <row r="2">
          <cell r="B2" t="str">
            <v>Pers.no.</v>
          </cell>
        </row>
      </sheetData>
      <sheetData sheetId="2023">
        <row r="2">
          <cell r="B2" t="str">
            <v>Pers.no.</v>
          </cell>
        </row>
      </sheetData>
      <sheetData sheetId="2024">
        <row r="2">
          <cell r="B2" t="str">
            <v>Pers.no.</v>
          </cell>
        </row>
      </sheetData>
      <sheetData sheetId="2025">
        <row r="2">
          <cell r="B2" t="str">
            <v>Pers.no.</v>
          </cell>
        </row>
      </sheetData>
      <sheetData sheetId="2026">
        <row r="2">
          <cell r="B2" t="str">
            <v>Pers.no.</v>
          </cell>
        </row>
      </sheetData>
      <sheetData sheetId="2027">
        <row r="2">
          <cell r="B2" t="str">
            <v>Pers.no.</v>
          </cell>
        </row>
      </sheetData>
      <sheetData sheetId="2028">
        <row r="2">
          <cell r="B2" t="str">
            <v>Pers.no.</v>
          </cell>
        </row>
      </sheetData>
      <sheetData sheetId="2029">
        <row r="2">
          <cell r="B2" t="str">
            <v>Pers.no.</v>
          </cell>
        </row>
      </sheetData>
      <sheetData sheetId="2030">
        <row r="2">
          <cell r="B2" t="str">
            <v>Pers.no.</v>
          </cell>
        </row>
      </sheetData>
      <sheetData sheetId="2031">
        <row r="2">
          <cell r="B2" t="str">
            <v>Pers.no.</v>
          </cell>
        </row>
      </sheetData>
      <sheetData sheetId="2032">
        <row r="2">
          <cell r="B2" t="str">
            <v>Pers.no.</v>
          </cell>
        </row>
      </sheetData>
      <sheetData sheetId="2033">
        <row r="2">
          <cell r="B2" t="str">
            <v>Pers.no.</v>
          </cell>
        </row>
      </sheetData>
      <sheetData sheetId="2034">
        <row r="2">
          <cell r="B2" t="str">
            <v>Pers.no.</v>
          </cell>
        </row>
      </sheetData>
      <sheetData sheetId="2035">
        <row r="2">
          <cell r="B2" t="str">
            <v>Pers.no.</v>
          </cell>
        </row>
      </sheetData>
      <sheetData sheetId="2036">
        <row r="2">
          <cell r="B2" t="str">
            <v>Pers.no.</v>
          </cell>
        </row>
      </sheetData>
      <sheetData sheetId="2037">
        <row r="2">
          <cell r="B2" t="str">
            <v>Pers.no.</v>
          </cell>
        </row>
      </sheetData>
      <sheetData sheetId="2038">
        <row r="2">
          <cell r="B2" t="str">
            <v>Pers.no.</v>
          </cell>
        </row>
      </sheetData>
      <sheetData sheetId="2039">
        <row r="2">
          <cell r="B2" t="str">
            <v>Pers.no.</v>
          </cell>
        </row>
      </sheetData>
      <sheetData sheetId="2040">
        <row r="2">
          <cell r="B2" t="str">
            <v>Pers.no.</v>
          </cell>
        </row>
      </sheetData>
      <sheetData sheetId="2041">
        <row r="2">
          <cell r="B2" t="str">
            <v>Pers.no.</v>
          </cell>
        </row>
      </sheetData>
      <sheetData sheetId="2042">
        <row r="2">
          <cell r="B2" t="str">
            <v>Pers.no.</v>
          </cell>
        </row>
      </sheetData>
      <sheetData sheetId="2043">
        <row r="2">
          <cell r="B2" t="str">
            <v>Pers.no.</v>
          </cell>
        </row>
      </sheetData>
      <sheetData sheetId="2044">
        <row r="2">
          <cell r="B2" t="str">
            <v>Pers.no.</v>
          </cell>
        </row>
      </sheetData>
      <sheetData sheetId="2045">
        <row r="2">
          <cell r="B2" t="str">
            <v>Pers.no.</v>
          </cell>
        </row>
      </sheetData>
      <sheetData sheetId="2046">
        <row r="2">
          <cell r="B2" t="str">
            <v>Pers.no.</v>
          </cell>
        </row>
      </sheetData>
      <sheetData sheetId="2047">
        <row r="2">
          <cell r="B2" t="str">
            <v>Pers.no.</v>
          </cell>
        </row>
      </sheetData>
      <sheetData sheetId="2048">
        <row r="2">
          <cell r="B2" t="str">
            <v>Pers.no.</v>
          </cell>
        </row>
      </sheetData>
      <sheetData sheetId="2049">
        <row r="2">
          <cell r="B2" t="str">
            <v>Pers.no.</v>
          </cell>
        </row>
      </sheetData>
      <sheetData sheetId="2050">
        <row r="2">
          <cell r="B2" t="str">
            <v>Pers.no.</v>
          </cell>
        </row>
      </sheetData>
      <sheetData sheetId="2051">
        <row r="2">
          <cell r="B2" t="str">
            <v>Pers.no.</v>
          </cell>
        </row>
      </sheetData>
      <sheetData sheetId="2052">
        <row r="2">
          <cell r="B2" t="str">
            <v>Pers.no.</v>
          </cell>
        </row>
      </sheetData>
      <sheetData sheetId="2053">
        <row r="2">
          <cell r="B2" t="str">
            <v>Pers.no.</v>
          </cell>
        </row>
      </sheetData>
      <sheetData sheetId="2054">
        <row r="2">
          <cell r="B2" t="str">
            <v>Pers.no.</v>
          </cell>
        </row>
      </sheetData>
      <sheetData sheetId="2055">
        <row r="2">
          <cell r="B2" t="str">
            <v>Pers.no.</v>
          </cell>
        </row>
      </sheetData>
      <sheetData sheetId="2056">
        <row r="2">
          <cell r="B2" t="str">
            <v>Pers.no.</v>
          </cell>
        </row>
      </sheetData>
      <sheetData sheetId="2057">
        <row r="2">
          <cell r="B2" t="str">
            <v>Pers.no.</v>
          </cell>
        </row>
      </sheetData>
      <sheetData sheetId="2058">
        <row r="2">
          <cell r="B2" t="str">
            <v>Pers.no.</v>
          </cell>
        </row>
      </sheetData>
      <sheetData sheetId="2059">
        <row r="2">
          <cell r="B2" t="str">
            <v>Pers.no.</v>
          </cell>
        </row>
      </sheetData>
      <sheetData sheetId="2060">
        <row r="2">
          <cell r="B2" t="str">
            <v>Pers.no.</v>
          </cell>
        </row>
      </sheetData>
      <sheetData sheetId="2061">
        <row r="2">
          <cell r="B2" t="str">
            <v>Pers.no.</v>
          </cell>
        </row>
      </sheetData>
      <sheetData sheetId="2062">
        <row r="2">
          <cell r="B2" t="str">
            <v>Pers.no.</v>
          </cell>
        </row>
      </sheetData>
      <sheetData sheetId="2063">
        <row r="2">
          <cell r="B2" t="str">
            <v>Pers.no.</v>
          </cell>
        </row>
      </sheetData>
      <sheetData sheetId="2064">
        <row r="2">
          <cell r="B2" t="str">
            <v>Pers.no.</v>
          </cell>
        </row>
      </sheetData>
      <sheetData sheetId="2065">
        <row r="2">
          <cell r="B2" t="str">
            <v>Pers.no.</v>
          </cell>
        </row>
      </sheetData>
      <sheetData sheetId="2066">
        <row r="2">
          <cell r="B2" t="str">
            <v>Pers.no.</v>
          </cell>
        </row>
      </sheetData>
      <sheetData sheetId="2067">
        <row r="2">
          <cell r="B2" t="str">
            <v>Pers.no.</v>
          </cell>
        </row>
      </sheetData>
      <sheetData sheetId="2068">
        <row r="2">
          <cell r="B2" t="str">
            <v>Pers.no.</v>
          </cell>
        </row>
      </sheetData>
      <sheetData sheetId="2069">
        <row r="2">
          <cell r="B2" t="str">
            <v>Pers.no.</v>
          </cell>
        </row>
      </sheetData>
      <sheetData sheetId="2070">
        <row r="2">
          <cell r="B2" t="str">
            <v>Pers.no.</v>
          </cell>
        </row>
      </sheetData>
      <sheetData sheetId="2071">
        <row r="2">
          <cell r="B2" t="str">
            <v>Pers.no.</v>
          </cell>
        </row>
      </sheetData>
      <sheetData sheetId="2072">
        <row r="2">
          <cell r="B2" t="str">
            <v>Pers.no.</v>
          </cell>
        </row>
      </sheetData>
      <sheetData sheetId="2073">
        <row r="2">
          <cell r="B2" t="str">
            <v>Pers.no.</v>
          </cell>
        </row>
      </sheetData>
      <sheetData sheetId="2074">
        <row r="2">
          <cell r="B2" t="str">
            <v>Pers.no.</v>
          </cell>
        </row>
      </sheetData>
      <sheetData sheetId="2075">
        <row r="2">
          <cell r="B2" t="str">
            <v>Pers.no.</v>
          </cell>
        </row>
      </sheetData>
      <sheetData sheetId="2076">
        <row r="2">
          <cell r="B2" t="str">
            <v>Pers.no.</v>
          </cell>
        </row>
      </sheetData>
      <sheetData sheetId="2077">
        <row r="2">
          <cell r="B2" t="str">
            <v>Pers.no.</v>
          </cell>
        </row>
      </sheetData>
      <sheetData sheetId="2078">
        <row r="2">
          <cell r="B2" t="str">
            <v>Pers.no.</v>
          </cell>
        </row>
      </sheetData>
      <sheetData sheetId="2079">
        <row r="2">
          <cell r="B2" t="str">
            <v>Pers.no.</v>
          </cell>
        </row>
      </sheetData>
      <sheetData sheetId="2080">
        <row r="2">
          <cell r="B2" t="str">
            <v>Pers.no.</v>
          </cell>
        </row>
      </sheetData>
      <sheetData sheetId="2081">
        <row r="2">
          <cell r="B2" t="str">
            <v>Pers.no.</v>
          </cell>
        </row>
      </sheetData>
      <sheetData sheetId="2082">
        <row r="2">
          <cell r="B2" t="str">
            <v>Pers.no.</v>
          </cell>
        </row>
      </sheetData>
      <sheetData sheetId="2083">
        <row r="2">
          <cell r="B2" t="str">
            <v>Pers.no.</v>
          </cell>
        </row>
      </sheetData>
      <sheetData sheetId="2084">
        <row r="2">
          <cell r="B2" t="str">
            <v>Pers.no.</v>
          </cell>
        </row>
      </sheetData>
      <sheetData sheetId="2085">
        <row r="2">
          <cell r="B2" t="str">
            <v>Pers.no.</v>
          </cell>
        </row>
      </sheetData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>
        <row r="2">
          <cell r="B2" t="str">
            <v>Pers.no.</v>
          </cell>
        </row>
      </sheetData>
      <sheetData sheetId="2106">
        <row r="2">
          <cell r="B2" t="str">
            <v>Pers.no.</v>
          </cell>
        </row>
      </sheetData>
      <sheetData sheetId="2107">
        <row r="2">
          <cell r="B2" t="str">
            <v>Pers.no.</v>
          </cell>
        </row>
      </sheetData>
      <sheetData sheetId="2108">
        <row r="2">
          <cell r="B2" t="str">
            <v>Pers.no.</v>
          </cell>
        </row>
      </sheetData>
      <sheetData sheetId="2109">
        <row r="2">
          <cell r="B2" t="str">
            <v>Pers.no.</v>
          </cell>
        </row>
      </sheetData>
      <sheetData sheetId="2110">
        <row r="2">
          <cell r="B2" t="str">
            <v>Pers.no.</v>
          </cell>
        </row>
      </sheetData>
      <sheetData sheetId="2111">
        <row r="2">
          <cell r="B2" t="str">
            <v>Pers.no.</v>
          </cell>
        </row>
      </sheetData>
      <sheetData sheetId="2112">
        <row r="2">
          <cell r="B2" t="str">
            <v>Pers.no.</v>
          </cell>
        </row>
      </sheetData>
      <sheetData sheetId="2113">
        <row r="2">
          <cell r="B2" t="str">
            <v>Pers.no.</v>
          </cell>
        </row>
      </sheetData>
      <sheetData sheetId="2114">
        <row r="2">
          <cell r="B2" t="str">
            <v>Pers.no.</v>
          </cell>
        </row>
      </sheetData>
      <sheetData sheetId="2115">
        <row r="2">
          <cell r="B2" t="str">
            <v>Pers.no.</v>
          </cell>
        </row>
      </sheetData>
      <sheetData sheetId="2116">
        <row r="2">
          <cell r="B2" t="str">
            <v>Pers.no.</v>
          </cell>
        </row>
      </sheetData>
      <sheetData sheetId="2117">
        <row r="2">
          <cell r="B2" t="str">
            <v>Pers.no.</v>
          </cell>
        </row>
      </sheetData>
      <sheetData sheetId="2118">
        <row r="2">
          <cell r="B2" t="str">
            <v>Pers.no.</v>
          </cell>
        </row>
      </sheetData>
      <sheetData sheetId="2119">
        <row r="2">
          <cell r="B2" t="str">
            <v>Pers.no.</v>
          </cell>
        </row>
      </sheetData>
      <sheetData sheetId="2120">
        <row r="2">
          <cell r="B2" t="str">
            <v>Pers.no.</v>
          </cell>
        </row>
      </sheetData>
      <sheetData sheetId="2121">
        <row r="2">
          <cell r="B2" t="str">
            <v>Pers.no.</v>
          </cell>
        </row>
      </sheetData>
      <sheetData sheetId="2122">
        <row r="2">
          <cell r="B2" t="str">
            <v>Pers.no.</v>
          </cell>
        </row>
      </sheetData>
      <sheetData sheetId="2123">
        <row r="2">
          <cell r="B2" t="str">
            <v>Pers.no.</v>
          </cell>
        </row>
      </sheetData>
      <sheetData sheetId="2124">
        <row r="2">
          <cell r="B2" t="str">
            <v>Pers.no.</v>
          </cell>
        </row>
      </sheetData>
      <sheetData sheetId="2125">
        <row r="2">
          <cell r="B2" t="str">
            <v>Pers.no.</v>
          </cell>
        </row>
      </sheetData>
      <sheetData sheetId="2126">
        <row r="2">
          <cell r="B2" t="str">
            <v>Pers.no.</v>
          </cell>
        </row>
      </sheetData>
      <sheetData sheetId="2127">
        <row r="2">
          <cell r="B2" t="str">
            <v>Pers.no.</v>
          </cell>
        </row>
      </sheetData>
      <sheetData sheetId="2128">
        <row r="2">
          <cell r="B2" t="str">
            <v>Pers.no.</v>
          </cell>
        </row>
      </sheetData>
      <sheetData sheetId="2129">
        <row r="2">
          <cell r="B2" t="str">
            <v>Pers.no.</v>
          </cell>
        </row>
      </sheetData>
      <sheetData sheetId="2130">
        <row r="2">
          <cell r="B2" t="str">
            <v>Pers.no.</v>
          </cell>
        </row>
      </sheetData>
      <sheetData sheetId="2131">
        <row r="2">
          <cell r="B2" t="str">
            <v>Pers.no.</v>
          </cell>
        </row>
      </sheetData>
      <sheetData sheetId="2132">
        <row r="2">
          <cell r="B2" t="str">
            <v>Pers.no.</v>
          </cell>
        </row>
      </sheetData>
      <sheetData sheetId="2133">
        <row r="2">
          <cell r="B2" t="str">
            <v>Pers.no.</v>
          </cell>
        </row>
      </sheetData>
      <sheetData sheetId="2134">
        <row r="2">
          <cell r="B2" t="str">
            <v>Pers.no.</v>
          </cell>
        </row>
      </sheetData>
      <sheetData sheetId="2135">
        <row r="2">
          <cell r="B2" t="str">
            <v>Pers.no.</v>
          </cell>
        </row>
      </sheetData>
      <sheetData sheetId="2136">
        <row r="2">
          <cell r="B2" t="str">
            <v>Pers.no.</v>
          </cell>
        </row>
      </sheetData>
      <sheetData sheetId="2137">
        <row r="2">
          <cell r="B2" t="str">
            <v>Pers.no.</v>
          </cell>
        </row>
      </sheetData>
      <sheetData sheetId="2138">
        <row r="2">
          <cell r="B2" t="str">
            <v>Pers.no.</v>
          </cell>
        </row>
      </sheetData>
      <sheetData sheetId="2139">
        <row r="2">
          <cell r="B2" t="str">
            <v>Pers.no.</v>
          </cell>
        </row>
      </sheetData>
      <sheetData sheetId="2140">
        <row r="2">
          <cell r="B2" t="str">
            <v>Pers.no.</v>
          </cell>
        </row>
      </sheetData>
      <sheetData sheetId="2141">
        <row r="2">
          <cell r="B2" t="str">
            <v>Pers.no.</v>
          </cell>
        </row>
      </sheetData>
      <sheetData sheetId="2142">
        <row r="2">
          <cell r="B2" t="str">
            <v>Pers.no.</v>
          </cell>
        </row>
      </sheetData>
      <sheetData sheetId="2143">
        <row r="2">
          <cell r="B2" t="str">
            <v>Pers.no.</v>
          </cell>
        </row>
      </sheetData>
      <sheetData sheetId="2144">
        <row r="2">
          <cell r="B2" t="str">
            <v>Pers.no.</v>
          </cell>
        </row>
      </sheetData>
      <sheetData sheetId="2145">
        <row r="2">
          <cell r="B2" t="str">
            <v>Pers.no.</v>
          </cell>
        </row>
      </sheetData>
      <sheetData sheetId="2146">
        <row r="2">
          <cell r="B2" t="str">
            <v>Pers.no.</v>
          </cell>
        </row>
      </sheetData>
      <sheetData sheetId="2147">
        <row r="2">
          <cell r="B2" t="str">
            <v>Pers.no.</v>
          </cell>
        </row>
      </sheetData>
      <sheetData sheetId="2148">
        <row r="2">
          <cell r="B2" t="str">
            <v>Pers.no.</v>
          </cell>
        </row>
      </sheetData>
      <sheetData sheetId="2149">
        <row r="2">
          <cell r="B2" t="str">
            <v>Pers.no.</v>
          </cell>
        </row>
      </sheetData>
      <sheetData sheetId="2150">
        <row r="2">
          <cell r="B2" t="str">
            <v>Pers.no.</v>
          </cell>
        </row>
      </sheetData>
      <sheetData sheetId="2151">
        <row r="2">
          <cell r="B2" t="str">
            <v>Pers.no.</v>
          </cell>
        </row>
      </sheetData>
      <sheetData sheetId="2152">
        <row r="2">
          <cell r="B2" t="str">
            <v>Pers.no.</v>
          </cell>
        </row>
      </sheetData>
      <sheetData sheetId="2153">
        <row r="2">
          <cell r="B2" t="str">
            <v>Pers.no.</v>
          </cell>
        </row>
      </sheetData>
      <sheetData sheetId="2154">
        <row r="2">
          <cell r="B2" t="str">
            <v>Pers.no.</v>
          </cell>
        </row>
      </sheetData>
      <sheetData sheetId="2155">
        <row r="2">
          <cell r="B2" t="str">
            <v>Pers.no.</v>
          </cell>
        </row>
      </sheetData>
      <sheetData sheetId="2156">
        <row r="2">
          <cell r="B2" t="str">
            <v>Pers.no.</v>
          </cell>
        </row>
      </sheetData>
      <sheetData sheetId="2157">
        <row r="2">
          <cell r="B2" t="str">
            <v>Pers.no.</v>
          </cell>
        </row>
      </sheetData>
      <sheetData sheetId="2158">
        <row r="2">
          <cell r="B2" t="str">
            <v>Pers.no.</v>
          </cell>
        </row>
      </sheetData>
      <sheetData sheetId="2159">
        <row r="2">
          <cell r="B2" t="str">
            <v>Pers.no.</v>
          </cell>
        </row>
      </sheetData>
      <sheetData sheetId="2160">
        <row r="2">
          <cell r="B2" t="str">
            <v>Pers.no.</v>
          </cell>
        </row>
      </sheetData>
      <sheetData sheetId="2161">
        <row r="2">
          <cell r="B2" t="str">
            <v>Pers.no.</v>
          </cell>
        </row>
      </sheetData>
      <sheetData sheetId="2162">
        <row r="2">
          <cell r="B2" t="str">
            <v>Pers.no.</v>
          </cell>
        </row>
      </sheetData>
      <sheetData sheetId="2163">
        <row r="2">
          <cell r="B2" t="str">
            <v>Pers.no.</v>
          </cell>
        </row>
      </sheetData>
      <sheetData sheetId="2164">
        <row r="2">
          <cell r="B2" t="str">
            <v>Pers.no.</v>
          </cell>
        </row>
      </sheetData>
      <sheetData sheetId="2165">
        <row r="2">
          <cell r="B2" t="str">
            <v>Pers.no.</v>
          </cell>
        </row>
      </sheetData>
      <sheetData sheetId="2166">
        <row r="2">
          <cell r="B2" t="str">
            <v>Pers.no.</v>
          </cell>
        </row>
      </sheetData>
      <sheetData sheetId="2167">
        <row r="2">
          <cell r="B2" t="str">
            <v>Pers.no.</v>
          </cell>
        </row>
      </sheetData>
      <sheetData sheetId="2168">
        <row r="2">
          <cell r="B2" t="str">
            <v>Pers.no.</v>
          </cell>
        </row>
      </sheetData>
      <sheetData sheetId="2169">
        <row r="2">
          <cell r="B2" t="str">
            <v>Pers.no.</v>
          </cell>
        </row>
      </sheetData>
      <sheetData sheetId="2170">
        <row r="2">
          <cell r="B2" t="str">
            <v>Pers.no.</v>
          </cell>
        </row>
      </sheetData>
      <sheetData sheetId="2171">
        <row r="2">
          <cell r="B2" t="str">
            <v>Pers.no.</v>
          </cell>
        </row>
      </sheetData>
      <sheetData sheetId="2172">
        <row r="2">
          <cell r="B2" t="str">
            <v>Pers.no.</v>
          </cell>
        </row>
      </sheetData>
      <sheetData sheetId="2173">
        <row r="2">
          <cell r="B2" t="str">
            <v>Pers.no.</v>
          </cell>
        </row>
      </sheetData>
      <sheetData sheetId="2174">
        <row r="2">
          <cell r="B2" t="str">
            <v>Pers.no.</v>
          </cell>
        </row>
      </sheetData>
      <sheetData sheetId="2175">
        <row r="2">
          <cell r="B2" t="str">
            <v>Pers.no.</v>
          </cell>
        </row>
      </sheetData>
      <sheetData sheetId="2176">
        <row r="2">
          <cell r="B2" t="str">
            <v>Pers.no.</v>
          </cell>
        </row>
      </sheetData>
      <sheetData sheetId="2177">
        <row r="2">
          <cell r="B2" t="str">
            <v>Pers.no.</v>
          </cell>
        </row>
      </sheetData>
      <sheetData sheetId="2178">
        <row r="2">
          <cell r="B2" t="str">
            <v>Pers.no.</v>
          </cell>
        </row>
      </sheetData>
      <sheetData sheetId="2179">
        <row r="2">
          <cell r="B2" t="str">
            <v>Pers.no.</v>
          </cell>
        </row>
      </sheetData>
      <sheetData sheetId="2180">
        <row r="2">
          <cell r="B2" t="str">
            <v>Pers.no.</v>
          </cell>
        </row>
      </sheetData>
      <sheetData sheetId="2181">
        <row r="2">
          <cell r="B2" t="str">
            <v>Pers.no.</v>
          </cell>
        </row>
      </sheetData>
      <sheetData sheetId="2182">
        <row r="2">
          <cell r="B2" t="str">
            <v>Pers.no.</v>
          </cell>
        </row>
      </sheetData>
      <sheetData sheetId="2183"/>
      <sheetData sheetId="2184"/>
      <sheetData sheetId="2185"/>
      <sheetData sheetId="2186">
        <row r="2">
          <cell r="B2" t="str">
            <v>Pers.no.</v>
          </cell>
        </row>
      </sheetData>
      <sheetData sheetId="2187"/>
      <sheetData sheetId="2188">
        <row r="2">
          <cell r="B2" t="str">
            <v>Pers.no.</v>
          </cell>
        </row>
      </sheetData>
      <sheetData sheetId="2189"/>
      <sheetData sheetId="2190">
        <row r="2">
          <cell r="B2" t="str">
            <v>Pers.no.</v>
          </cell>
        </row>
      </sheetData>
      <sheetData sheetId="2191"/>
      <sheetData sheetId="2192">
        <row r="2">
          <cell r="B2" t="str">
            <v>Pers.no.</v>
          </cell>
        </row>
      </sheetData>
      <sheetData sheetId="2193"/>
      <sheetData sheetId="2194">
        <row r="2">
          <cell r="B2" t="str">
            <v>Pers.no.</v>
          </cell>
        </row>
      </sheetData>
      <sheetData sheetId="2195">
        <row r="2">
          <cell r="B2" t="str">
            <v>Pers.no.</v>
          </cell>
        </row>
      </sheetData>
      <sheetData sheetId="2196">
        <row r="2">
          <cell r="B2" t="str">
            <v>Pers.no.</v>
          </cell>
        </row>
      </sheetData>
      <sheetData sheetId="2197">
        <row r="2">
          <cell r="B2" t="str">
            <v>Pers.no.</v>
          </cell>
        </row>
      </sheetData>
      <sheetData sheetId="2198">
        <row r="2">
          <cell r="B2" t="str">
            <v>Pers.no.</v>
          </cell>
        </row>
      </sheetData>
      <sheetData sheetId="2199"/>
      <sheetData sheetId="2200">
        <row r="2">
          <cell r="B2" t="str">
            <v>Pers.no.</v>
          </cell>
        </row>
      </sheetData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>
        <row r="2">
          <cell r="B2" t="str">
            <v>Pers.no.</v>
          </cell>
        </row>
      </sheetData>
      <sheetData sheetId="2211"/>
      <sheetData sheetId="2212"/>
      <sheetData sheetId="2213"/>
      <sheetData sheetId="2214"/>
      <sheetData sheetId="2215"/>
      <sheetData sheetId="2216"/>
      <sheetData sheetId="2217">
        <row r="2">
          <cell r="B2" t="str">
            <v>Pers.no.</v>
          </cell>
        </row>
      </sheetData>
      <sheetData sheetId="2218">
        <row r="2">
          <cell r="B2" t="str">
            <v>Pers.no.</v>
          </cell>
        </row>
      </sheetData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>
        <row r="2">
          <cell r="B2" t="str">
            <v>Pers.no.</v>
          </cell>
        </row>
      </sheetData>
      <sheetData sheetId="2230"/>
      <sheetData sheetId="2231"/>
      <sheetData sheetId="2232"/>
      <sheetData sheetId="2233"/>
      <sheetData sheetId="2234"/>
      <sheetData sheetId="2235">
        <row r="2">
          <cell r="B2" t="str">
            <v>Pers.no.</v>
          </cell>
        </row>
      </sheetData>
      <sheetData sheetId="2236"/>
      <sheetData sheetId="2237"/>
      <sheetData sheetId="2238">
        <row r="2">
          <cell r="B2" t="str">
            <v>Pers.no.</v>
          </cell>
        </row>
      </sheetData>
      <sheetData sheetId="2239"/>
      <sheetData sheetId="2240"/>
      <sheetData sheetId="2241"/>
      <sheetData sheetId="2242"/>
      <sheetData sheetId="2243">
        <row r="2">
          <cell r="B2" t="str">
            <v>Pers.no.</v>
          </cell>
        </row>
      </sheetData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>
        <row r="2">
          <cell r="V2">
            <v>2317</v>
          </cell>
        </row>
      </sheetData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>
        <row r="2">
          <cell r="B2" t="str">
            <v>Pers.no.</v>
          </cell>
        </row>
      </sheetData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>
        <row r="2">
          <cell r="B2" t="str">
            <v>Pers.no.</v>
          </cell>
        </row>
      </sheetData>
      <sheetData sheetId="2285">
        <row r="2">
          <cell r="B2" t="str">
            <v>Pers.no.</v>
          </cell>
        </row>
      </sheetData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>
        <row r="2">
          <cell r="B2" t="str">
            <v>Pers.no.</v>
          </cell>
        </row>
      </sheetData>
      <sheetData sheetId="2303"/>
      <sheetData sheetId="2304">
        <row r="2">
          <cell r="B2" t="str">
            <v>Pers.no.</v>
          </cell>
        </row>
      </sheetData>
      <sheetData sheetId="2305">
        <row r="2">
          <cell r="B2" t="str">
            <v>Pers.no.</v>
          </cell>
        </row>
      </sheetData>
      <sheetData sheetId="2306"/>
      <sheetData sheetId="2307"/>
      <sheetData sheetId="2308">
        <row r="2">
          <cell r="B2" t="str">
            <v>Pers.no.</v>
          </cell>
        </row>
      </sheetData>
      <sheetData sheetId="2309">
        <row r="2">
          <cell r="B2" t="str">
            <v>Pers.no.</v>
          </cell>
        </row>
      </sheetData>
      <sheetData sheetId="2310"/>
      <sheetData sheetId="2311">
        <row r="2">
          <cell r="B2" t="str">
            <v>Pers.no.</v>
          </cell>
        </row>
      </sheetData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>
        <row r="2">
          <cell r="V2">
            <v>2317</v>
          </cell>
        </row>
      </sheetData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>
        <row r="2">
          <cell r="V2">
            <v>2317</v>
          </cell>
        </row>
      </sheetData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>
        <row r="2">
          <cell r="V2">
            <v>2317</v>
          </cell>
        </row>
      </sheetData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>
        <row r="2">
          <cell r="B2" t="str">
            <v>Pers.no.</v>
          </cell>
        </row>
      </sheetData>
      <sheetData sheetId="2432">
        <row r="6">
          <cell r="A6">
            <v>999</v>
          </cell>
        </row>
      </sheetData>
      <sheetData sheetId="2433"/>
      <sheetData sheetId="2434"/>
      <sheetData sheetId="2435">
        <row r="2">
          <cell r="B2" t="str">
            <v>Pers.no.</v>
          </cell>
        </row>
      </sheetData>
      <sheetData sheetId="2436"/>
      <sheetData sheetId="2437"/>
      <sheetData sheetId="2438"/>
      <sheetData sheetId="2439"/>
      <sheetData sheetId="2440"/>
      <sheetData sheetId="2441"/>
      <sheetData sheetId="2442"/>
      <sheetData sheetId="2443">
        <row r="2">
          <cell r="B2" t="str">
            <v>Pers.no.</v>
          </cell>
        </row>
      </sheetData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>
        <row r="2">
          <cell r="B2" t="str">
            <v>Pers.no.</v>
          </cell>
        </row>
      </sheetData>
      <sheetData sheetId="2455"/>
      <sheetData sheetId="2456"/>
      <sheetData sheetId="2457"/>
      <sheetData sheetId="2458">
        <row r="2">
          <cell r="B2" t="str">
            <v>Pers.no.</v>
          </cell>
        </row>
      </sheetData>
      <sheetData sheetId="2459"/>
      <sheetData sheetId="2460">
        <row r="2">
          <cell r="B2" t="str">
            <v>Pers.no.</v>
          </cell>
        </row>
      </sheetData>
      <sheetData sheetId="2461"/>
      <sheetData sheetId="2462"/>
      <sheetData sheetId="2463"/>
      <sheetData sheetId="2464"/>
      <sheetData sheetId="2465">
        <row r="2">
          <cell r="B2" t="str">
            <v>Pers.no.</v>
          </cell>
        </row>
      </sheetData>
      <sheetData sheetId="2466">
        <row r="2">
          <cell r="B2" t="str">
            <v>Pers.no.</v>
          </cell>
        </row>
      </sheetData>
      <sheetData sheetId="2467">
        <row r="2">
          <cell r="B2" t="str">
            <v>Pers.no.</v>
          </cell>
        </row>
      </sheetData>
      <sheetData sheetId="2468"/>
      <sheetData sheetId="2469"/>
      <sheetData sheetId="2470"/>
      <sheetData sheetId="2471">
        <row r="2">
          <cell r="B2" t="str">
            <v>Pers.no.</v>
          </cell>
        </row>
      </sheetData>
      <sheetData sheetId="2472"/>
      <sheetData sheetId="2473"/>
      <sheetData sheetId="2474">
        <row r="2">
          <cell r="B2" t="str">
            <v>Pers.no.</v>
          </cell>
        </row>
      </sheetData>
      <sheetData sheetId="2475"/>
      <sheetData sheetId="2476"/>
      <sheetData sheetId="2477"/>
      <sheetData sheetId="2478"/>
      <sheetData sheetId="2479"/>
      <sheetData sheetId="2480">
        <row r="2">
          <cell r="B2" t="str">
            <v>Pers.no.</v>
          </cell>
        </row>
      </sheetData>
      <sheetData sheetId="2481">
        <row r="2">
          <cell r="B2" t="str">
            <v>Pers.no.</v>
          </cell>
        </row>
      </sheetData>
      <sheetData sheetId="2482">
        <row r="2">
          <cell r="B2" t="str">
            <v>Pers.no.</v>
          </cell>
        </row>
      </sheetData>
      <sheetData sheetId="2483">
        <row r="2">
          <cell r="B2" t="str">
            <v>Pers.no.</v>
          </cell>
        </row>
      </sheetData>
      <sheetData sheetId="2484">
        <row r="2">
          <cell r="B2" t="str">
            <v>Pers.no.</v>
          </cell>
        </row>
      </sheetData>
      <sheetData sheetId="2485"/>
      <sheetData sheetId="2486"/>
      <sheetData sheetId="2487"/>
      <sheetData sheetId="2488"/>
      <sheetData sheetId="2489">
        <row r="2">
          <cell r="B2" t="str">
            <v>Pers.no.</v>
          </cell>
        </row>
      </sheetData>
      <sheetData sheetId="2490"/>
      <sheetData sheetId="2491"/>
      <sheetData sheetId="2492">
        <row r="2">
          <cell r="B2" t="str">
            <v>Pers.no.</v>
          </cell>
        </row>
      </sheetData>
      <sheetData sheetId="2493"/>
      <sheetData sheetId="2494">
        <row r="2">
          <cell r="B2" t="str">
            <v>Pers.no.</v>
          </cell>
        </row>
      </sheetData>
      <sheetData sheetId="2495"/>
      <sheetData sheetId="2496">
        <row r="2">
          <cell r="B2" t="str">
            <v>Pers.no.</v>
          </cell>
        </row>
      </sheetData>
      <sheetData sheetId="2497"/>
      <sheetData sheetId="2498"/>
      <sheetData sheetId="2499"/>
      <sheetData sheetId="2500"/>
      <sheetData sheetId="2501"/>
      <sheetData sheetId="2502"/>
      <sheetData sheetId="2503">
        <row r="2">
          <cell r="V2">
            <v>2317</v>
          </cell>
        </row>
      </sheetData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>
        <row r="2">
          <cell r="B2" t="str">
            <v>Pers.no.</v>
          </cell>
        </row>
      </sheetData>
      <sheetData sheetId="2551"/>
      <sheetData sheetId="2552"/>
      <sheetData sheetId="2553"/>
      <sheetData sheetId="2554">
        <row r="2">
          <cell r="B2" t="str">
            <v>Pers.no.</v>
          </cell>
        </row>
      </sheetData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>
        <row r="2">
          <cell r="V2">
            <v>2317</v>
          </cell>
        </row>
      </sheetData>
      <sheetData sheetId="2568"/>
      <sheetData sheetId="2569"/>
      <sheetData sheetId="2570"/>
      <sheetData sheetId="2571"/>
      <sheetData sheetId="2572"/>
      <sheetData sheetId="2573">
        <row r="2">
          <cell r="B2" t="str">
            <v>Pers.no.</v>
          </cell>
        </row>
      </sheetData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>
        <row r="6">
          <cell r="A6">
            <v>999</v>
          </cell>
        </row>
      </sheetData>
      <sheetData sheetId="2583"/>
      <sheetData sheetId="2584"/>
      <sheetData sheetId="2585">
        <row r="2">
          <cell r="B2" t="str">
            <v>Pers.no.</v>
          </cell>
        </row>
      </sheetData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>
        <row r="2">
          <cell r="B2" t="str">
            <v>Pers.no.</v>
          </cell>
        </row>
      </sheetData>
      <sheetData sheetId="2598"/>
      <sheetData sheetId="2599"/>
      <sheetData sheetId="2600"/>
      <sheetData sheetId="2601"/>
      <sheetData sheetId="2602"/>
      <sheetData sheetId="2603">
        <row r="2">
          <cell r="V2">
            <v>2317</v>
          </cell>
        </row>
      </sheetData>
      <sheetData sheetId="2604"/>
      <sheetData sheetId="2605"/>
      <sheetData sheetId="2606"/>
      <sheetData sheetId="2607"/>
      <sheetData sheetId="2608"/>
      <sheetData sheetId="2609">
        <row r="2">
          <cell r="B2" t="str">
            <v>Pers.no.</v>
          </cell>
        </row>
      </sheetData>
      <sheetData sheetId="2610"/>
      <sheetData sheetId="2611"/>
      <sheetData sheetId="2612"/>
      <sheetData sheetId="2613"/>
      <sheetData sheetId="2614"/>
      <sheetData sheetId="2615">
        <row r="2">
          <cell r="V2">
            <v>2317</v>
          </cell>
        </row>
      </sheetData>
      <sheetData sheetId="2616"/>
      <sheetData sheetId="2617"/>
      <sheetData sheetId="2618"/>
      <sheetData sheetId="2619"/>
      <sheetData sheetId="2620">
        <row r="2">
          <cell r="B2" t="str">
            <v>Pers.no.</v>
          </cell>
        </row>
      </sheetData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>
        <row r="2">
          <cell r="B2" t="str">
            <v>Pers.no.</v>
          </cell>
        </row>
      </sheetData>
      <sheetData sheetId="2636"/>
      <sheetData sheetId="2637">
        <row r="2">
          <cell r="B2" t="str">
            <v>Pers.no.</v>
          </cell>
        </row>
      </sheetData>
      <sheetData sheetId="2638"/>
      <sheetData sheetId="2639"/>
      <sheetData sheetId="2640"/>
      <sheetData sheetId="2641"/>
      <sheetData sheetId="2642">
        <row r="2">
          <cell r="B2" t="str">
            <v>Pers.no.</v>
          </cell>
        </row>
      </sheetData>
      <sheetData sheetId="2643"/>
      <sheetData sheetId="2644">
        <row r="2">
          <cell r="B2" t="str">
            <v>Pers.no.</v>
          </cell>
        </row>
      </sheetData>
      <sheetData sheetId="2645"/>
      <sheetData sheetId="2646"/>
      <sheetData sheetId="2647"/>
      <sheetData sheetId="2648">
        <row r="2">
          <cell r="B2" t="str">
            <v>Pers.no.</v>
          </cell>
        </row>
      </sheetData>
      <sheetData sheetId="2649">
        <row r="2">
          <cell r="B2" t="str">
            <v>Pers.no.</v>
          </cell>
        </row>
      </sheetData>
      <sheetData sheetId="2650"/>
      <sheetData sheetId="2651">
        <row r="2">
          <cell r="B2" t="str">
            <v>Pers.no.</v>
          </cell>
        </row>
      </sheetData>
      <sheetData sheetId="2652"/>
      <sheetData sheetId="2653">
        <row r="2">
          <cell r="B2" t="str">
            <v>Pers.no.</v>
          </cell>
        </row>
      </sheetData>
      <sheetData sheetId="2654"/>
      <sheetData sheetId="2655"/>
      <sheetData sheetId="2656"/>
      <sheetData sheetId="2657">
        <row r="2">
          <cell r="B2" t="str">
            <v>Pers.no.</v>
          </cell>
        </row>
      </sheetData>
      <sheetData sheetId="2658">
        <row r="2">
          <cell r="B2" t="str">
            <v>Pers.no.</v>
          </cell>
        </row>
      </sheetData>
      <sheetData sheetId="2659">
        <row r="2">
          <cell r="B2" t="str">
            <v>Pers.no.</v>
          </cell>
        </row>
      </sheetData>
      <sheetData sheetId="2660">
        <row r="2">
          <cell r="B2" t="str">
            <v>Pers.no.</v>
          </cell>
        </row>
      </sheetData>
      <sheetData sheetId="2661">
        <row r="2">
          <cell r="B2" t="str">
            <v>Pers.no.</v>
          </cell>
        </row>
      </sheetData>
      <sheetData sheetId="2662"/>
      <sheetData sheetId="2663"/>
      <sheetData sheetId="2664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/>
      <sheetData sheetId="2677"/>
      <sheetData sheetId="2678">
        <row r="2">
          <cell r="V2">
            <v>2317</v>
          </cell>
        </row>
      </sheetData>
      <sheetData sheetId="2679">
        <row r="2">
          <cell r="V2">
            <v>2317</v>
          </cell>
        </row>
      </sheetData>
      <sheetData sheetId="2680">
        <row r="2">
          <cell r="V2">
            <v>2317</v>
          </cell>
        </row>
      </sheetData>
      <sheetData sheetId="2681"/>
      <sheetData sheetId="2682"/>
      <sheetData sheetId="2683"/>
      <sheetData sheetId="2684">
        <row r="2">
          <cell r="V2">
            <v>2317</v>
          </cell>
        </row>
      </sheetData>
      <sheetData sheetId="2685" refreshError="1"/>
      <sheetData sheetId="2686" refreshError="1"/>
      <sheetData sheetId="2687">
        <row r="2">
          <cell r="V2">
            <v>2317</v>
          </cell>
        </row>
      </sheetData>
      <sheetData sheetId="2688">
        <row r="2">
          <cell r="V2">
            <v>2317</v>
          </cell>
        </row>
      </sheetData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/>
      <sheetData sheetId="2705">
        <row r="6">
          <cell r="A6">
            <v>999</v>
          </cell>
        </row>
      </sheetData>
      <sheetData sheetId="2706">
        <row r="2">
          <cell r="B2" t="str">
            <v>Pers.no.</v>
          </cell>
        </row>
      </sheetData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>
        <row r="2">
          <cell r="V2">
            <v>2317</v>
          </cell>
        </row>
      </sheetData>
      <sheetData sheetId="2723"/>
      <sheetData sheetId="2724">
        <row r="2">
          <cell r="V2">
            <v>2317</v>
          </cell>
        </row>
      </sheetData>
      <sheetData sheetId="2725"/>
      <sheetData sheetId="2726"/>
      <sheetData sheetId="2727">
        <row r="2">
          <cell r="B2" t="str">
            <v>Pers.no.</v>
          </cell>
        </row>
      </sheetData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>
        <row r="2">
          <cell r="B2" t="str">
            <v>Pers.no.</v>
          </cell>
        </row>
      </sheetData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>
        <row r="2">
          <cell r="B2" t="str">
            <v>Pers.no.</v>
          </cell>
        </row>
      </sheetData>
      <sheetData sheetId="2761"/>
      <sheetData sheetId="2762"/>
      <sheetData sheetId="2763"/>
      <sheetData sheetId="2764"/>
      <sheetData sheetId="2765"/>
      <sheetData sheetId="2766"/>
      <sheetData sheetId="2767"/>
      <sheetData sheetId="2768">
        <row r="2">
          <cell r="B2" t="str">
            <v>Pers.no.</v>
          </cell>
        </row>
      </sheetData>
      <sheetData sheetId="2769"/>
      <sheetData sheetId="2770"/>
      <sheetData sheetId="2771"/>
      <sheetData sheetId="2772"/>
      <sheetData sheetId="2773">
        <row r="6">
          <cell r="A6">
            <v>999</v>
          </cell>
        </row>
      </sheetData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>
        <row r="6">
          <cell r="A6">
            <v>999</v>
          </cell>
        </row>
      </sheetData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>
        <row r="2">
          <cell r="B2" t="str">
            <v>Pers.no.</v>
          </cell>
        </row>
      </sheetData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>
        <row r="2">
          <cell r="B2" t="str">
            <v>Pers.no.</v>
          </cell>
        </row>
      </sheetData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>
        <row r="2">
          <cell r="B2" t="str">
            <v>Pers.no.</v>
          </cell>
        </row>
      </sheetData>
      <sheetData sheetId="2872">
        <row r="2">
          <cell r="B2" t="str">
            <v>Pers.no.</v>
          </cell>
        </row>
      </sheetData>
      <sheetData sheetId="2873">
        <row r="2">
          <cell r="B2" t="str">
            <v>Pers.no.</v>
          </cell>
        </row>
      </sheetData>
      <sheetData sheetId="2874"/>
      <sheetData sheetId="2875">
        <row r="2">
          <cell r="B2" t="str">
            <v>Pers.no.</v>
          </cell>
        </row>
      </sheetData>
      <sheetData sheetId="2876"/>
      <sheetData sheetId="2877">
        <row r="2">
          <cell r="B2" t="str">
            <v>Pers.no.</v>
          </cell>
        </row>
      </sheetData>
      <sheetData sheetId="2878">
        <row r="2">
          <cell r="B2" t="str">
            <v>Pers.no.</v>
          </cell>
        </row>
      </sheetData>
      <sheetData sheetId="2879">
        <row r="2">
          <cell r="V2">
            <v>2317</v>
          </cell>
        </row>
      </sheetData>
      <sheetData sheetId="2880">
        <row r="2">
          <cell r="B2" t="str">
            <v>Pers.no.</v>
          </cell>
        </row>
      </sheetData>
      <sheetData sheetId="2881">
        <row r="2">
          <cell r="B2" t="str">
            <v>Pers.no.</v>
          </cell>
        </row>
      </sheetData>
      <sheetData sheetId="2882"/>
      <sheetData sheetId="2883">
        <row r="2">
          <cell r="B2" t="str">
            <v>Pers.no.</v>
          </cell>
        </row>
      </sheetData>
      <sheetData sheetId="2884">
        <row r="2">
          <cell r="V2">
            <v>2317</v>
          </cell>
        </row>
      </sheetData>
      <sheetData sheetId="2885"/>
      <sheetData sheetId="2886">
        <row r="2">
          <cell r="B2" t="str">
            <v>Pers.no.</v>
          </cell>
        </row>
      </sheetData>
      <sheetData sheetId="2887">
        <row r="2">
          <cell r="V2">
            <v>2317</v>
          </cell>
        </row>
      </sheetData>
      <sheetData sheetId="2888"/>
      <sheetData sheetId="2889">
        <row r="2">
          <cell r="V2">
            <v>2317</v>
          </cell>
        </row>
      </sheetData>
      <sheetData sheetId="2890"/>
      <sheetData sheetId="2891"/>
      <sheetData sheetId="2892">
        <row r="2">
          <cell r="V2">
            <v>2317</v>
          </cell>
        </row>
      </sheetData>
      <sheetData sheetId="2893"/>
      <sheetData sheetId="2894"/>
      <sheetData sheetId="2895"/>
      <sheetData sheetId="2896"/>
      <sheetData sheetId="2897"/>
      <sheetData sheetId="2898"/>
      <sheetData sheetId="2899"/>
      <sheetData sheetId="2900">
        <row r="2">
          <cell r="B2" t="str">
            <v>Pers.no.</v>
          </cell>
        </row>
      </sheetData>
      <sheetData sheetId="2901"/>
      <sheetData sheetId="2902"/>
      <sheetData sheetId="2903"/>
      <sheetData sheetId="2904"/>
      <sheetData sheetId="2905">
        <row r="2">
          <cell r="B2" t="str">
            <v>Pers.no.</v>
          </cell>
        </row>
      </sheetData>
      <sheetData sheetId="2906">
        <row r="2">
          <cell r="V2">
            <v>2317</v>
          </cell>
        </row>
      </sheetData>
      <sheetData sheetId="2907"/>
      <sheetData sheetId="2908"/>
      <sheetData sheetId="2909"/>
      <sheetData sheetId="2910"/>
      <sheetData sheetId="2911">
        <row r="2">
          <cell r="V2">
            <v>2317</v>
          </cell>
        </row>
      </sheetData>
      <sheetData sheetId="2912"/>
      <sheetData sheetId="2913"/>
      <sheetData sheetId="2914"/>
      <sheetData sheetId="2915"/>
      <sheetData sheetId="2916"/>
      <sheetData sheetId="2917"/>
      <sheetData sheetId="2918">
        <row r="2">
          <cell r="B2" t="str">
            <v>Pers.no.</v>
          </cell>
        </row>
      </sheetData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>
        <row r="2">
          <cell r="V2">
            <v>2317</v>
          </cell>
        </row>
      </sheetData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>
        <row r="2">
          <cell r="B2" t="str">
            <v>Pers.no.</v>
          </cell>
        </row>
      </sheetData>
      <sheetData sheetId="2940"/>
      <sheetData sheetId="2941"/>
      <sheetData sheetId="2942"/>
      <sheetData sheetId="2943"/>
      <sheetData sheetId="2944"/>
      <sheetData sheetId="2945"/>
      <sheetData sheetId="2946">
        <row r="2">
          <cell r="V2">
            <v>2317</v>
          </cell>
        </row>
      </sheetData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>
        <row r="2">
          <cell r="B2" t="str">
            <v>Pers.no.</v>
          </cell>
        </row>
      </sheetData>
      <sheetData sheetId="2956"/>
      <sheetData sheetId="2957"/>
      <sheetData sheetId="2958"/>
      <sheetData sheetId="2959"/>
      <sheetData sheetId="2960"/>
      <sheetData sheetId="2961">
        <row r="6">
          <cell r="A6">
            <v>999</v>
          </cell>
        </row>
      </sheetData>
      <sheetData sheetId="2962">
        <row r="2">
          <cell r="B2" t="str">
            <v>Pers.no.</v>
          </cell>
        </row>
      </sheetData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>
        <row r="2">
          <cell r="B2" t="str">
            <v>Pers.no.</v>
          </cell>
        </row>
      </sheetData>
      <sheetData sheetId="2977"/>
      <sheetData sheetId="2978">
        <row r="2">
          <cell r="B2" t="str">
            <v>Pers.no.</v>
          </cell>
        </row>
      </sheetData>
      <sheetData sheetId="2979"/>
      <sheetData sheetId="2980"/>
      <sheetData sheetId="2981"/>
      <sheetData sheetId="2982"/>
      <sheetData sheetId="2983"/>
      <sheetData sheetId="2984"/>
      <sheetData sheetId="2985"/>
      <sheetData sheetId="2986">
        <row r="2">
          <cell r="V2">
            <v>2317</v>
          </cell>
        </row>
      </sheetData>
      <sheetData sheetId="2987"/>
      <sheetData sheetId="2988">
        <row r="2">
          <cell r="V2">
            <v>2317</v>
          </cell>
        </row>
      </sheetData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>
        <row r="2">
          <cell r="B2" t="str">
            <v>Pers.no.</v>
          </cell>
        </row>
      </sheetData>
      <sheetData sheetId="3013"/>
      <sheetData sheetId="3014"/>
      <sheetData sheetId="3015"/>
      <sheetData sheetId="3016"/>
      <sheetData sheetId="3017"/>
      <sheetData sheetId="3018">
        <row r="2">
          <cell r="V2">
            <v>2317</v>
          </cell>
        </row>
      </sheetData>
      <sheetData sheetId="3019"/>
      <sheetData sheetId="3020"/>
      <sheetData sheetId="3021"/>
      <sheetData sheetId="3022"/>
      <sheetData sheetId="3023"/>
      <sheetData sheetId="3024"/>
      <sheetData sheetId="3025">
        <row r="2">
          <cell r="B2" t="str">
            <v>Pers.no.</v>
          </cell>
        </row>
      </sheetData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>
        <row r="2">
          <cell r="B2" t="str">
            <v>Pers.no.</v>
          </cell>
        </row>
      </sheetData>
      <sheetData sheetId="3103">
        <row r="2">
          <cell r="B2" t="str">
            <v>Pers.no.</v>
          </cell>
        </row>
      </sheetData>
      <sheetData sheetId="3104"/>
      <sheetData sheetId="3105">
        <row r="2">
          <cell r="B2" t="str">
            <v>Pers.no.</v>
          </cell>
        </row>
      </sheetData>
      <sheetData sheetId="3106">
        <row r="2">
          <cell r="B2" t="str">
            <v>Pers.no.</v>
          </cell>
        </row>
      </sheetData>
      <sheetData sheetId="3107">
        <row r="2">
          <cell r="B2" t="str">
            <v>Pers.no.</v>
          </cell>
        </row>
      </sheetData>
      <sheetData sheetId="3108">
        <row r="2">
          <cell r="B2" t="str">
            <v>Pers.no.</v>
          </cell>
        </row>
      </sheetData>
      <sheetData sheetId="3109"/>
      <sheetData sheetId="3110">
        <row r="2">
          <cell r="B2" t="str">
            <v>Pers.no.</v>
          </cell>
        </row>
      </sheetData>
      <sheetData sheetId="3111">
        <row r="2">
          <cell r="B2" t="str">
            <v>Pers.no.</v>
          </cell>
        </row>
      </sheetData>
      <sheetData sheetId="3112"/>
      <sheetData sheetId="3113">
        <row r="2">
          <cell r="B2" t="str">
            <v>Pers.no.</v>
          </cell>
        </row>
      </sheetData>
      <sheetData sheetId="3114"/>
      <sheetData sheetId="3115"/>
      <sheetData sheetId="3116">
        <row r="2">
          <cell r="B2" t="str">
            <v>Pers.no.</v>
          </cell>
        </row>
      </sheetData>
      <sheetData sheetId="3117"/>
      <sheetData sheetId="3118"/>
      <sheetData sheetId="3119">
        <row r="2">
          <cell r="B2" t="str">
            <v>Pers.no.</v>
          </cell>
        </row>
      </sheetData>
      <sheetData sheetId="3120"/>
      <sheetData sheetId="3121"/>
      <sheetData sheetId="3122"/>
      <sheetData sheetId="3123"/>
      <sheetData sheetId="3124">
        <row r="2">
          <cell r="B2" t="str">
            <v>Pers.no.</v>
          </cell>
        </row>
      </sheetData>
      <sheetData sheetId="3125"/>
      <sheetData sheetId="3126"/>
      <sheetData sheetId="3127"/>
      <sheetData sheetId="3128">
        <row r="2">
          <cell r="B2" t="str">
            <v>Pers.no.</v>
          </cell>
        </row>
      </sheetData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>
        <row r="2">
          <cell r="B2" t="str">
            <v>Pers.no.</v>
          </cell>
        </row>
      </sheetData>
      <sheetData sheetId="3203"/>
      <sheetData sheetId="3204"/>
      <sheetData sheetId="3205"/>
      <sheetData sheetId="3206"/>
      <sheetData sheetId="3207">
        <row r="2">
          <cell r="V2">
            <v>2317</v>
          </cell>
        </row>
      </sheetData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>
        <row r="2">
          <cell r="B2" t="str">
            <v>Pers.no.</v>
          </cell>
        </row>
      </sheetData>
      <sheetData sheetId="3261"/>
      <sheetData sheetId="3262"/>
      <sheetData sheetId="3263"/>
      <sheetData sheetId="3264"/>
      <sheetData sheetId="3265">
        <row r="2">
          <cell r="V2">
            <v>2317</v>
          </cell>
        </row>
      </sheetData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>
        <row r="2">
          <cell r="B2" t="str">
            <v>Pers.no.</v>
          </cell>
        </row>
      </sheetData>
      <sheetData sheetId="3281"/>
      <sheetData sheetId="3282">
        <row r="2">
          <cell r="B2" t="str">
            <v>Pers.no.</v>
          </cell>
        </row>
      </sheetData>
      <sheetData sheetId="3283"/>
      <sheetData sheetId="3284"/>
      <sheetData sheetId="3285">
        <row r="2">
          <cell r="V2">
            <v>2317</v>
          </cell>
        </row>
      </sheetData>
      <sheetData sheetId="3286"/>
      <sheetData sheetId="3287">
        <row r="2">
          <cell r="V2">
            <v>2317</v>
          </cell>
        </row>
      </sheetData>
      <sheetData sheetId="3288"/>
      <sheetData sheetId="3289"/>
      <sheetData sheetId="3290"/>
      <sheetData sheetId="3291"/>
      <sheetData sheetId="3292"/>
      <sheetData sheetId="3293"/>
      <sheetData sheetId="3294">
        <row r="2">
          <cell r="B2" t="str">
            <v>Pers.no.</v>
          </cell>
        </row>
      </sheetData>
      <sheetData sheetId="3295"/>
      <sheetData sheetId="3296">
        <row r="2">
          <cell r="B2" t="str">
            <v>Pers.no.</v>
          </cell>
        </row>
      </sheetData>
      <sheetData sheetId="3297">
        <row r="2">
          <cell r="B2" t="str">
            <v>Pers.no.</v>
          </cell>
        </row>
      </sheetData>
      <sheetData sheetId="3298">
        <row r="2">
          <cell r="B2" t="str">
            <v>Pers.no.</v>
          </cell>
        </row>
      </sheetData>
      <sheetData sheetId="3299">
        <row r="2">
          <cell r="B2" t="str">
            <v>Pers.no.</v>
          </cell>
        </row>
      </sheetData>
      <sheetData sheetId="3300">
        <row r="2">
          <cell r="B2" t="str">
            <v>Pers.no.</v>
          </cell>
        </row>
      </sheetData>
      <sheetData sheetId="3301">
        <row r="2">
          <cell r="V2">
            <v>2317</v>
          </cell>
        </row>
      </sheetData>
      <sheetData sheetId="3302">
        <row r="2">
          <cell r="B2" t="str">
            <v>Pers.no.</v>
          </cell>
        </row>
      </sheetData>
      <sheetData sheetId="3303">
        <row r="2">
          <cell r="V2">
            <v>2317</v>
          </cell>
        </row>
      </sheetData>
      <sheetData sheetId="3304">
        <row r="2">
          <cell r="V2">
            <v>2317</v>
          </cell>
        </row>
      </sheetData>
      <sheetData sheetId="3305">
        <row r="2">
          <cell r="V2">
            <v>2317</v>
          </cell>
        </row>
      </sheetData>
      <sheetData sheetId="3306"/>
      <sheetData sheetId="3307">
        <row r="2">
          <cell r="V2">
            <v>2317</v>
          </cell>
        </row>
      </sheetData>
      <sheetData sheetId="3308"/>
      <sheetData sheetId="3309"/>
      <sheetData sheetId="3310"/>
      <sheetData sheetId="3311">
        <row r="2">
          <cell r="B2" t="str">
            <v>Pers.no.</v>
          </cell>
        </row>
      </sheetData>
      <sheetData sheetId="3312">
        <row r="2">
          <cell r="B2" t="str">
            <v>Pers.no.</v>
          </cell>
        </row>
      </sheetData>
      <sheetData sheetId="3313"/>
      <sheetData sheetId="3314"/>
      <sheetData sheetId="3315">
        <row r="2">
          <cell r="B2" t="str">
            <v>Pers.no.</v>
          </cell>
        </row>
      </sheetData>
      <sheetData sheetId="3316">
        <row r="2">
          <cell r="V2">
            <v>2317</v>
          </cell>
        </row>
      </sheetData>
      <sheetData sheetId="3317">
        <row r="2">
          <cell r="V2">
            <v>2317</v>
          </cell>
        </row>
      </sheetData>
      <sheetData sheetId="3318">
        <row r="2">
          <cell r="B2" t="str">
            <v>Pers.no.</v>
          </cell>
        </row>
      </sheetData>
      <sheetData sheetId="3319">
        <row r="2">
          <cell r="B2" t="str">
            <v>Pers.no.</v>
          </cell>
        </row>
      </sheetData>
      <sheetData sheetId="3320">
        <row r="2">
          <cell r="V2">
            <v>2317</v>
          </cell>
        </row>
      </sheetData>
      <sheetData sheetId="3321"/>
      <sheetData sheetId="3322"/>
      <sheetData sheetId="3323">
        <row r="2">
          <cell r="V2">
            <v>2317</v>
          </cell>
        </row>
      </sheetData>
      <sheetData sheetId="3324">
        <row r="2">
          <cell r="V2">
            <v>2317</v>
          </cell>
        </row>
      </sheetData>
      <sheetData sheetId="3325"/>
      <sheetData sheetId="3326">
        <row r="2">
          <cell r="V2">
            <v>2317</v>
          </cell>
        </row>
      </sheetData>
      <sheetData sheetId="3327"/>
      <sheetData sheetId="3328"/>
      <sheetData sheetId="3329">
        <row r="2">
          <cell r="B2" t="str">
            <v>Pers.no.</v>
          </cell>
        </row>
      </sheetData>
      <sheetData sheetId="3330"/>
      <sheetData sheetId="3331"/>
      <sheetData sheetId="3332"/>
      <sheetData sheetId="3333"/>
      <sheetData sheetId="3334">
        <row r="2">
          <cell r="V2">
            <v>2317</v>
          </cell>
        </row>
      </sheetData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>
        <row r="2">
          <cell r="B2" t="str">
            <v>Pers.no.</v>
          </cell>
        </row>
      </sheetData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>
        <row r="2">
          <cell r="B2" t="str">
            <v>Pers.no.</v>
          </cell>
        </row>
      </sheetData>
      <sheetData sheetId="3539"/>
      <sheetData sheetId="3540"/>
      <sheetData sheetId="3541">
        <row r="2">
          <cell r="V2">
            <v>2317</v>
          </cell>
        </row>
      </sheetData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>
        <row r="2">
          <cell r="B2" t="str">
            <v>Pers.no.</v>
          </cell>
        </row>
      </sheetData>
      <sheetData sheetId="3563"/>
      <sheetData sheetId="3564"/>
      <sheetData sheetId="3565">
        <row r="2">
          <cell r="V2">
            <v>2317</v>
          </cell>
        </row>
      </sheetData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>
        <row r="2">
          <cell r="B2" t="str">
            <v>Pers.no.</v>
          </cell>
        </row>
      </sheetData>
      <sheetData sheetId="3584">
        <row r="2">
          <cell r="B2" t="str">
            <v>Pers.no.</v>
          </cell>
        </row>
      </sheetData>
      <sheetData sheetId="3585">
        <row r="2">
          <cell r="B2" t="str">
            <v>Pers.no.</v>
          </cell>
        </row>
      </sheetData>
      <sheetData sheetId="3586">
        <row r="2">
          <cell r="B2" t="str">
            <v>Pers.no.</v>
          </cell>
        </row>
      </sheetData>
      <sheetData sheetId="3587">
        <row r="2">
          <cell r="B2" t="str">
            <v>Pers.no.</v>
          </cell>
        </row>
      </sheetData>
      <sheetData sheetId="3588">
        <row r="2">
          <cell r="B2" t="str">
            <v>Pers.no.</v>
          </cell>
        </row>
      </sheetData>
      <sheetData sheetId="3589">
        <row r="2">
          <cell r="B2" t="str">
            <v>Pers.no.</v>
          </cell>
        </row>
      </sheetData>
      <sheetData sheetId="3590">
        <row r="2">
          <cell r="V2">
            <v>2317</v>
          </cell>
        </row>
      </sheetData>
      <sheetData sheetId="3591">
        <row r="2">
          <cell r="V2">
            <v>2317</v>
          </cell>
        </row>
      </sheetData>
      <sheetData sheetId="3592">
        <row r="2">
          <cell r="V2">
            <v>2317</v>
          </cell>
        </row>
      </sheetData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>
        <row r="2">
          <cell r="B2" t="str">
            <v>Pers.no.</v>
          </cell>
        </row>
      </sheetData>
      <sheetData sheetId="3611"/>
      <sheetData sheetId="3612"/>
      <sheetData sheetId="3613">
        <row r="2">
          <cell r="V2">
            <v>2317</v>
          </cell>
        </row>
      </sheetData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>
        <row r="2">
          <cell r="B2" t="str">
            <v>Pers.no.</v>
          </cell>
        </row>
      </sheetData>
      <sheetData sheetId="3633"/>
      <sheetData sheetId="3634"/>
      <sheetData sheetId="3635">
        <row r="2">
          <cell r="V2">
            <v>2317</v>
          </cell>
        </row>
      </sheetData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>
        <row r="2">
          <cell r="B2" t="str">
            <v>Pers.no.</v>
          </cell>
        </row>
      </sheetData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>
        <row r="2">
          <cell r="B2" t="str">
            <v>Pers.no.</v>
          </cell>
        </row>
      </sheetData>
      <sheetData sheetId="3857">
        <row r="2">
          <cell r="B2" t="str">
            <v>Pers.no.</v>
          </cell>
        </row>
      </sheetData>
      <sheetData sheetId="3858"/>
      <sheetData sheetId="3859"/>
      <sheetData sheetId="3860"/>
      <sheetData sheetId="3861">
        <row r="2">
          <cell r="V2">
            <v>2317</v>
          </cell>
        </row>
      </sheetData>
      <sheetData sheetId="3862">
        <row r="2">
          <cell r="V2">
            <v>2317</v>
          </cell>
        </row>
      </sheetData>
      <sheetData sheetId="3863"/>
      <sheetData sheetId="3864">
        <row r="2">
          <cell r="V2">
            <v>2317</v>
          </cell>
        </row>
      </sheetData>
      <sheetData sheetId="3865"/>
      <sheetData sheetId="3866">
        <row r="2">
          <cell r="B2" t="str">
            <v>Pers.no.</v>
          </cell>
        </row>
      </sheetData>
      <sheetData sheetId="3867">
        <row r="2">
          <cell r="B2" t="str">
            <v>Pers.no.</v>
          </cell>
        </row>
      </sheetData>
      <sheetData sheetId="3868">
        <row r="2">
          <cell r="B2" t="str">
            <v>Pers.no.</v>
          </cell>
        </row>
      </sheetData>
      <sheetData sheetId="3869"/>
      <sheetData sheetId="3870"/>
      <sheetData sheetId="3871">
        <row r="2">
          <cell r="V2">
            <v>2317</v>
          </cell>
        </row>
      </sheetData>
      <sheetData sheetId="3872">
        <row r="2">
          <cell r="V2">
            <v>2317</v>
          </cell>
        </row>
      </sheetData>
      <sheetData sheetId="3873">
        <row r="2">
          <cell r="V2">
            <v>2317</v>
          </cell>
        </row>
      </sheetData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/>
      <sheetData sheetId="3962" refreshError="1"/>
      <sheetData sheetId="3963" refreshError="1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>
        <row r="2">
          <cell r="B2" t="str">
            <v>Pers.no.</v>
          </cell>
        </row>
      </sheetData>
      <sheetData sheetId="4045">
        <row r="2">
          <cell r="B2" t="str">
            <v>Pers.no.</v>
          </cell>
        </row>
      </sheetData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>
        <row r="2">
          <cell r="B2" t="str">
            <v>Pers.no.</v>
          </cell>
        </row>
      </sheetData>
      <sheetData sheetId="4055"/>
      <sheetData sheetId="4056"/>
      <sheetData sheetId="4057"/>
      <sheetData sheetId="4058">
        <row r="2">
          <cell r="B2" t="str">
            <v>Pers.no.</v>
          </cell>
        </row>
      </sheetData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>
        <row r="2">
          <cell r="B2" t="str">
            <v>Pers.no.</v>
          </cell>
        </row>
      </sheetData>
      <sheetData sheetId="4074">
        <row r="2">
          <cell r="B2" t="str">
            <v>Pers.no.</v>
          </cell>
        </row>
      </sheetData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>
        <row r="2">
          <cell r="B2" t="str">
            <v>Pers.no.</v>
          </cell>
        </row>
      </sheetData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>
        <row r="2">
          <cell r="B2" t="str">
            <v>Pers.no.</v>
          </cell>
        </row>
      </sheetData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>
        <row r="2">
          <cell r="B2" t="str">
            <v>Pers.no.</v>
          </cell>
        </row>
      </sheetData>
      <sheetData sheetId="4307"/>
      <sheetData sheetId="4308"/>
      <sheetData sheetId="4309"/>
      <sheetData sheetId="4310">
        <row r="2">
          <cell r="B2" t="str">
            <v>Pers.no.</v>
          </cell>
        </row>
      </sheetData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>
        <row r="2">
          <cell r="V2">
            <v>2317</v>
          </cell>
        </row>
      </sheetData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>
        <row r="2">
          <cell r="B2" t="str">
            <v>Pers.no.</v>
          </cell>
        </row>
      </sheetData>
      <sheetData sheetId="4432"/>
      <sheetData sheetId="4433"/>
      <sheetData sheetId="4434"/>
      <sheetData sheetId="4435"/>
      <sheetData sheetId="4436">
        <row r="2">
          <cell r="B2" t="str">
            <v>Pers.no.</v>
          </cell>
        </row>
      </sheetData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>
        <row r="2">
          <cell r="B2" t="str">
            <v>Pers.no.</v>
          </cell>
        </row>
      </sheetData>
      <sheetData sheetId="4563"/>
      <sheetData sheetId="4564"/>
      <sheetData sheetId="4565"/>
      <sheetData sheetId="4566"/>
      <sheetData sheetId="4567">
        <row r="2">
          <cell r="B2" t="str">
            <v>Pers.no.</v>
          </cell>
        </row>
      </sheetData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>
        <row r="2">
          <cell r="B2" t="str">
            <v>Pers.no.</v>
          </cell>
        </row>
      </sheetData>
      <sheetData sheetId="4697"/>
      <sheetData sheetId="4698"/>
      <sheetData sheetId="4699"/>
      <sheetData sheetId="4700"/>
      <sheetData sheetId="4701">
        <row r="2">
          <cell r="B2" t="str">
            <v>Pers.no.</v>
          </cell>
        </row>
      </sheetData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>
        <row r="2">
          <cell r="B2" t="str">
            <v>Pers.no.</v>
          </cell>
        </row>
      </sheetData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>
        <row r="2">
          <cell r="B2" t="str">
            <v>Pers.no.</v>
          </cell>
        </row>
      </sheetData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>
        <row r="2">
          <cell r="B2" t="str">
            <v>Pers.no.</v>
          </cell>
        </row>
      </sheetData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>
        <row r="2">
          <cell r="B2" t="str">
            <v>Pers.no.</v>
          </cell>
        </row>
      </sheetData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>
        <row r="2">
          <cell r="B2" t="str">
            <v>Pers.no.</v>
          </cell>
        </row>
      </sheetData>
      <sheetData sheetId="4900"/>
      <sheetData sheetId="4901"/>
      <sheetData sheetId="4902"/>
      <sheetData sheetId="4903"/>
      <sheetData sheetId="4904">
        <row r="2">
          <cell r="B2" t="str">
            <v>Pers.no.</v>
          </cell>
        </row>
      </sheetData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>
        <row r="2">
          <cell r="B2" t="str">
            <v>Pers.no.</v>
          </cell>
        </row>
      </sheetData>
      <sheetData sheetId="5103"/>
      <sheetData sheetId="5104"/>
      <sheetData sheetId="5105"/>
      <sheetData sheetId="5106"/>
      <sheetData sheetId="5107">
        <row r="2">
          <cell r="B2" t="str">
            <v>Pers.no.</v>
          </cell>
        </row>
      </sheetData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>
        <row r="2">
          <cell r="B2" t="str">
            <v>Pers.no.</v>
          </cell>
        </row>
      </sheetData>
      <sheetData sheetId="5306"/>
      <sheetData sheetId="5307"/>
      <sheetData sheetId="5308"/>
      <sheetData sheetId="5309"/>
      <sheetData sheetId="5310">
        <row r="2">
          <cell r="B2" t="str">
            <v>Pers.no.</v>
          </cell>
        </row>
      </sheetData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>
        <row r="2">
          <cell r="B2" t="str">
            <v>Pers.no.</v>
          </cell>
        </row>
      </sheetData>
      <sheetData sheetId="5509"/>
      <sheetData sheetId="5510"/>
      <sheetData sheetId="5511"/>
      <sheetData sheetId="5512"/>
      <sheetData sheetId="5513">
        <row r="2">
          <cell r="B2" t="str">
            <v>Pers.no.</v>
          </cell>
        </row>
      </sheetData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>
        <row r="2">
          <cell r="B2" t="str">
            <v>Pers.no.</v>
          </cell>
        </row>
      </sheetData>
      <sheetData sheetId="5712"/>
      <sheetData sheetId="5713"/>
      <sheetData sheetId="5714"/>
      <sheetData sheetId="5715"/>
      <sheetData sheetId="5716">
        <row r="2">
          <cell r="B2" t="str">
            <v>Pers.no.</v>
          </cell>
        </row>
      </sheetData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>
        <row r="2">
          <cell r="B2" t="str">
            <v>Pers.no.</v>
          </cell>
        </row>
      </sheetData>
      <sheetData sheetId="5915"/>
      <sheetData sheetId="5916"/>
      <sheetData sheetId="5917"/>
      <sheetData sheetId="5918"/>
      <sheetData sheetId="5919">
        <row r="2">
          <cell r="B2" t="str">
            <v>Pers.no.</v>
          </cell>
        </row>
      </sheetData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>
        <row r="2">
          <cell r="B2" t="str">
            <v>Pers.no.</v>
          </cell>
        </row>
      </sheetData>
      <sheetData sheetId="6118"/>
      <sheetData sheetId="6119"/>
      <sheetData sheetId="6120"/>
      <sheetData sheetId="6121"/>
      <sheetData sheetId="6122">
        <row r="2">
          <cell r="B2" t="str">
            <v>Pers.no.</v>
          </cell>
        </row>
      </sheetData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>
        <row r="2">
          <cell r="B2" t="str">
            <v>Pers.no.</v>
          </cell>
        </row>
      </sheetData>
      <sheetData sheetId="6321"/>
      <sheetData sheetId="6322"/>
      <sheetData sheetId="6323"/>
      <sheetData sheetId="6324"/>
      <sheetData sheetId="6325">
        <row r="2">
          <cell r="B2" t="str">
            <v>Pers.no.</v>
          </cell>
        </row>
      </sheetData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>
        <row r="2">
          <cell r="B2" t="str">
            <v>Pers.no.</v>
          </cell>
        </row>
      </sheetData>
      <sheetData sheetId="6551"/>
      <sheetData sheetId="6552"/>
      <sheetData sheetId="6553"/>
      <sheetData sheetId="6554"/>
      <sheetData sheetId="6555">
        <row r="2">
          <cell r="B2" t="str">
            <v>Pers.no.</v>
          </cell>
        </row>
      </sheetData>
      <sheetData sheetId="6556"/>
      <sheetData sheetId="6557"/>
      <sheetData sheetId="6558"/>
      <sheetData sheetId="6559"/>
      <sheetData sheetId="6560">
        <row r="2">
          <cell r="B2" t="str">
            <v>Pers.no.</v>
          </cell>
        </row>
      </sheetData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>
        <row r="2">
          <cell r="B2" t="str">
            <v>Pers.no.</v>
          </cell>
        </row>
      </sheetData>
      <sheetData sheetId="6754"/>
      <sheetData sheetId="6755"/>
      <sheetData sheetId="6756"/>
      <sheetData sheetId="6757"/>
      <sheetData sheetId="6758">
        <row r="2">
          <cell r="B2" t="str">
            <v>Pers.no.</v>
          </cell>
        </row>
      </sheetData>
      <sheetData sheetId="6759"/>
      <sheetData sheetId="6760"/>
      <sheetData sheetId="6761"/>
      <sheetData sheetId="6762"/>
      <sheetData sheetId="6763">
        <row r="2">
          <cell r="B2" t="str">
            <v>Pers.no.</v>
          </cell>
        </row>
      </sheetData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>
        <row r="2">
          <cell r="B2" t="str">
            <v>Pers.no.</v>
          </cell>
        </row>
      </sheetData>
      <sheetData sheetId="6957"/>
      <sheetData sheetId="6958"/>
      <sheetData sheetId="6959"/>
      <sheetData sheetId="6960"/>
      <sheetData sheetId="6961">
        <row r="2">
          <cell r="B2" t="str">
            <v>Pers.no.</v>
          </cell>
        </row>
      </sheetData>
      <sheetData sheetId="6962"/>
      <sheetData sheetId="6963"/>
      <sheetData sheetId="6964"/>
      <sheetData sheetId="6965"/>
      <sheetData sheetId="6966">
        <row r="2">
          <cell r="B2" t="str">
            <v>Pers.no.</v>
          </cell>
        </row>
      </sheetData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 refreshError="1"/>
      <sheetData sheetId="7148" refreshError="1"/>
      <sheetData sheetId="7149" refreshError="1"/>
      <sheetData sheetId="7150" refreshError="1"/>
      <sheetData sheetId="7151"/>
      <sheetData sheetId="7152"/>
      <sheetData sheetId="7153" refreshError="1"/>
      <sheetData sheetId="7154" refreshError="1"/>
      <sheetData sheetId="7155" refreshError="1"/>
      <sheetData sheetId="7156" refreshError="1"/>
      <sheetData sheetId="7157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/>
      <sheetData sheetId="7188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/>
      <sheetData sheetId="7207" refreshError="1"/>
      <sheetData sheetId="7208" refreshError="1"/>
      <sheetData sheetId="7209" refreshError="1"/>
      <sheetData sheetId="7210"/>
      <sheetData sheetId="7211"/>
      <sheetData sheetId="721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ood-Debenture"/>
      <sheetName val="Provision-Debenture"/>
      <sheetName val="M-Yield"/>
      <sheetName val="Cal_b"/>
      <sheetName val="AIS063A"/>
      <sheetName val="ATC106A"/>
      <sheetName val="EGCOMP#1"/>
      <sheetName val="KEGCO#1"/>
      <sheetName val="PRK081A"/>
      <sheetName val="SHIN075A"/>
      <sheetName val="SPL073A"/>
      <sheetName val="TAC09OA"/>
      <sheetName val="TAC09OB"/>
      <sheetName val="Sheet8"/>
      <sheetName val="Sheet9"/>
      <sheetName val="Sheet10"/>
      <sheetName val="Sheet12"/>
      <sheetName val="Sheet13"/>
      <sheetName val="Sheet14"/>
      <sheetName val="Sheet15"/>
      <sheetName val="Sheet16"/>
      <sheetName val="ADJ - RATE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As of</v>
          </cell>
          <cell r="C1">
            <v>37803</v>
          </cell>
          <cell r="E1" t="str">
            <v>THE FORMULAR CAN BE USED TO CAL PRICE FOR SEMI-ANNUAL INT  BULLET BOND ONLY.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  <cell r="AA1">
            <v>27</v>
          </cell>
          <cell r="AB1">
            <v>28</v>
          </cell>
          <cell r="AC1">
            <v>29</v>
          </cell>
          <cell r="AD1">
            <v>30</v>
          </cell>
          <cell r="AE1">
            <v>31</v>
          </cell>
          <cell r="AF1">
            <v>32</v>
          </cell>
          <cell r="AG1">
            <v>33</v>
          </cell>
          <cell r="AH1">
            <v>34</v>
          </cell>
          <cell r="AI1">
            <v>35</v>
          </cell>
          <cell r="AJ1">
            <v>36</v>
          </cell>
          <cell r="AK1">
            <v>37</v>
          </cell>
          <cell r="AL1">
            <v>38</v>
          </cell>
          <cell r="AM1">
            <v>39</v>
          </cell>
          <cell r="AN1">
            <v>40</v>
          </cell>
          <cell r="AO1">
            <v>41</v>
          </cell>
          <cell r="AP1">
            <v>42</v>
          </cell>
          <cell r="AQ1">
            <v>43</v>
          </cell>
          <cell r="AR1">
            <v>44</v>
          </cell>
          <cell r="AS1">
            <v>45</v>
          </cell>
          <cell r="AT1">
            <v>46</v>
          </cell>
          <cell r="AU1">
            <v>47</v>
          </cell>
          <cell r="AV1">
            <v>48</v>
          </cell>
          <cell r="AW1">
            <v>49</v>
          </cell>
          <cell r="AX1">
            <v>50</v>
          </cell>
          <cell r="AY1">
            <v>51</v>
          </cell>
          <cell r="AZ1">
            <v>52</v>
          </cell>
          <cell r="BA1">
            <v>53</v>
          </cell>
          <cell r="BB1">
            <v>54</v>
          </cell>
          <cell r="BC1">
            <v>55</v>
          </cell>
          <cell r="BD1">
            <v>56</v>
          </cell>
          <cell r="BE1">
            <v>57</v>
          </cell>
          <cell r="BF1">
            <v>58</v>
          </cell>
          <cell r="BG1">
            <v>59</v>
          </cell>
          <cell r="BH1">
            <v>60</v>
          </cell>
          <cell r="BI1">
            <v>61</v>
          </cell>
          <cell r="BJ1">
            <v>62</v>
          </cell>
          <cell r="BK1">
            <v>63</v>
          </cell>
          <cell r="BL1">
            <v>64</v>
          </cell>
          <cell r="BM1">
            <v>65</v>
          </cell>
          <cell r="BN1">
            <v>66</v>
          </cell>
          <cell r="BO1">
            <v>67</v>
          </cell>
          <cell r="BP1">
            <v>68</v>
          </cell>
          <cell r="BQ1">
            <v>69</v>
          </cell>
          <cell r="BR1">
            <v>70</v>
          </cell>
          <cell r="BS1">
            <v>71</v>
          </cell>
          <cell r="BT1">
            <v>72</v>
          </cell>
          <cell r="BU1">
            <v>73</v>
          </cell>
          <cell r="BV1">
            <v>74</v>
          </cell>
          <cell r="BW1">
            <v>75</v>
          </cell>
          <cell r="BX1">
            <v>76</v>
          </cell>
          <cell r="BY1">
            <v>77</v>
          </cell>
        </row>
        <row r="2">
          <cell r="B2" t="str">
            <v>NO.</v>
          </cell>
          <cell r="C2" t="str">
            <v>ISSUER</v>
          </cell>
          <cell r="E2" t="str">
            <v>PAR</v>
          </cell>
          <cell r="F2" t="str">
            <v>COUPON</v>
          </cell>
          <cell r="G2" t="str">
            <v xml:space="preserve">MATURITY </v>
          </cell>
          <cell r="H2" t="str">
            <v>SETTLE</v>
          </cell>
          <cell r="I2" t="str">
            <v>COUPON DATE</v>
          </cell>
          <cell r="K2" t="str">
            <v>COUPON</v>
          </cell>
          <cell r="L2" t="str">
            <v>COUPON</v>
          </cell>
          <cell r="M2" t="str">
            <v>COUPON</v>
          </cell>
          <cell r="N2" t="str">
            <v>COUPON</v>
          </cell>
          <cell r="O2" t="str">
            <v>LAST</v>
          </cell>
          <cell r="P2" t="str">
            <v>NEXT</v>
          </cell>
          <cell r="Q2" t="str">
            <v>ACTUAL</v>
          </cell>
          <cell r="R2" t="str">
            <v>B4 FINAL</v>
          </cell>
          <cell r="S2" t="str">
            <v>XI</v>
          </cell>
          <cell r="T2" t="str">
            <v>XI</v>
          </cell>
          <cell r="U2" t="str">
            <v>DUE</v>
          </cell>
          <cell r="V2" t="str">
            <v>ODD</v>
          </cell>
          <cell r="W2" t="str">
            <v>N</v>
          </cell>
          <cell r="X2" t="str">
            <v>K</v>
          </cell>
          <cell r="Y2" t="str">
            <v>V</v>
          </cell>
          <cell r="Z2" t="str">
            <v>YTM</v>
          </cell>
          <cell r="AA2" t="str">
            <v>COUPON</v>
          </cell>
          <cell r="AB2" t="str">
            <v>DIRTY</v>
          </cell>
          <cell r="AC2" t="str">
            <v>DIRTY</v>
          </cell>
          <cell r="AD2" t="str">
            <v>ACCRUED</v>
          </cell>
          <cell r="AE2" t="str">
            <v>CLEAN</v>
          </cell>
          <cell r="AF2" t="str">
            <v>CLEAN</v>
          </cell>
          <cell r="AG2" t="str">
            <v>DURATION</v>
          </cell>
        </row>
        <row r="3">
          <cell r="C3" t="str">
            <v>GOV RISK</v>
          </cell>
          <cell r="F3" t="str">
            <v>(%)</v>
          </cell>
          <cell r="G3" t="str">
            <v>DATE</v>
          </cell>
          <cell r="H3" t="str">
            <v>DATE</v>
          </cell>
          <cell r="K3">
            <v>1</v>
          </cell>
          <cell r="L3">
            <v>2</v>
          </cell>
          <cell r="M3">
            <v>3</v>
          </cell>
          <cell r="N3">
            <v>4</v>
          </cell>
          <cell r="O3" t="str">
            <v>COUPON</v>
          </cell>
          <cell r="P3" t="str">
            <v>COUPON</v>
          </cell>
          <cell r="Q3" t="str">
            <v>LAST CP</v>
          </cell>
          <cell r="R3" t="str">
            <v>COUPON</v>
          </cell>
          <cell r="S3" t="str">
            <v>DAYS</v>
          </cell>
          <cell r="T3" t="str">
            <v>ALARM</v>
          </cell>
          <cell r="U3" t="str">
            <v>ALARM</v>
          </cell>
          <cell r="V3" t="str">
            <v>ALARM</v>
          </cell>
          <cell r="AA3" t="str">
            <v>BAHT</v>
          </cell>
          <cell r="AB3" t="str">
            <v>%</v>
          </cell>
          <cell r="AC3" t="str">
            <v>BAHT</v>
          </cell>
          <cell r="AD3" t="str">
            <v>INT</v>
          </cell>
          <cell r="AE3" t="str">
            <v>BAHT</v>
          </cell>
          <cell r="AF3" t="str">
            <v>%</v>
          </cell>
          <cell r="AG3" t="str">
            <v>(YRS)</v>
          </cell>
        </row>
        <row r="4">
          <cell r="A4">
            <v>0</v>
          </cell>
        </row>
        <row r="5">
          <cell r="A5" t="str">
            <v>b</v>
          </cell>
          <cell r="B5" t="str">
            <v>a</v>
          </cell>
          <cell r="C5" t="str">
            <v>b</v>
          </cell>
          <cell r="D5" t="str">
            <v>c</v>
          </cell>
          <cell r="E5" t="str">
            <v>d</v>
          </cell>
          <cell r="F5" t="str">
            <v>e</v>
          </cell>
          <cell r="G5" t="str">
            <v>f</v>
          </cell>
          <cell r="H5" t="str">
            <v>g</v>
          </cell>
          <cell r="I5" t="str">
            <v>h</v>
          </cell>
          <cell r="J5" t="str">
            <v>I</v>
          </cell>
          <cell r="K5" t="str">
            <v>j</v>
          </cell>
          <cell r="L5" t="str">
            <v>k</v>
          </cell>
          <cell r="M5" t="str">
            <v>l</v>
          </cell>
          <cell r="N5" t="str">
            <v>m</v>
          </cell>
          <cell r="O5" t="str">
            <v>n</v>
          </cell>
          <cell r="P5" t="str">
            <v>o</v>
          </cell>
          <cell r="Q5" t="str">
            <v>p</v>
          </cell>
          <cell r="R5" t="str">
            <v>q</v>
          </cell>
          <cell r="S5" t="str">
            <v>r</v>
          </cell>
          <cell r="T5" t="str">
            <v>s</v>
          </cell>
          <cell r="U5" t="str">
            <v>t</v>
          </cell>
          <cell r="V5" t="str">
            <v>u</v>
          </cell>
          <cell r="W5" t="str">
            <v>v</v>
          </cell>
          <cell r="X5" t="str">
            <v>w</v>
          </cell>
          <cell r="Y5" t="str">
            <v>x</v>
          </cell>
          <cell r="Z5" t="str">
            <v>YTM</v>
          </cell>
          <cell r="AA5" t="str">
            <v>z</v>
          </cell>
        </row>
        <row r="6">
          <cell r="A6" t="str">
            <v>CORPORATE</v>
          </cell>
          <cell r="B6" t="str">
            <v>NO.</v>
          </cell>
          <cell r="C6" t="str">
            <v>CORPORATE</v>
          </cell>
          <cell r="E6" t="str">
            <v>PAR</v>
          </cell>
          <cell r="F6" t="str">
            <v>COUPON</v>
          </cell>
          <cell r="G6" t="str">
            <v xml:space="preserve">MATURITY </v>
          </cell>
          <cell r="H6" t="str">
            <v>SETTLE</v>
          </cell>
          <cell r="I6" t="str">
            <v>COUPON DATE</v>
          </cell>
          <cell r="K6" t="str">
            <v>COUPON</v>
          </cell>
          <cell r="L6" t="str">
            <v>COUPON</v>
          </cell>
          <cell r="M6" t="str">
            <v>COUPON</v>
          </cell>
          <cell r="N6" t="str">
            <v>COUPON</v>
          </cell>
          <cell r="O6" t="str">
            <v>LAST</v>
          </cell>
          <cell r="P6" t="str">
            <v>NEXT</v>
          </cell>
          <cell r="Q6" t="str">
            <v>ACTUAL</v>
          </cell>
          <cell r="R6" t="str">
            <v>B4 FINAL</v>
          </cell>
          <cell r="S6" t="str">
            <v>XI</v>
          </cell>
          <cell r="T6" t="str">
            <v>XI</v>
          </cell>
          <cell r="U6" t="str">
            <v>DUE</v>
          </cell>
          <cell r="V6" t="str">
            <v>ODD</v>
          </cell>
          <cell r="W6" t="str">
            <v>N</v>
          </cell>
          <cell r="X6" t="str">
            <v>K</v>
          </cell>
          <cell r="Y6" t="str">
            <v>V</v>
          </cell>
          <cell r="Z6" t="str">
            <v>YTM</v>
          </cell>
          <cell r="AA6" t="str">
            <v>COUPON</v>
          </cell>
          <cell r="AB6" t="str">
            <v>DIRTY</v>
          </cell>
          <cell r="AC6" t="str">
            <v>DIRTY</v>
          </cell>
          <cell r="AD6" t="str">
            <v>ACCRUED</v>
          </cell>
          <cell r="AE6" t="str">
            <v>CLEAN</v>
          </cell>
          <cell r="AF6" t="str">
            <v>CLEAN</v>
          </cell>
          <cell r="AG6" t="str">
            <v>DURATION</v>
          </cell>
        </row>
        <row r="7">
          <cell r="A7" t="str">
            <v>ISSUER</v>
          </cell>
          <cell r="C7" t="str">
            <v>ISSUER</v>
          </cell>
          <cell r="F7" t="str">
            <v>(%)</v>
          </cell>
          <cell r="G7" t="str">
            <v>DATE</v>
          </cell>
          <cell r="H7" t="str">
            <v>DATE</v>
          </cell>
          <cell r="K7">
            <v>1</v>
          </cell>
          <cell r="L7">
            <v>2</v>
          </cell>
          <cell r="M7">
            <v>3</v>
          </cell>
          <cell r="N7">
            <v>4</v>
          </cell>
          <cell r="O7" t="str">
            <v>COUPON</v>
          </cell>
          <cell r="P7" t="str">
            <v>COUPON</v>
          </cell>
          <cell r="Q7" t="str">
            <v>LAST CP</v>
          </cell>
          <cell r="R7" t="str">
            <v>COUPON</v>
          </cell>
          <cell r="S7" t="str">
            <v>DAYS</v>
          </cell>
          <cell r="T7" t="str">
            <v>ALARM</v>
          </cell>
          <cell r="U7" t="str">
            <v>ALARM</v>
          </cell>
          <cell r="V7" t="str">
            <v>ALARM</v>
          </cell>
          <cell r="AA7" t="str">
            <v>BAHT</v>
          </cell>
          <cell r="AB7" t="str">
            <v>%</v>
          </cell>
          <cell r="AC7" t="str">
            <v>BAHT</v>
          </cell>
          <cell r="AD7" t="str">
            <v>INT</v>
          </cell>
          <cell r="AE7" t="str">
            <v>BAHT</v>
          </cell>
          <cell r="AF7" t="str">
            <v>%</v>
          </cell>
          <cell r="AG7" t="str">
            <v>(YRS)</v>
          </cell>
        </row>
        <row r="8">
          <cell r="A8" t="str">
            <v>EASTW#1</v>
          </cell>
          <cell r="B8">
            <v>1</v>
          </cell>
          <cell r="C8" t="str">
            <v>EASTW#1</v>
          </cell>
          <cell r="E8">
            <v>1000</v>
          </cell>
          <cell r="F8">
            <v>9</v>
          </cell>
          <cell r="G8">
            <v>38190</v>
          </cell>
          <cell r="H8">
            <v>37803</v>
          </cell>
          <cell r="I8">
            <v>38008</v>
          </cell>
          <cell r="J8">
            <v>38190</v>
          </cell>
          <cell r="K8">
            <v>37459</v>
          </cell>
          <cell r="L8">
            <v>37643</v>
          </cell>
          <cell r="M8">
            <v>37824</v>
          </cell>
          <cell r="N8">
            <v>38008</v>
          </cell>
          <cell r="O8">
            <v>37643</v>
          </cell>
          <cell r="P8">
            <v>37824</v>
          </cell>
          <cell r="Q8">
            <v>37643</v>
          </cell>
          <cell r="R8">
            <v>38190</v>
          </cell>
          <cell r="S8">
            <v>14</v>
          </cell>
          <cell r="T8" t="str">
            <v xml:space="preserve"> </v>
          </cell>
          <cell r="U8" t="str">
            <v xml:space="preserve"> </v>
          </cell>
          <cell r="V8" t="str">
            <v xml:space="preserve">  </v>
          </cell>
          <cell r="W8">
            <v>2</v>
          </cell>
          <cell r="X8">
            <v>1</v>
          </cell>
          <cell r="Y8">
            <v>0.98978663911760523</v>
          </cell>
          <cell r="Z8">
            <v>2.0637500000000002</v>
          </cell>
          <cell r="AA8">
            <v>45</v>
          </cell>
          <cell r="AB8">
            <v>111.19891360072354</v>
          </cell>
          <cell r="AC8">
            <v>1111.9891360072354</v>
          </cell>
          <cell r="AD8">
            <v>39.452054794520549</v>
          </cell>
          <cell r="AE8">
            <v>1072.5370812127148</v>
          </cell>
          <cell r="AF8">
            <v>107.25370812127149</v>
          </cell>
          <cell r="AG8" t="e">
            <v>#NAME?</v>
          </cell>
        </row>
        <row r="9">
          <cell r="A9" t="str">
            <v>IFCT065B</v>
          </cell>
          <cell r="B9">
            <v>2</v>
          </cell>
          <cell r="C9" t="str">
            <v>IFCT065B</v>
          </cell>
          <cell r="E9">
            <v>1000</v>
          </cell>
          <cell r="F9">
            <v>2.77</v>
          </cell>
          <cell r="G9">
            <v>38849</v>
          </cell>
          <cell r="H9">
            <v>37803</v>
          </cell>
          <cell r="I9">
            <v>38849</v>
          </cell>
          <cell r="J9">
            <v>39033</v>
          </cell>
          <cell r="K9">
            <v>37572</v>
          </cell>
          <cell r="L9">
            <v>37753</v>
          </cell>
          <cell r="M9">
            <v>37937</v>
          </cell>
          <cell r="N9">
            <v>38119</v>
          </cell>
          <cell r="O9">
            <v>37753</v>
          </cell>
          <cell r="P9">
            <v>37937</v>
          </cell>
          <cell r="Q9">
            <v>37753</v>
          </cell>
          <cell r="R9">
            <v>38849</v>
          </cell>
          <cell r="S9">
            <v>14</v>
          </cell>
          <cell r="T9" t="str">
            <v xml:space="preserve"> </v>
          </cell>
          <cell r="U9" t="str">
            <v xml:space="preserve"> </v>
          </cell>
          <cell r="V9" t="str">
            <v xml:space="preserve">  </v>
          </cell>
          <cell r="W9">
            <v>5</v>
          </cell>
          <cell r="X9">
            <v>1</v>
          </cell>
          <cell r="Y9">
            <v>0.98854523212277723</v>
          </cell>
          <cell r="Z9">
            <v>2.3174999999999999</v>
          </cell>
          <cell r="AA9">
            <v>13.85</v>
          </cell>
          <cell r="AB9">
            <v>101.614742143463</v>
          </cell>
          <cell r="AC9">
            <v>1016.1474214346301</v>
          </cell>
          <cell r="AD9">
            <v>3.7945205479452055</v>
          </cell>
          <cell r="AE9">
            <v>1012.3529008866849</v>
          </cell>
          <cell r="AF9">
            <v>101.23529008866849</v>
          </cell>
          <cell r="AG9" t="e">
            <v>#NAME?</v>
          </cell>
        </row>
        <row r="10">
          <cell r="A10" t="str">
            <v>REGCO#3</v>
          </cell>
          <cell r="B10">
            <v>3</v>
          </cell>
          <cell r="C10" t="str">
            <v>REGCO#3</v>
          </cell>
          <cell r="E10">
            <v>10000</v>
          </cell>
          <cell r="F10">
            <v>11.25</v>
          </cell>
          <cell r="G10">
            <v>38328</v>
          </cell>
          <cell r="H10">
            <v>37803</v>
          </cell>
          <cell r="I10">
            <v>38145</v>
          </cell>
          <cell r="J10">
            <v>38328</v>
          </cell>
          <cell r="K10">
            <v>37597</v>
          </cell>
          <cell r="L10">
            <v>37779</v>
          </cell>
          <cell r="M10">
            <v>37962</v>
          </cell>
          <cell r="N10">
            <v>38145</v>
          </cell>
          <cell r="O10">
            <v>37779</v>
          </cell>
          <cell r="P10">
            <v>37962</v>
          </cell>
          <cell r="Q10">
            <v>37779</v>
          </cell>
          <cell r="R10">
            <v>38328</v>
          </cell>
          <cell r="S10">
            <v>14</v>
          </cell>
          <cell r="T10" t="str">
            <v xml:space="preserve"> </v>
          </cell>
          <cell r="U10" t="str">
            <v xml:space="preserve"> </v>
          </cell>
          <cell r="V10" t="str">
            <v xml:space="preserve">  </v>
          </cell>
          <cell r="W10">
            <v>2</v>
          </cell>
          <cell r="X10">
            <v>1</v>
          </cell>
          <cell r="Y10">
            <v>0.9888751545117429</v>
          </cell>
          <cell r="Z10">
            <v>2.25</v>
          </cell>
          <cell r="AA10">
            <v>562.5</v>
          </cell>
          <cell r="AB10">
            <v>113.36504025046177</v>
          </cell>
          <cell r="AC10">
            <v>11336.504025046179</v>
          </cell>
          <cell r="AD10">
            <v>73.972602739726028</v>
          </cell>
          <cell r="AE10">
            <v>11262.531422306452</v>
          </cell>
          <cell r="AF10">
            <v>112.62531422306452</v>
          </cell>
          <cell r="AG10" t="e">
            <v>#NAME?</v>
          </cell>
        </row>
        <row r="11">
          <cell r="A11" t="str">
            <v>SANC05DA</v>
          </cell>
          <cell r="B11">
            <v>4</v>
          </cell>
          <cell r="C11" t="str">
            <v>SANC05DA</v>
          </cell>
          <cell r="E11">
            <v>1000</v>
          </cell>
          <cell r="F11">
            <v>3.2</v>
          </cell>
          <cell r="G11">
            <v>38688</v>
          </cell>
          <cell r="H11">
            <v>37803</v>
          </cell>
          <cell r="I11">
            <v>38505</v>
          </cell>
          <cell r="J11">
            <v>38688</v>
          </cell>
          <cell r="K11">
            <v>37592</v>
          </cell>
          <cell r="L11">
            <v>37774</v>
          </cell>
          <cell r="M11">
            <v>37957</v>
          </cell>
          <cell r="N11">
            <v>38140</v>
          </cell>
          <cell r="O11">
            <v>37774</v>
          </cell>
          <cell r="P11">
            <v>37957</v>
          </cell>
          <cell r="Q11">
            <v>37774</v>
          </cell>
          <cell r="R11">
            <v>38688</v>
          </cell>
          <cell r="S11">
            <v>14</v>
          </cell>
          <cell r="T11" t="str">
            <v xml:space="preserve"> </v>
          </cell>
          <cell r="U11" t="str">
            <v xml:space="preserve"> </v>
          </cell>
          <cell r="V11" t="str">
            <v xml:space="preserve">  </v>
          </cell>
          <cell r="W11">
            <v>4</v>
          </cell>
          <cell r="X11">
            <v>1</v>
          </cell>
          <cell r="Y11">
            <v>0.98956014051753993</v>
          </cell>
          <cell r="Z11">
            <v>2.11</v>
          </cell>
          <cell r="AA11">
            <v>16</v>
          </cell>
          <cell r="AB11">
            <v>102.80918929303157</v>
          </cell>
          <cell r="AC11">
            <v>1028.0918929303157</v>
          </cell>
          <cell r="AD11">
            <v>2.5424657534246577</v>
          </cell>
          <cell r="AE11">
            <v>1025.549427176891</v>
          </cell>
          <cell r="AF11">
            <v>102.5549427176891</v>
          </cell>
          <cell r="AG11" t="e">
            <v>#NAME?</v>
          </cell>
        </row>
        <row r="12">
          <cell r="A12" t="str">
            <v>SCC #7</v>
          </cell>
          <cell r="B12">
            <v>5</v>
          </cell>
          <cell r="C12" t="str">
            <v>SCC #7</v>
          </cell>
          <cell r="E12">
            <v>1000</v>
          </cell>
          <cell r="F12">
            <v>7.75</v>
          </cell>
          <cell r="G12">
            <v>38807</v>
          </cell>
          <cell r="H12">
            <v>37803</v>
          </cell>
          <cell r="I12">
            <v>38807</v>
          </cell>
          <cell r="J12">
            <v>38991</v>
          </cell>
          <cell r="K12">
            <v>37530</v>
          </cell>
          <cell r="L12">
            <v>37711</v>
          </cell>
          <cell r="M12">
            <v>37895</v>
          </cell>
          <cell r="N12">
            <v>38077</v>
          </cell>
          <cell r="O12">
            <v>37711</v>
          </cell>
          <cell r="P12">
            <v>37895</v>
          </cell>
          <cell r="Q12">
            <v>37711</v>
          </cell>
          <cell r="R12">
            <v>38807</v>
          </cell>
          <cell r="S12">
            <v>14</v>
          </cell>
          <cell r="T12" t="str">
            <v xml:space="preserve"> </v>
          </cell>
          <cell r="U12" t="str">
            <v xml:space="preserve"> </v>
          </cell>
          <cell r="V12" t="str">
            <v xml:space="preserve">  </v>
          </cell>
          <cell r="W12">
            <v>5</v>
          </cell>
          <cell r="X12">
            <v>1</v>
          </cell>
          <cell r="Y12">
            <v>0.99083477830071842</v>
          </cell>
          <cell r="Z12">
            <v>1.85</v>
          </cell>
          <cell r="AA12">
            <v>38.75</v>
          </cell>
          <cell r="AB12">
            <v>117.67688488136234</v>
          </cell>
          <cell r="AC12">
            <v>1176.7688488136234</v>
          </cell>
          <cell r="AD12">
            <v>19.534246575342465</v>
          </cell>
          <cell r="AE12">
            <v>1157.234602238281</v>
          </cell>
          <cell r="AF12">
            <v>115.7234602238281</v>
          </cell>
          <cell r="AG12" t="e">
            <v>#NAME?</v>
          </cell>
        </row>
        <row r="13">
          <cell r="A13" t="str">
            <v>REGCO#4</v>
          </cell>
          <cell r="B13">
            <v>6</v>
          </cell>
          <cell r="C13" t="str">
            <v>REGCO#4</v>
          </cell>
          <cell r="E13">
            <v>1000</v>
          </cell>
          <cell r="F13">
            <v>11.25</v>
          </cell>
          <cell r="G13">
            <v>39058</v>
          </cell>
          <cell r="H13">
            <v>37803</v>
          </cell>
          <cell r="I13">
            <v>38875</v>
          </cell>
          <cell r="J13">
            <v>39058</v>
          </cell>
          <cell r="K13">
            <v>37597</v>
          </cell>
          <cell r="L13">
            <v>37779</v>
          </cell>
          <cell r="M13">
            <v>37962</v>
          </cell>
          <cell r="N13">
            <v>38145</v>
          </cell>
          <cell r="O13">
            <v>37779</v>
          </cell>
          <cell r="P13">
            <v>37962</v>
          </cell>
          <cell r="Q13">
            <v>37779</v>
          </cell>
          <cell r="R13">
            <v>39058</v>
          </cell>
          <cell r="S13">
            <v>14</v>
          </cell>
          <cell r="T13" t="str">
            <v xml:space="preserve"> </v>
          </cell>
          <cell r="U13" t="str">
            <v xml:space="preserve"> </v>
          </cell>
          <cell r="V13" t="str">
            <v xml:space="preserve">  </v>
          </cell>
          <cell r="W13">
            <v>6</v>
          </cell>
          <cell r="X13">
            <v>1</v>
          </cell>
          <cell r="Y13">
            <v>0.98741051592199458</v>
          </cell>
          <cell r="Z13">
            <v>2.5499999999999998</v>
          </cell>
          <cell r="AA13">
            <v>56.25</v>
          </cell>
          <cell r="AB13">
            <v>129.16515731916363</v>
          </cell>
          <cell r="AC13">
            <v>1291.6515731916363</v>
          </cell>
          <cell r="AD13">
            <v>7.397260273972603</v>
          </cell>
          <cell r="AE13">
            <v>1284.2543129176638</v>
          </cell>
          <cell r="AF13">
            <v>128.42543129176639</v>
          </cell>
          <cell r="AG13" t="e">
            <v>#NAME?</v>
          </cell>
        </row>
        <row r="14">
          <cell r="A14" t="str">
            <v>AIS093A</v>
          </cell>
          <cell r="B14">
            <v>7</v>
          </cell>
          <cell r="C14" t="str">
            <v>AIS093A</v>
          </cell>
          <cell r="E14">
            <v>1000</v>
          </cell>
          <cell r="F14">
            <v>6.25</v>
          </cell>
          <cell r="G14">
            <v>39893</v>
          </cell>
          <cell r="H14">
            <v>37803</v>
          </cell>
          <cell r="I14">
            <v>39893</v>
          </cell>
          <cell r="J14">
            <v>40077</v>
          </cell>
          <cell r="K14">
            <v>37520</v>
          </cell>
          <cell r="L14">
            <v>37701</v>
          </cell>
          <cell r="M14">
            <v>37885</v>
          </cell>
          <cell r="N14">
            <v>38067</v>
          </cell>
          <cell r="O14">
            <v>37701</v>
          </cell>
          <cell r="P14">
            <v>37885</v>
          </cell>
          <cell r="Q14">
            <v>37701</v>
          </cell>
          <cell r="R14">
            <v>39893</v>
          </cell>
          <cell r="S14">
            <v>14</v>
          </cell>
          <cell r="T14" t="str">
            <v xml:space="preserve"> </v>
          </cell>
          <cell r="U14" t="str">
            <v xml:space="preserve"> </v>
          </cell>
          <cell r="V14" t="str">
            <v xml:space="preserve">  </v>
          </cell>
          <cell r="W14">
            <v>11</v>
          </cell>
          <cell r="X14">
            <v>1</v>
          </cell>
          <cell r="Y14">
            <v>0.98782776890938939</v>
          </cell>
          <cell r="Z14">
            <v>2.4644439999999999</v>
          </cell>
          <cell r="AA14">
            <v>31.25</v>
          </cell>
          <cell r="AB14">
            <v>121.81285136880257</v>
          </cell>
          <cell r="AC14">
            <v>1218.1285136880258</v>
          </cell>
          <cell r="AD14">
            <v>17.465753424657535</v>
          </cell>
          <cell r="AE14">
            <v>1200.6627602633682</v>
          </cell>
          <cell r="AF14">
            <v>120.06627602633682</v>
          </cell>
          <cell r="AG14" t="e">
            <v>#NAME?</v>
          </cell>
        </row>
        <row r="15">
          <cell r="A15" t="str">
            <v>PTEP183A</v>
          </cell>
          <cell r="B15">
            <v>8</v>
          </cell>
          <cell r="C15" t="str">
            <v>PTEP183A</v>
          </cell>
          <cell r="E15">
            <v>1000</v>
          </cell>
          <cell r="F15">
            <v>4.625</v>
          </cell>
          <cell r="G15">
            <v>43186</v>
          </cell>
          <cell r="H15">
            <v>37803</v>
          </cell>
          <cell r="I15">
            <v>43186</v>
          </cell>
          <cell r="J15">
            <v>43370</v>
          </cell>
          <cell r="K15">
            <v>37526</v>
          </cell>
          <cell r="L15">
            <v>37707</v>
          </cell>
          <cell r="M15">
            <v>37891</v>
          </cell>
          <cell r="N15">
            <v>38073</v>
          </cell>
          <cell r="O15">
            <v>37707</v>
          </cell>
          <cell r="P15">
            <v>37891</v>
          </cell>
          <cell r="Q15">
            <v>37707</v>
          </cell>
          <cell r="R15">
            <v>43186</v>
          </cell>
          <cell r="S15">
            <v>14</v>
          </cell>
          <cell r="T15" t="str">
            <v xml:space="preserve"> </v>
          </cell>
          <cell r="U15" t="str">
            <v xml:space="preserve"> </v>
          </cell>
          <cell r="V15" t="str">
            <v xml:space="preserve">  </v>
          </cell>
          <cell r="W15">
            <v>29</v>
          </cell>
          <cell r="X15">
            <v>1</v>
          </cell>
          <cell r="Y15">
            <v>0.98044021765772837</v>
          </cell>
          <cell r="Z15">
            <v>3.99</v>
          </cell>
          <cell r="AA15">
            <v>23.125</v>
          </cell>
          <cell r="AB15">
            <v>108.21703057859941</v>
          </cell>
          <cell r="AC15">
            <v>1082.1703057859941</v>
          </cell>
          <cell r="AD15">
            <v>12.164383561643836</v>
          </cell>
          <cell r="AE15">
            <v>1070.0059222243501</v>
          </cell>
          <cell r="AF15">
            <v>107.00059222243502</v>
          </cell>
          <cell r="AG15" t="e">
            <v>#NAME?</v>
          </cell>
        </row>
        <row r="16">
          <cell r="A16">
            <v>0</v>
          </cell>
          <cell r="B16">
            <v>9</v>
          </cell>
        </row>
        <row r="17">
          <cell r="A17">
            <v>0</v>
          </cell>
          <cell r="B17">
            <v>10</v>
          </cell>
        </row>
        <row r="18">
          <cell r="A18">
            <v>0</v>
          </cell>
          <cell r="B18">
            <v>11</v>
          </cell>
        </row>
        <row r="19">
          <cell r="B19">
            <v>12</v>
          </cell>
        </row>
        <row r="24">
          <cell r="C24" t="str">
            <v>CALL = Call Option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Profit per share"/>
      <sheetName val="BS"/>
      <sheetName val="PL"/>
      <sheetName val="consolidated"/>
      <sheetName val="Company"/>
      <sheetName val="Consolidate worksheet"/>
      <sheetName val="Asset NB CC"/>
      <sheetName val="Portfolio_NB_YE'18"/>
      <sheetName val="Portfolio CC YE'18"/>
      <sheetName val="TB"/>
      <sheetName val="NFS#26 Segment"/>
      <sheetName val=" REC_CC_EY YE'18"/>
      <sheetName val="Elim + Adjust  Conso  Entry"/>
      <sheetName val="Company Adjust Entry"/>
      <sheetName val="ภาษี YTD Q3-60"/>
      <sheetName val="ภาษี YTD Q2-60"/>
      <sheetName val="CC_dividend payment 2561"/>
      <sheetName val="CC_dividend payment 2560"/>
      <sheetName val="ภาษี_NB_YE'18"/>
      <sheetName val="ภาษี_CC_YE'18"/>
      <sheetName val="FS NB_Dec'18"/>
      <sheetName val="FS CC_Dec'18"/>
      <sheetName val="Private Fund YE 15"/>
      <sheetName val="Prepaid Maintenance_cloud"/>
      <sheetName val="Unearned Non Current 2562"/>
      <sheetName val="2563"/>
      <sheetName val="2564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page"/>
      <sheetName val="OLG Exc-Sum(FEB)"/>
      <sheetName val="Operating(FEB)"/>
      <sheetName val="PL Presentation"/>
      <sheetName val="Graph"/>
      <sheetName val="P&amp;L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Graph Ratio - Fin Analysis"/>
      <sheetName val="เงินกู้ธนชาติ"/>
      <sheetName val="BUILD95"/>
      <sheetName val="Debt Info"/>
      <sheetName val="OLG_Exc-Sum(FEB)"/>
      <sheetName val="PL_Presentation"/>
      <sheetName val="Operating_Costs-CAPEX"/>
      <sheetName val="BS_"/>
      <sheetName val="CF_"/>
      <sheetName val="External_AccRec_Group"/>
      <sheetName val="Business_Group"/>
      <sheetName val="Fin_Analysis"/>
      <sheetName val="Graph_Ratio_-_Fin_Analysis"/>
      <sheetName val="OLG_Exc-Sum(FEB)1"/>
      <sheetName val="PL_Presentation1"/>
      <sheetName val="Operating_Costs-CAPEX1"/>
      <sheetName val="BS_1"/>
      <sheetName val="CF_1"/>
      <sheetName val="External_AccRec_Group1"/>
      <sheetName val="Business_Group1"/>
      <sheetName val="Fin_Analysis1"/>
      <sheetName val="Graph_Ratio_-_Fin_Analysis1"/>
      <sheetName val="OLG_Exc-Sum(FEB)3"/>
      <sheetName val="PL_Presentation3"/>
      <sheetName val="Operating_Costs-CAPEX3"/>
      <sheetName val="BS_3"/>
      <sheetName val="CF_3"/>
      <sheetName val="External_AccRec_Group3"/>
      <sheetName val="Business_Group3"/>
      <sheetName val="Fin_Analysis3"/>
      <sheetName val="Graph_Ratio_-_Fin_Analysis3"/>
      <sheetName val="OLG_Exc-Sum(FEB)2"/>
      <sheetName val="PL_Presentation2"/>
      <sheetName val="Operating_Costs-CAPEX2"/>
      <sheetName val="BS_2"/>
      <sheetName val="CF_2"/>
      <sheetName val="External_AccRec_Group2"/>
      <sheetName val="Business_Group2"/>
      <sheetName val="Fin_Analysis2"/>
      <sheetName val="Graph_Ratio_-_Fin_Analysis2"/>
      <sheetName val="OLG_Exc-Sum(FEB)4"/>
      <sheetName val="PL_Presentation4"/>
      <sheetName val="Operating_Costs-CAPEX4"/>
      <sheetName val="BS_4"/>
      <sheetName val="CF_4"/>
      <sheetName val="External_AccRec_Group4"/>
      <sheetName val="Business_Group4"/>
      <sheetName val="Fin_Analysis4"/>
      <sheetName val="Graph_Ratio_-_Fin_Analysis4"/>
      <sheetName val="OLG_Exc-Sum(FEB)5"/>
      <sheetName val="PL_Presentation5"/>
      <sheetName val="Operating_Costs-CAPEX5"/>
      <sheetName val="BS_5"/>
      <sheetName val="CF_5"/>
      <sheetName val="External_AccRec_Group5"/>
      <sheetName val="Business_Group5"/>
      <sheetName val="Fin_Analysis5"/>
      <sheetName val="Graph_Ratio_-_Fin_Analysis5"/>
      <sheetName val="Debt_Info"/>
      <sheetName val="เงินกู้ MGC"/>
      <sheetName val="Policy Data"/>
      <sheetName val="Assumptions"/>
      <sheetName val="ตั๋วเงินรับ"/>
      <sheetName val="OLG_Exc-Sum(FEB)6"/>
      <sheetName val="PL_Presentation6"/>
      <sheetName val="Operating_Costs-CAPEX6"/>
      <sheetName val="BS_6"/>
      <sheetName val="CF_6"/>
      <sheetName val="External_AccRec_Group6"/>
      <sheetName val="Business_Group6"/>
      <sheetName val="Fin_Analysis6"/>
      <sheetName val="Graph_Ratio_-_Fin_Analysis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94">
          <cell r="A94" t="str">
            <v>Mil.baht</v>
          </cell>
          <cell r="B94">
            <v>36526</v>
          </cell>
          <cell r="C94">
            <v>36557</v>
          </cell>
          <cell r="D94">
            <v>36586</v>
          </cell>
          <cell r="E94">
            <v>36617</v>
          </cell>
          <cell r="F94">
            <v>36647</v>
          </cell>
          <cell r="G94">
            <v>36678</v>
          </cell>
          <cell r="H94">
            <v>36708</v>
          </cell>
          <cell r="I94">
            <v>36739</v>
          </cell>
          <cell r="J94">
            <v>36770</v>
          </cell>
          <cell r="K94">
            <v>36800</v>
          </cell>
          <cell r="L94">
            <v>36831</v>
          </cell>
          <cell r="M94">
            <v>36861</v>
          </cell>
          <cell r="N94">
            <v>36892</v>
          </cell>
          <cell r="O94">
            <v>36923</v>
          </cell>
          <cell r="P94">
            <v>36951</v>
          </cell>
          <cell r="Q94">
            <v>36982</v>
          </cell>
          <cell r="R94">
            <v>37012</v>
          </cell>
          <cell r="S94">
            <v>37043</v>
          </cell>
          <cell r="T94">
            <v>37073</v>
          </cell>
          <cell r="U94">
            <v>37104</v>
          </cell>
          <cell r="V94">
            <v>37135</v>
          </cell>
          <cell r="W94">
            <v>37165</v>
          </cell>
          <cell r="X94">
            <v>37196</v>
          </cell>
          <cell r="Y94">
            <v>37226</v>
          </cell>
        </row>
        <row r="95">
          <cell r="A95" t="str">
            <v>A/P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  <row r="96">
          <cell r="A96" t="str">
            <v>A/R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A97" t="str">
            <v>Inventory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A98" t="str">
            <v>W/C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</sheetData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94">
          <cell r="A94" t="str">
            <v>Mil.baht</v>
          </cell>
        </row>
      </sheetData>
      <sheetData sheetId="29"/>
      <sheetData sheetId="30">
        <row r="94">
          <cell r="A94" t="str">
            <v>Mil.baht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94">
          <cell r="A94" t="str">
            <v>Mil.baht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94">
          <cell r="A94" t="str">
            <v>Mil.baht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>
        <row r="94">
          <cell r="A94" t="str">
            <v>Mil.baht</v>
          </cell>
        </row>
      </sheetData>
      <sheetData sheetId="74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0-Basi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base"/>
      <sheetName val="K-5"/>
    </sheetNames>
    <sheetDataSet>
      <sheetData sheetId="0" refreshError="1">
        <row r="1">
          <cell r="AK1">
            <v>36738</v>
          </cell>
          <cell r="AM1" t="str">
            <v>aaa</v>
          </cell>
          <cell r="AN1">
            <v>36769</v>
          </cell>
          <cell r="AT1">
            <v>36799</v>
          </cell>
        </row>
        <row r="2">
          <cell r="A2" t="str">
            <v>INTERLIFE JOHN HANCOCK ASSURANCE</v>
          </cell>
        </row>
        <row r="3">
          <cell r="A3" t="str">
            <v>Monthly Bonds &amp; State Enterprise Bonds</v>
          </cell>
        </row>
        <row r="4">
          <cell r="A4" t="str">
            <v>(Available For Sales)</v>
          </cell>
        </row>
        <row r="6">
          <cell r="A6" t="str">
            <v>(Classified by Maturity)</v>
          </cell>
          <cell r="C6" t="str">
            <v xml:space="preserve"> </v>
          </cell>
          <cell r="D6" t="str">
            <v xml:space="preserve"> </v>
          </cell>
          <cell r="H6" t="str">
            <v xml:space="preserve"> </v>
          </cell>
          <cell r="I6" t="str">
            <v xml:space="preserve"> </v>
          </cell>
          <cell r="J6" t="str">
            <v xml:space="preserve"> </v>
          </cell>
          <cell r="P6" t="str">
            <v>Dec</v>
          </cell>
          <cell r="S6" t="str">
            <v>Jan</v>
          </cell>
          <cell r="V6" t="str">
            <v>Feb</v>
          </cell>
          <cell r="Y6" t="str">
            <v>Mar</v>
          </cell>
          <cell r="AB6" t="str">
            <v>Apr</v>
          </cell>
          <cell r="AE6" t="str">
            <v>May</v>
          </cell>
          <cell r="AH6" t="str">
            <v>June</v>
          </cell>
          <cell r="AK6">
            <v>36738</v>
          </cell>
          <cell r="AN6">
            <v>36769</v>
          </cell>
          <cell r="AQ6">
            <v>36769</v>
          </cell>
          <cell r="AT6">
            <v>36799</v>
          </cell>
        </row>
        <row r="7">
          <cell r="A7" t="str">
            <v>Type</v>
          </cell>
          <cell r="B7" t="str">
            <v>Issue</v>
          </cell>
          <cell r="C7" t="str">
            <v>Maturity</v>
          </cell>
          <cell r="D7" t="str">
            <v>Settlement</v>
          </cell>
          <cell r="E7" t="str">
            <v># of</v>
          </cell>
          <cell r="F7" t="str">
            <v>PAR</v>
          </cell>
          <cell r="G7" t="str">
            <v>COST</v>
          </cell>
          <cell r="H7" t="str">
            <v>Coupon</v>
          </cell>
          <cell r="I7" t="str">
            <v xml:space="preserve">Nominal </v>
          </cell>
          <cell r="J7" t="str">
            <v>Net Cost</v>
          </cell>
          <cell r="K7" t="str">
            <v>Monthly</v>
          </cell>
          <cell r="L7" t="str">
            <v>Amortization</v>
          </cell>
          <cell r="N7" t="str">
            <v>YTM</v>
          </cell>
          <cell r="O7" t="str">
            <v xml:space="preserve">Book </v>
          </cell>
          <cell r="P7" t="str">
            <v>Market</v>
          </cell>
          <cell r="Q7" t="str">
            <v xml:space="preserve">Market </v>
          </cell>
          <cell r="R7" t="str">
            <v xml:space="preserve">Book </v>
          </cell>
          <cell r="S7" t="str">
            <v>Market</v>
          </cell>
          <cell r="T7" t="str">
            <v xml:space="preserve">Market </v>
          </cell>
          <cell r="U7" t="str">
            <v xml:space="preserve">Book </v>
          </cell>
          <cell r="V7" t="str">
            <v>Market</v>
          </cell>
          <cell r="W7" t="str">
            <v xml:space="preserve">Market </v>
          </cell>
          <cell r="X7" t="str">
            <v xml:space="preserve">Book </v>
          </cell>
          <cell r="Y7" t="str">
            <v>Market</v>
          </cell>
          <cell r="Z7" t="str">
            <v xml:space="preserve">Market </v>
          </cell>
          <cell r="AA7" t="str">
            <v xml:space="preserve">Book </v>
          </cell>
          <cell r="AB7" t="str">
            <v>Market</v>
          </cell>
          <cell r="AC7" t="str">
            <v xml:space="preserve">Market </v>
          </cell>
          <cell r="AD7" t="str">
            <v xml:space="preserve">Book </v>
          </cell>
          <cell r="AE7" t="str">
            <v>Market</v>
          </cell>
          <cell r="AF7" t="str">
            <v xml:space="preserve">Market </v>
          </cell>
          <cell r="AG7" t="str">
            <v xml:space="preserve">Book </v>
          </cell>
          <cell r="AH7" t="str">
            <v>Market</v>
          </cell>
          <cell r="AI7" t="str">
            <v xml:space="preserve">Market </v>
          </cell>
          <cell r="AJ7" t="str">
            <v xml:space="preserve">Book </v>
          </cell>
          <cell r="AK7" t="str">
            <v>Market</v>
          </cell>
          <cell r="AL7" t="str">
            <v xml:space="preserve">Market </v>
          </cell>
          <cell r="AM7" t="str">
            <v xml:space="preserve">Book </v>
          </cell>
          <cell r="AN7" t="str">
            <v>Market</v>
          </cell>
          <cell r="AO7" t="str">
            <v xml:space="preserve">Market </v>
          </cell>
          <cell r="AP7" t="str">
            <v xml:space="preserve">Book </v>
          </cell>
          <cell r="AQ7" t="str">
            <v>Market</v>
          </cell>
          <cell r="AR7" t="str">
            <v xml:space="preserve">Market </v>
          </cell>
          <cell r="AT7" t="str">
            <v>Market</v>
          </cell>
        </row>
        <row r="8">
          <cell r="B8" t="str">
            <v>Date</v>
          </cell>
          <cell r="C8" t="str">
            <v>Date</v>
          </cell>
          <cell r="D8" t="str">
            <v>Date</v>
          </cell>
          <cell r="E8" t="str">
            <v>Units</v>
          </cell>
          <cell r="F8" t="str">
            <v>VALUE</v>
          </cell>
          <cell r="G8" t="str">
            <v>VALUE</v>
          </cell>
          <cell r="I8" t="str">
            <v>Value</v>
          </cell>
          <cell r="K8" t="str">
            <v>Amortized</v>
          </cell>
          <cell r="L8" t="str">
            <v>Balance</v>
          </cell>
          <cell r="N8" t="str">
            <v>Purchasing</v>
          </cell>
          <cell r="O8" t="str">
            <v>Value</v>
          </cell>
          <cell r="P8" t="str">
            <v>Price</v>
          </cell>
          <cell r="Q8" t="str">
            <v>Value</v>
          </cell>
          <cell r="R8" t="str">
            <v>Value</v>
          </cell>
          <cell r="S8" t="str">
            <v>Price</v>
          </cell>
          <cell r="T8" t="str">
            <v>Value</v>
          </cell>
          <cell r="U8" t="str">
            <v>Value</v>
          </cell>
          <cell r="V8" t="str">
            <v>Price</v>
          </cell>
          <cell r="W8" t="str">
            <v>Value</v>
          </cell>
          <cell r="X8" t="str">
            <v>Value</v>
          </cell>
          <cell r="Y8" t="str">
            <v>Price</v>
          </cell>
          <cell r="Z8" t="str">
            <v>Value</v>
          </cell>
          <cell r="AA8" t="str">
            <v>Value</v>
          </cell>
          <cell r="AB8" t="str">
            <v>Price</v>
          </cell>
          <cell r="AC8" t="str">
            <v>Value</v>
          </cell>
          <cell r="AD8" t="str">
            <v>Value</v>
          </cell>
          <cell r="AE8" t="str">
            <v>Price</v>
          </cell>
          <cell r="AF8" t="str">
            <v>Value</v>
          </cell>
          <cell r="AG8" t="str">
            <v>Value</v>
          </cell>
          <cell r="AH8" t="str">
            <v>Price</v>
          </cell>
          <cell r="AI8" t="str">
            <v>Value</v>
          </cell>
          <cell r="AJ8" t="str">
            <v>Value</v>
          </cell>
          <cell r="AK8" t="str">
            <v>Price</v>
          </cell>
          <cell r="AL8" t="str">
            <v>Value</v>
          </cell>
          <cell r="AM8" t="str">
            <v>Value</v>
          </cell>
          <cell r="AN8" t="str">
            <v>Price</v>
          </cell>
          <cell r="AO8" t="str">
            <v>Value</v>
          </cell>
          <cell r="AP8" t="str">
            <v>Value</v>
          </cell>
          <cell r="AQ8" t="str">
            <v>Price</v>
          </cell>
          <cell r="AR8" t="str">
            <v>Value</v>
          </cell>
          <cell r="AT8" t="str">
            <v>Price</v>
          </cell>
        </row>
        <row r="9">
          <cell r="A9" t="str">
            <v>Remaining life less than 1 year</v>
          </cell>
        </row>
        <row r="10">
          <cell r="S10">
            <v>102.66783599999999</v>
          </cell>
          <cell r="T10">
            <v>20533567</v>
          </cell>
        </row>
        <row r="11">
          <cell r="A11" t="str">
            <v xml:space="preserve"> - EGAT Bonds 2541/3</v>
          </cell>
          <cell r="B11">
            <v>35809</v>
          </cell>
          <cell r="C11">
            <v>36905</v>
          </cell>
          <cell r="D11">
            <v>35809</v>
          </cell>
          <cell r="E11">
            <v>20000</v>
          </cell>
          <cell r="F11">
            <v>1000</v>
          </cell>
          <cell r="G11">
            <v>1000</v>
          </cell>
          <cell r="H11">
            <v>0.14449999999999999</v>
          </cell>
          <cell r="I11">
            <v>20000000</v>
          </cell>
          <cell r="J11">
            <v>20000000</v>
          </cell>
          <cell r="N11">
            <v>0.14499999999999999</v>
          </cell>
          <cell r="O11">
            <v>20000000</v>
          </cell>
          <cell r="Q11">
            <v>0</v>
          </cell>
          <cell r="R11">
            <v>20000000</v>
          </cell>
          <cell r="S11">
            <v>113.18253</v>
          </cell>
          <cell r="T11">
            <v>22636506</v>
          </cell>
          <cell r="U11">
            <v>20000000</v>
          </cell>
          <cell r="V11">
            <v>113.18253</v>
          </cell>
          <cell r="W11">
            <v>22636506</v>
          </cell>
          <cell r="X11">
            <v>20000000</v>
          </cell>
          <cell r="Y11">
            <v>113.18253</v>
          </cell>
          <cell r="Z11">
            <v>22636506</v>
          </cell>
          <cell r="AA11">
            <v>20000000</v>
          </cell>
          <cell r="AB11">
            <v>113.18253</v>
          </cell>
          <cell r="AC11">
            <v>22636506</v>
          </cell>
          <cell r="AD11">
            <v>20000000</v>
          </cell>
          <cell r="AE11">
            <v>113.18253</v>
          </cell>
          <cell r="AF11">
            <v>22636506</v>
          </cell>
          <cell r="AG11">
            <v>20000000</v>
          </cell>
          <cell r="AH11">
            <v>113.18253</v>
          </cell>
          <cell r="AI11">
            <v>22636506</v>
          </cell>
          <cell r="AJ11">
            <v>20000000</v>
          </cell>
          <cell r="AK11">
            <v>113.18253</v>
          </cell>
          <cell r="AL11">
            <v>22636506</v>
          </cell>
          <cell r="AM11">
            <v>20000000</v>
          </cell>
          <cell r="AN11">
            <v>115.2223</v>
          </cell>
          <cell r="AO11">
            <v>23044460</v>
          </cell>
          <cell r="AP11">
            <v>-20000000</v>
          </cell>
          <cell r="AQ11">
            <v>115.2223</v>
          </cell>
          <cell r="AR11">
            <v>166.49622349999999</v>
          </cell>
          <cell r="AT11">
            <v>113.18253</v>
          </cell>
        </row>
        <row r="12">
          <cell r="A12" t="str">
            <v xml:space="preserve"> - GHB Bonds 2537/2</v>
          </cell>
          <cell r="B12">
            <v>34417</v>
          </cell>
          <cell r="C12">
            <v>36974</v>
          </cell>
          <cell r="D12">
            <v>35745</v>
          </cell>
          <cell r="E12">
            <v>10000</v>
          </cell>
          <cell r="F12">
            <v>1000</v>
          </cell>
          <cell r="G12">
            <v>824.80349799999999</v>
          </cell>
          <cell r="H12">
            <v>6.6900000000000001E-2</v>
          </cell>
          <cell r="I12">
            <v>10000000</v>
          </cell>
          <cell r="J12">
            <v>8248034.9799999995</v>
          </cell>
          <cell r="K12">
            <v>46390</v>
          </cell>
          <cell r="L12">
            <v>280604.93</v>
          </cell>
          <cell r="N12">
            <v>0.13700000000000001</v>
          </cell>
          <cell r="O12">
            <v>9348275.0700000003</v>
          </cell>
          <cell r="Q12">
            <v>0</v>
          </cell>
          <cell r="R12">
            <v>9394665.0700000003</v>
          </cell>
          <cell r="S12">
            <v>103.086545</v>
          </cell>
          <cell r="T12">
            <v>10308654.5</v>
          </cell>
          <cell r="U12">
            <v>9441055.0700000003</v>
          </cell>
          <cell r="V12">
            <v>103.2715</v>
          </cell>
          <cell r="W12">
            <v>10327150</v>
          </cell>
          <cell r="X12">
            <v>9487445.0700000003</v>
          </cell>
          <cell r="Y12">
            <v>103.2715</v>
          </cell>
          <cell r="Z12">
            <v>10327150</v>
          </cell>
          <cell r="AA12">
            <v>9533835.0700000003</v>
          </cell>
          <cell r="AB12">
            <v>102.99120000000001</v>
          </cell>
          <cell r="AC12">
            <v>10299120.000000002</v>
          </cell>
          <cell r="AD12">
            <v>9580225.0700000003</v>
          </cell>
          <cell r="AE12">
            <v>102.99120000000001</v>
          </cell>
          <cell r="AF12">
            <v>10299120.000000002</v>
          </cell>
          <cell r="AG12">
            <v>9626615.0700000003</v>
          </cell>
          <cell r="AH12">
            <v>102.887012</v>
          </cell>
          <cell r="AI12">
            <v>10288701.199999999</v>
          </cell>
          <cell r="AJ12">
            <v>9673005.0700000003</v>
          </cell>
          <cell r="AK12">
            <v>102.679839</v>
          </cell>
          <cell r="AL12">
            <v>10267983.9</v>
          </cell>
          <cell r="AM12">
            <v>9719395.0700000003</v>
          </cell>
          <cell r="AN12">
            <v>102.30398700000001</v>
          </cell>
          <cell r="AO12">
            <v>10230398.700000001</v>
          </cell>
          <cell r="AP12">
            <v>-9067670.1400000006</v>
          </cell>
          <cell r="AQ12">
            <v>102.30398700000001</v>
          </cell>
          <cell r="AR12">
            <v>68.441367303000007</v>
          </cell>
          <cell r="AT12">
            <v>102.30398700000001</v>
          </cell>
        </row>
        <row r="13">
          <cell r="A13" t="str">
            <v xml:space="preserve"> - MWA  Bonds 37/1</v>
          </cell>
          <cell r="B13">
            <v>34417</v>
          </cell>
          <cell r="C13">
            <v>36974</v>
          </cell>
          <cell r="D13">
            <v>35949</v>
          </cell>
          <cell r="E13">
            <v>10000</v>
          </cell>
          <cell r="F13">
            <v>1000</v>
          </cell>
          <cell r="G13">
            <v>829.41080499999998</v>
          </cell>
          <cell r="H13">
            <v>6.6900000000000001E-2</v>
          </cell>
          <cell r="I13">
            <v>10000000</v>
          </cell>
          <cell r="J13">
            <v>8294108.0499999998</v>
          </cell>
          <cell r="K13">
            <v>54465.04</v>
          </cell>
          <cell r="L13">
            <v>369780.3</v>
          </cell>
          <cell r="N13">
            <v>0.14899999999999999</v>
          </cell>
          <cell r="O13">
            <v>9194499.3800000064</v>
          </cell>
          <cell r="Q13">
            <v>0</v>
          </cell>
          <cell r="R13">
            <v>9248964.4200000055</v>
          </cell>
          <cell r="S13">
            <v>102.954764</v>
          </cell>
          <cell r="T13">
            <v>10295476.4</v>
          </cell>
          <cell r="U13">
            <v>9303429.4600000046</v>
          </cell>
          <cell r="V13">
            <v>103.949735</v>
          </cell>
          <cell r="W13">
            <v>10394973.5</v>
          </cell>
          <cell r="X13">
            <v>9357894.5000000037</v>
          </cell>
          <cell r="Y13">
            <v>103.949735</v>
          </cell>
          <cell r="Z13">
            <v>10394973.5</v>
          </cell>
          <cell r="AA13">
            <v>9412359.5400000028</v>
          </cell>
          <cell r="AB13">
            <v>103.949735</v>
          </cell>
          <cell r="AC13">
            <v>10394973.5</v>
          </cell>
          <cell r="AD13">
            <v>9466824.5800000019</v>
          </cell>
          <cell r="AE13">
            <v>102.82844</v>
          </cell>
          <cell r="AF13">
            <v>10282844</v>
          </cell>
          <cell r="AG13">
            <v>9521289.620000001</v>
          </cell>
          <cell r="AH13">
            <v>102.887012</v>
          </cell>
          <cell r="AI13">
            <v>10288701.199999999</v>
          </cell>
          <cell r="AJ13">
            <v>9575754.6600000001</v>
          </cell>
          <cell r="AK13">
            <v>102.887012</v>
          </cell>
          <cell r="AL13">
            <v>10288701.199999999</v>
          </cell>
          <cell r="AM13">
            <v>9630219.6999999993</v>
          </cell>
          <cell r="AN13">
            <v>102.269868</v>
          </cell>
          <cell r="AO13">
            <v>10226986.800000001</v>
          </cell>
          <cell r="AP13">
            <v>-8824719.0800000057</v>
          </cell>
          <cell r="AQ13">
            <v>102.269868</v>
          </cell>
          <cell r="AR13">
            <v>68.418541692000005</v>
          </cell>
          <cell r="AT13">
            <v>102.259716</v>
          </cell>
        </row>
        <row r="14">
          <cell r="A14" t="str">
            <v xml:space="preserve"> - GHB Bonds 2541/9</v>
          </cell>
          <cell r="B14">
            <v>35914</v>
          </cell>
          <cell r="C14">
            <v>37010</v>
          </cell>
          <cell r="D14">
            <v>35914</v>
          </cell>
          <cell r="E14">
            <v>20000</v>
          </cell>
          <cell r="F14">
            <v>1000</v>
          </cell>
          <cell r="G14">
            <v>1000</v>
          </cell>
          <cell r="H14">
            <v>0.155</v>
          </cell>
          <cell r="I14">
            <v>20000000</v>
          </cell>
          <cell r="J14">
            <v>20000000</v>
          </cell>
          <cell r="N14">
            <v>0.155</v>
          </cell>
          <cell r="O14">
            <v>20000000</v>
          </cell>
          <cell r="Q14">
            <v>0</v>
          </cell>
          <cell r="R14">
            <v>20000000</v>
          </cell>
          <cell r="S14">
            <v>116.110223</v>
          </cell>
          <cell r="T14">
            <v>23222044.600000001</v>
          </cell>
          <cell r="U14">
            <v>20000000</v>
          </cell>
          <cell r="V14">
            <v>113.899978</v>
          </cell>
          <cell r="W14">
            <v>22779995.600000001</v>
          </cell>
          <cell r="X14">
            <v>20000000</v>
          </cell>
          <cell r="Y14">
            <v>113.899978</v>
          </cell>
          <cell r="Z14">
            <v>22779995.600000001</v>
          </cell>
          <cell r="AA14">
            <v>20000000</v>
          </cell>
          <cell r="AB14">
            <v>112.144375</v>
          </cell>
          <cell r="AC14">
            <v>22428875</v>
          </cell>
          <cell r="AD14">
            <v>20000000</v>
          </cell>
          <cell r="AE14">
            <v>111.338185</v>
          </cell>
          <cell r="AF14">
            <v>22267636.999999996</v>
          </cell>
          <cell r="AG14">
            <v>20000000</v>
          </cell>
          <cell r="AH14">
            <v>111.20106</v>
          </cell>
          <cell r="AI14">
            <v>22240212</v>
          </cell>
          <cell r="AJ14">
            <v>20000000</v>
          </cell>
          <cell r="AK14">
            <v>111.20106</v>
          </cell>
          <cell r="AL14">
            <v>22240212</v>
          </cell>
          <cell r="AM14">
            <v>20000000</v>
          </cell>
          <cell r="AN14">
            <v>108.761459</v>
          </cell>
          <cell r="AO14">
            <v>21752291.800000001</v>
          </cell>
          <cell r="AP14">
            <v>-20000000</v>
          </cell>
          <cell r="AQ14">
            <v>108.761459</v>
          </cell>
          <cell r="AR14">
            <v>168.58026144999999</v>
          </cell>
          <cell r="AT14">
            <v>108.761459</v>
          </cell>
        </row>
        <row r="15">
          <cell r="A15" t="str">
            <v>Sub Total</v>
          </cell>
          <cell r="E15">
            <v>60000</v>
          </cell>
          <cell r="F15">
            <v>1000</v>
          </cell>
          <cell r="G15">
            <v>1000</v>
          </cell>
          <cell r="I15">
            <v>60000000</v>
          </cell>
          <cell r="J15">
            <v>56542143.030000001</v>
          </cell>
          <cell r="L15">
            <v>650385.23</v>
          </cell>
          <cell r="AM15">
            <v>59349614.769999996</v>
          </cell>
          <cell r="AO15">
            <v>65254137.299999997</v>
          </cell>
          <cell r="AP15">
            <v>-57892389.220000006</v>
          </cell>
          <cell r="AR15">
            <v>471.93639394499996</v>
          </cell>
        </row>
        <row r="16">
          <cell r="A16" t="str">
            <v>Remaining life 1-5 years</v>
          </cell>
        </row>
        <row r="17">
          <cell r="A17" t="str">
            <v xml:space="preserve"> - ETA  Bonds 2541/1</v>
          </cell>
          <cell r="B17">
            <v>35727</v>
          </cell>
          <cell r="C17">
            <v>37188</v>
          </cell>
          <cell r="D17">
            <v>35727</v>
          </cell>
          <cell r="E17">
            <v>20000</v>
          </cell>
          <cell r="F17">
            <v>1000</v>
          </cell>
          <cell r="G17">
            <v>1000</v>
          </cell>
          <cell r="H17">
            <v>0.13450000000000001</v>
          </cell>
          <cell r="I17">
            <v>20000000</v>
          </cell>
          <cell r="J17">
            <v>20000000</v>
          </cell>
          <cell r="N17">
            <v>0.13469999999999999</v>
          </cell>
          <cell r="O17">
            <v>20000000</v>
          </cell>
          <cell r="Q17">
            <v>0</v>
          </cell>
          <cell r="R17">
            <v>20000000</v>
          </cell>
          <cell r="S17">
            <v>115.06421</v>
          </cell>
          <cell r="T17">
            <v>23012842</v>
          </cell>
          <cell r="U17">
            <v>20000000</v>
          </cell>
          <cell r="V17">
            <v>121.49408</v>
          </cell>
          <cell r="W17">
            <v>24298816</v>
          </cell>
          <cell r="X17">
            <v>20000000</v>
          </cell>
          <cell r="Y17">
            <v>114.34426000000001</v>
          </cell>
          <cell r="Z17">
            <v>22868852</v>
          </cell>
          <cell r="AA17">
            <v>20000000</v>
          </cell>
          <cell r="AB17">
            <v>114.305425</v>
          </cell>
          <cell r="AC17">
            <v>22861085</v>
          </cell>
          <cell r="AD17">
            <v>20000000</v>
          </cell>
          <cell r="AE17">
            <v>114.305425</v>
          </cell>
          <cell r="AF17">
            <v>22861085</v>
          </cell>
          <cell r="AG17">
            <v>20000000</v>
          </cell>
          <cell r="AH17">
            <v>114.305426</v>
          </cell>
          <cell r="AI17">
            <v>22861085.199999999</v>
          </cell>
          <cell r="AJ17">
            <v>20000000</v>
          </cell>
          <cell r="AK17">
            <v>114.305426</v>
          </cell>
          <cell r="AL17">
            <v>22861085.199999999</v>
          </cell>
          <cell r="AM17">
            <v>20000000</v>
          </cell>
          <cell r="AN17">
            <v>114.305426</v>
          </cell>
          <cell r="AO17">
            <v>22861085.199999999</v>
          </cell>
          <cell r="AP17">
            <v>-20000000</v>
          </cell>
          <cell r="AQ17">
            <v>114.305426</v>
          </cell>
          <cell r="AR17">
            <v>153.74079797000002</v>
          </cell>
          <cell r="AT17">
            <v>114.305426</v>
          </cell>
        </row>
        <row r="18">
          <cell r="A18" t="str">
            <v xml:space="preserve"> - EXIM  Bonds 42/1</v>
          </cell>
          <cell r="B18">
            <v>36286</v>
          </cell>
          <cell r="C18">
            <v>37382</v>
          </cell>
          <cell r="D18">
            <v>36286</v>
          </cell>
          <cell r="E18">
            <v>20000</v>
          </cell>
          <cell r="F18">
            <v>1000</v>
          </cell>
          <cell r="G18">
            <v>1000</v>
          </cell>
          <cell r="H18">
            <v>0.06</v>
          </cell>
          <cell r="I18">
            <v>20000000</v>
          </cell>
          <cell r="J18">
            <v>20000000</v>
          </cell>
          <cell r="N18">
            <v>0.06</v>
          </cell>
          <cell r="O18">
            <v>20000000</v>
          </cell>
          <cell r="Q18">
            <v>0</v>
          </cell>
          <cell r="R18">
            <v>20000000</v>
          </cell>
          <cell r="S18">
            <v>101.033473</v>
          </cell>
          <cell r="T18">
            <v>20206694.600000001</v>
          </cell>
          <cell r="U18">
            <v>20000000</v>
          </cell>
          <cell r="V18">
            <v>103.10167000000001</v>
          </cell>
          <cell r="W18">
            <v>20620334.000000004</v>
          </cell>
          <cell r="X18">
            <v>20000000</v>
          </cell>
          <cell r="Y18">
            <v>102.82348500000003</v>
          </cell>
          <cell r="Z18">
            <v>20564697.000000007</v>
          </cell>
          <cell r="AA18">
            <v>20000000</v>
          </cell>
          <cell r="AB18">
            <v>102.409952</v>
          </cell>
          <cell r="AC18">
            <v>20481990.399999999</v>
          </cell>
          <cell r="AD18">
            <v>20000000</v>
          </cell>
          <cell r="AE18">
            <v>102.464005</v>
          </cell>
          <cell r="AF18">
            <v>20492801</v>
          </cell>
          <cell r="AG18">
            <v>20000000</v>
          </cell>
          <cell r="AH18">
            <v>103.065438</v>
          </cell>
          <cell r="AI18">
            <v>20613087.600000001</v>
          </cell>
          <cell r="AJ18">
            <v>20000000</v>
          </cell>
          <cell r="AK18">
            <v>103.070497</v>
          </cell>
          <cell r="AL18">
            <v>20614099.400000002</v>
          </cell>
          <cell r="AM18">
            <v>20000000</v>
          </cell>
          <cell r="AN18">
            <v>102.811266</v>
          </cell>
          <cell r="AO18">
            <v>20562253.199999999</v>
          </cell>
          <cell r="AP18">
            <v>-20000000</v>
          </cell>
          <cell r="AQ18">
            <v>102.811266</v>
          </cell>
          <cell r="AR18">
            <v>61.686759600000002</v>
          </cell>
          <cell r="AT18">
            <v>103.772384</v>
          </cell>
        </row>
        <row r="19">
          <cell r="A19" t="str">
            <v xml:space="preserve"> - BAAC Bonds 2540/6</v>
          </cell>
          <cell r="B19">
            <v>35674</v>
          </cell>
          <cell r="C19">
            <v>37500</v>
          </cell>
          <cell r="D19">
            <v>35689</v>
          </cell>
          <cell r="E19">
            <v>20000</v>
          </cell>
          <cell r="F19">
            <v>1000</v>
          </cell>
          <cell r="G19">
            <v>1000</v>
          </cell>
          <cell r="H19">
            <v>0.11749999999999999</v>
          </cell>
          <cell r="I19">
            <v>20000000</v>
          </cell>
          <cell r="J19">
            <v>20000000</v>
          </cell>
          <cell r="N19">
            <v>0.11700000000000001</v>
          </cell>
          <cell r="O19">
            <v>20000000</v>
          </cell>
          <cell r="Q19">
            <v>0</v>
          </cell>
          <cell r="R19">
            <v>20000000</v>
          </cell>
          <cell r="S19">
            <v>116.16912000000001</v>
          </cell>
          <cell r="T19">
            <v>23233824</v>
          </cell>
          <cell r="U19">
            <v>20000000</v>
          </cell>
          <cell r="V19">
            <v>118.74139499999997</v>
          </cell>
          <cell r="W19">
            <v>23748278.999999993</v>
          </cell>
          <cell r="X19">
            <v>20000000</v>
          </cell>
          <cell r="Y19">
            <v>118.74139499999997</v>
          </cell>
          <cell r="Z19">
            <v>23748278.999999993</v>
          </cell>
          <cell r="AA19">
            <v>20000000</v>
          </cell>
          <cell r="AB19">
            <v>118.741395</v>
          </cell>
          <cell r="AC19">
            <v>23748279</v>
          </cell>
          <cell r="AD19">
            <v>20000000</v>
          </cell>
          <cell r="AE19">
            <v>118.741395</v>
          </cell>
          <cell r="AF19">
            <v>23748279</v>
          </cell>
          <cell r="AG19">
            <v>20000000</v>
          </cell>
          <cell r="AH19">
            <v>118.74139599999999</v>
          </cell>
          <cell r="AI19">
            <v>23748279.199999999</v>
          </cell>
          <cell r="AJ19">
            <v>20000000</v>
          </cell>
          <cell r="AK19">
            <v>118.74139599999999</v>
          </cell>
          <cell r="AL19">
            <v>23748279.199999999</v>
          </cell>
          <cell r="AM19">
            <v>20000000</v>
          </cell>
          <cell r="AN19">
            <v>118.74139599999999</v>
          </cell>
          <cell r="AO19">
            <v>23748279.199999999</v>
          </cell>
          <cell r="AP19">
            <v>20000000</v>
          </cell>
          <cell r="AQ19">
            <v>118.74139599999999</v>
          </cell>
          <cell r="AR19">
            <v>139.52114029999998</v>
          </cell>
          <cell r="AT19">
            <v>118.74139599999999</v>
          </cell>
        </row>
        <row r="20">
          <cell r="A20" t="str">
            <v xml:space="preserve"> - PTT Bonds 2540/2</v>
          </cell>
          <cell r="B20">
            <v>35698</v>
          </cell>
          <cell r="C20">
            <v>37524</v>
          </cell>
          <cell r="D20">
            <v>35698</v>
          </cell>
          <cell r="E20">
            <v>20000</v>
          </cell>
          <cell r="F20">
            <v>1000</v>
          </cell>
          <cell r="G20">
            <v>1000</v>
          </cell>
          <cell r="H20">
            <v>0.13750000000000001</v>
          </cell>
          <cell r="I20">
            <v>20000000</v>
          </cell>
          <cell r="J20">
            <v>20000000</v>
          </cell>
          <cell r="N20">
            <v>0.13789999999999999</v>
          </cell>
          <cell r="O20">
            <v>20000000</v>
          </cell>
          <cell r="Q20">
            <v>0</v>
          </cell>
          <cell r="R20">
            <v>20000000</v>
          </cell>
          <cell r="S20">
            <v>122.768096</v>
          </cell>
          <cell r="T20">
            <v>24553619.199999999</v>
          </cell>
          <cell r="U20">
            <v>20000000</v>
          </cell>
          <cell r="V20">
            <v>122.76809500000002</v>
          </cell>
          <cell r="W20">
            <v>24553619.000000004</v>
          </cell>
          <cell r="X20">
            <v>20000000</v>
          </cell>
          <cell r="Y20">
            <v>121.43042500000001</v>
          </cell>
          <cell r="Z20">
            <v>24286085.000000004</v>
          </cell>
          <cell r="AA20">
            <v>20000000</v>
          </cell>
          <cell r="AB20">
            <v>121.430425</v>
          </cell>
          <cell r="AC20">
            <v>24286085</v>
          </cell>
          <cell r="AD20">
            <v>20000000</v>
          </cell>
          <cell r="AE20">
            <v>120.89679</v>
          </cell>
          <cell r="AF20">
            <v>24179358</v>
          </cell>
          <cell r="AG20">
            <v>20000000</v>
          </cell>
          <cell r="AH20">
            <v>120.771553</v>
          </cell>
          <cell r="AI20">
            <v>24154310.600000001</v>
          </cell>
          <cell r="AJ20">
            <v>20000000</v>
          </cell>
          <cell r="AK20">
            <v>120.961246</v>
          </cell>
          <cell r="AL20">
            <v>24192249.199999999</v>
          </cell>
          <cell r="AM20">
            <v>20000000</v>
          </cell>
          <cell r="AN20">
            <v>119.569506</v>
          </cell>
          <cell r="AO20">
            <v>23913901.200000003</v>
          </cell>
          <cell r="AP20">
            <v>-20000000</v>
          </cell>
          <cell r="AQ20">
            <v>119.569506</v>
          </cell>
          <cell r="AR20">
            <v>164.40807075000004</v>
          </cell>
          <cell r="AT20">
            <v>120.346587</v>
          </cell>
        </row>
        <row r="21">
          <cell r="A21" t="str">
            <v xml:space="preserve"> - ETA Bonds 2539/4</v>
          </cell>
          <cell r="B21">
            <v>35158</v>
          </cell>
          <cell r="C21">
            <v>37714</v>
          </cell>
          <cell r="D21">
            <v>35937</v>
          </cell>
          <cell r="E21">
            <v>20000</v>
          </cell>
          <cell r="F21">
            <v>1000</v>
          </cell>
          <cell r="G21">
            <v>817.32018000000005</v>
          </cell>
          <cell r="H21">
            <v>8.9300000000000004E-2</v>
          </cell>
          <cell r="I21">
            <v>20000000</v>
          </cell>
          <cell r="J21">
            <v>16346403.600000001</v>
          </cell>
          <cell r="K21">
            <v>66635.83</v>
          </cell>
          <cell r="L21">
            <v>2072283.65</v>
          </cell>
          <cell r="N21">
            <v>0.14649999999999999</v>
          </cell>
          <cell r="O21">
            <v>17394629.710000016</v>
          </cell>
          <cell r="Q21">
            <v>0</v>
          </cell>
          <cell r="R21">
            <v>17461265.540000014</v>
          </cell>
          <cell r="S21">
            <v>110.44804000000001</v>
          </cell>
          <cell r="T21">
            <v>22089608.000000004</v>
          </cell>
          <cell r="U21">
            <v>17527901.370000012</v>
          </cell>
          <cell r="V21">
            <v>112.57341499999997</v>
          </cell>
          <cell r="W21">
            <v>22514682.999999993</v>
          </cell>
          <cell r="X21">
            <v>17594537.20000001</v>
          </cell>
          <cell r="Y21">
            <v>110.85189000000003</v>
          </cell>
          <cell r="Z21">
            <v>22170378.000000007</v>
          </cell>
          <cell r="AA21">
            <v>17661173.030000009</v>
          </cell>
          <cell r="AB21">
            <v>111.13618</v>
          </cell>
          <cell r="AC21">
            <v>22227236</v>
          </cell>
          <cell r="AD21">
            <v>17727808.860000007</v>
          </cell>
          <cell r="AE21">
            <v>111.10987</v>
          </cell>
          <cell r="AF21">
            <v>22221974</v>
          </cell>
          <cell r="AG21">
            <v>17794444.690000005</v>
          </cell>
          <cell r="AH21">
            <v>111.906313</v>
          </cell>
          <cell r="AI21">
            <v>22381262.599999998</v>
          </cell>
          <cell r="AJ21">
            <v>17861080.520000003</v>
          </cell>
          <cell r="AK21">
            <v>112.098709</v>
          </cell>
          <cell r="AL21">
            <v>22419741.800000001</v>
          </cell>
          <cell r="AM21">
            <v>17927716.350000001</v>
          </cell>
          <cell r="AN21">
            <v>112.261161</v>
          </cell>
          <cell r="AO21">
            <v>22452232.200000003</v>
          </cell>
          <cell r="AP21">
            <v>-15322346.060000015</v>
          </cell>
          <cell r="AQ21">
            <v>112.261161</v>
          </cell>
          <cell r="AR21">
            <v>100.249216773</v>
          </cell>
          <cell r="AT21">
            <v>112.419079</v>
          </cell>
        </row>
        <row r="22">
          <cell r="A22" t="str">
            <v xml:space="preserve"> - LB 03OA</v>
          </cell>
          <cell r="B22">
            <v>36082</v>
          </cell>
          <cell r="C22">
            <v>37908</v>
          </cell>
          <cell r="D22">
            <v>36427</v>
          </cell>
          <cell r="E22">
            <v>30000</v>
          </cell>
          <cell r="F22">
            <v>1000</v>
          </cell>
          <cell r="G22">
            <v>1000</v>
          </cell>
          <cell r="H22">
            <v>8.2500000000000004E-2</v>
          </cell>
          <cell r="I22">
            <v>30000000</v>
          </cell>
          <cell r="J22">
            <v>33722340.479999997</v>
          </cell>
          <cell r="K22">
            <v>-53676.63</v>
          </cell>
          <cell r="L22">
            <v>-2014270.59</v>
          </cell>
          <cell r="N22">
            <v>5.8000000000000003E-2</v>
          </cell>
          <cell r="O22">
            <v>32443683.629999992</v>
          </cell>
          <cell r="Q22">
            <v>0</v>
          </cell>
          <cell r="R22">
            <v>32390006.999999993</v>
          </cell>
          <cell r="S22">
            <v>108.87776100000001</v>
          </cell>
          <cell r="T22">
            <v>32663328.300000001</v>
          </cell>
          <cell r="U22">
            <v>32336330.369999994</v>
          </cell>
          <cell r="V22">
            <v>111.01583333333336</v>
          </cell>
          <cell r="W22">
            <v>33304750.000000007</v>
          </cell>
          <cell r="X22">
            <v>32282653.739999995</v>
          </cell>
          <cell r="Y22">
            <v>110.39462666666664</v>
          </cell>
          <cell r="Z22">
            <v>33118387.999999993</v>
          </cell>
          <cell r="AA22">
            <v>32228977.109999996</v>
          </cell>
          <cell r="AB22">
            <v>110.5981</v>
          </cell>
          <cell r="AC22">
            <v>33179430</v>
          </cell>
          <cell r="AD22">
            <v>32175300.479999997</v>
          </cell>
          <cell r="AE22">
            <v>111.361205</v>
          </cell>
          <cell r="AF22">
            <v>33408361.5</v>
          </cell>
          <cell r="AG22">
            <v>32121623.849999998</v>
          </cell>
          <cell r="AH22">
            <v>111.831368</v>
          </cell>
          <cell r="AI22">
            <v>33549410.399999999</v>
          </cell>
          <cell r="AJ22">
            <v>32067947.219999999</v>
          </cell>
          <cell r="AK22">
            <v>111.828901</v>
          </cell>
          <cell r="AL22">
            <v>33548670.300000004</v>
          </cell>
          <cell r="AM22">
            <v>32014270.59</v>
          </cell>
          <cell r="AN22">
            <v>112.871016</v>
          </cell>
          <cell r="AO22">
            <v>33861304.799999997</v>
          </cell>
          <cell r="AP22">
            <v>-34457954.219999991</v>
          </cell>
          <cell r="AQ22">
            <v>112.871016</v>
          </cell>
          <cell r="AR22">
            <v>93.118588199999991</v>
          </cell>
          <cell r="AT22">
            <v>114.025541</v>
          </cell>
        </row>
        <row r="23">
          <cell r="A23" t="str">
            <v xml:space="preserve"> - EXIM  Bonds 42/2</v>
          </cell>
          <cell r="B23">
            <v>36286</v>
          </cell>
          <cell r="C23">
            <v>38113</v>
          </cell>
          <cell r="D23">
            <v>36286</v>
          </cell>
          <cell r="E23">
            <v>20000</v>
          </cell>
          <cell r="F23">
            <v>1000</v>
          </cell>
          <cell r="G23">
            <v>1000</v>
          </cell>
          <cell r="H23">
            <v>7.2499999999999995E-2</v>
          </cell>
          <cell r="I23">
            <v>20000000</v>
          </cell>
          <cell r="J23">
            <v>20000000</v>
          </cell>
          <cell r="N23">
            <v>7.2499999999999995E-2</v>
          </cell>
          <cell r="O23">
            <v>20000000</v>
          </cell>
          <cell r="Q23">
            <v>0</v>
          </cell>
          <cell r="R23">
            <v>20000000</v>
          </cell>
          <cell r="S23">
            <v>102.657078</v>
          </cell>
          <cell r="T23">
            <v>20531415.600000001</v>
          </cell>
          <cell r="U23">
            <v>20000000</v>
          </cell>
          <cell r="V23">
            <v>103.082695</v>
          </cell>
          <cell r="W23">
            <v>20616539</v>
          </cell>
          <cell r="X23">
            <v>20000000</v>
          </cell>
          <cell r="Y23">
            <v>104.60257000000001</v>
          </cell>
          <cell r="Z23">
            <v>20920514.000000004</v>
          </cell>
          <cell r="AA23">
            <v>20000000</v>
          </cell>
          <cell r="AB23">
            <v>104.65156500000001</v>
          </cell>
          <cell r="AC23">
            <v>20930313</v>
          </cell>
          <cell r="AD23">
            <v>20000000</v>
          </cell>
          <cell r="AE23">
            <v>104.990635</v>
          </cell>
          <cell r="AF23">
            <v>20998126.999999996</v>
          </cell>
          <cell r="AG23">
            <v>20000000</v>
          </cell>
          <cell r="AH23">
            <v>105.47115599999999</v>
          </cell>
          <cell r="AI23">
            <v>21094231.199999996</v>
          </cell>
          <cell r="AJ23">
            <v>20000000</v>
          </cell>
          <cell r="AK23">
            <v>105.47115599999999</v>
          </cell>
          <cell r="AL23">
            <v>21094231.199999996</v>
          </cell>
          <cell r="AM23">
            <v>20000000</v>
          </cell>
          <cell r="AN23">
            <v>108.107659</v>
          </cell>
          <cell r="AO23">
            <v>21621531.800000001</v>
          </cell>
          <cell r="AP23">
            <v>-20000000</v>
          </cell>
          <cell r="AQ23">
            <v>108.107659</v>
          </cell>
          <cell r="AR23">
            <v>78.378052774999986</v>
          </cell>
          <cell r="AT23">
            <v>109.28193899999999</v>
          </cell>
        </row>
        <row r="24">
          <cell r="A24" t="str">
            <v>Sub Total</v>
          </cell>
          <cell r="E24">
            <v>150000</v>
          </cell>
          <cell r="F24">
            <v>7000</v>
          </cell>
          <cell r="G24">
            <v>6817.3201799999997</v>
          </cell>
          <cell r="I24">
            <v>150000000</v>
          </cell>
          <cell r="J24">
            <v>150068744.07999998</v>
          </cell>
          <cell r="K24">
            <v>12959.200000000004</v>
          </cell>
          <cell r="L24">
            <v>58013.059999999823</v>
          </cell>
          <cell r="AM24">
            <v>149941986.94</v>
          </cell>
          <cell r="AO24">
            <v>169020587.60000002</v>
          </cell>
          <cell r="AP24">
            <v>-109780300.28</v>
          </cell>
          <cell r="AR24">
            <v>791.10262636800007</v>
          </cell>
        </row>
        <row r="25">
          <cell r="A25" t="str">
            <v>Remaining life 6-10 years</v>
          </cell>
        </row>
        <row r="26">
          <cell r="A26" t="str">
            <v xml:space="preserve"> - NHA  Bonds 42/3</v>
          </cell>
          <cell r="B26">
            <v>36409</v>
          </cell>
          <cell r="C26">
            <v>38966</v>
          </cell>
          <cell r="D26">
            <v>36409</v>
          </cell>
          <cell r="E26">
            <v>50000</v>
          </cell>
          <cell r="F26">
            <v>1000</v>
          </cell>
          <cell r="G26">
            <v>1000</v>
          </cell>
          <cell r="H26">
            <v>7.0000000000000007E-2</v>
          </cell>
          <cell r="I26">
            <v>50000000</v>
          </cell>
          <cell r="J26">
            <v>50000000</v>
          </cell>
          <cell r="N26">
            <v>7.0000000000000007E-2</v>
          </cell>
          <cell r="O26">
            <v>50000000</v>
          </cell>
          <cell r="Q26">
            <v>0</v>
          </cell>
          <cell r="R26">
            <v>50000000</v>
          </cell>
          <cell r="S26">
            <v>99.999440000000007</v>
          </cell>
          <cell r="T26">
            <v>49999720</v>
          </cell>
          <cell r="U26">
            <v>50000000</v>
          </cell>
          <cell r="V26">
            <v>100</v>
          </cell>
          <cell r="W26">
            <v>50000000</v>
          </cell>
          <cell r="X26">
            <v>50000000</v>
          </cell>
          <cell r="Y26">
            <v>100</v>
          </cell>
          <cell r="Z26">
            <v>50000000</v>
          </cell>
          <cell r="AA26">
            <v>50000000</v>
          </cell>
          <cell r="AB26">
            <v>100</v>
          </cell>
          <cell r="AC26">
            <v>50000000</v>
          </cell>
          <cell r="AD26">
            <v>50000000</v>
          </cell>
          <cell r="AE26">
            <v>104.6231265</v>
          </cell>
          <cell r="AF26">
            <v>52311563.25</v>
          </cell>
          <cell r="AG26">
            <v>50000000</v>
          </cell>
          <cell r="AH26">
            <v>104.623125</v>
          </cell>
          <cell r="AI26">
            <v>52311562.5</v>
          </cell>
          <cell r="AJ26">
            <v>50000000</v>
          </cell>
          <cell r="AK26">
            <v>104.623125</v>
          </cell>
          <cell r="AL26">
            <v>52311562.5</v>
          </cell>
          <cell r="AM26">
            <v>50000000</v>
          </cell>
          <cell r="AN26">
            <v>104.623125</v>
          </cell>
          <cell r="AO26">
            <v>52311562.5</v>
          </cell>
          <cell r="AP26">
            <v>-50000000</v>
          </cell>
          <cell r="AQ26">
            <v>104.623125</v>
          </cell>
          <cell r="AR26">
            <v>73.2361875</v>
          </cell>
          <cell r="AT26">
            <v>104.623125</v>
          </cell>
        </row>
        <row r="27">
          <cell r="A27" t="str">
            <v xml:space="preserve"> - GHB Bonds 43/1</v>
          </cell>
          <cell r="B27">
            <v>36466</v>
          </cell>
          <cell r="C27">
            <v>39023</v>
          </cell>
          <cell r="D27">
            <v>36466</v>
          </cell>
          <cell r="E27">
            <v>30000</v>
          </cell>
          <cell r="F27">
            <v>1000</v>
          </cell>
          <cell r="G27">
            <v>1000</v>
          </cell>
          <cell r="H27">
            <v>7.6499999999999999E-2</v>
          </cell>
          <cell r="I27">
            <v>30000000</v>
          </cell>
          <cell r="J27">
            <v>30000000</v>
          </cell>
          <cell r="N27">
            <v>7.6499999999999999E-2</v>
          </cell>
          <cell r="O27">
            <v>30000000</v>
          </cell>
          <cell r="Q27">
            <v>0</v>
          </cell>
          <cell r="R27">
            <v>30000000</v>
          </cell>
          <cell r="S27">
            <v>101.524681</v>
          </cell>
          <cell r="T27">
            <v>30457404.300000001</v>
          </cell>
          <cell r="U27">
            <v>30000000</v>
          </cell>
          <cell r="V27">
            <v>101.52467999999999</v>
          </cell>
          <cell r="W27">
            <v>30457404</v>
          </cell>
          <cell r="X27">
            <v>30000000</v>
          </cell>
          <cell r="Y27">
            <v>105.072816</v>
          </cell>
          <cell r="Z27">
            <v>31521844.800000001</v>
          </cell>
          <cell r="AA27">
            <v>30000000</v>
          </cell>
          <cell r="AB27">
            <v>105.072816</v>
          </cell>
          <cell r="AC27">
            <v>31521844.800000001</v>
          </cell>
          <cell r="AD27">
            <v>30000000</v>
          </cell>
          <cell r="AE27">
            <v>105.07282499999999</v>
          </cell>
          <cell r="AF27">
            <v>31521847.5</v>
          </cell>
          <cell r="AG27">
            <v>30000000</v>
          </cell>
          <cell r="AH27">
            <v>105.072818</v>
          </cell>
          <cell r="AI27">
            <v>31521845.399999999</v>
          </cell>
          <cell r="AJ27">
            <v>30000000</v>
          </cell>
          <cell r="AK27">
            <v>105.072818</v>
          </cell>
          <cell r="AL27">
            <v>31521845.399999999</v>
          </cell>
          <cell r="AM27">
            <v>30000000</v>
          </cell>
          <cell r="AN27">
            <v>105.072818</v>
          </cell>
          <cell r="AO27">
            <v>31521845.399999999</v>
          </cell>
          <cell r="AP27">
            <v>30000000</v>
          </cell>
          <cell r="AQ27">
            <v>105.072818</v>
          </cell>
          <cell r="AR27">
            <v>80.380705769999992</v>
          </cell>
          <cell r="AT27">
            <v>105.072818</v>
          </cell>
        </row>
        <row r="28">
          <cell r="A28" t="str">
            <v xml:space="preserve"> - LB 06DA</v>
          </cell>
          <cell r="B28">
            <v>36137</v>
          </cell>
          <cell r="C28">
            <v>39059</v>
          </cell>
          <cell r="D28">
            <v>36432</v>
          </cell>
          <cell r="E28">
            <v>30000</v>
          </cell>
          <cell r="F28">
            <v>1000</v>
          </cell>
          <cell r="G28">
            <v>1000</v>
          </cell>
          <cell r="H28">
            <v>0.08</v>
          </cell>
          <cell r="I28">
            <v>30000000</v>
          </cell>
          <cell r="J28">
            <v>31842790.739999998</v>
          </cell>
          <cell r="K28">
            <v>-12744.26</v>
          </cell>
          <cell r="L28">
            <v>-958752.26</v>
          </cell>
          <cell r="N28">
            <v>7.3300000000000004E-2</v>
          </cell>
          <cell r="O28">
            <v>31060706.340000015</v>
          </cell>
          <cell r="Q28">
            <v>0</v>
          </cell>
          <cell r="R28">
            <v>31047962.080000013</v>
          </cell>
          <cell r="S28">
            <v>105.482603</v>
          </cell>
          <cell r="T28">
            <v>31644780.899999999</v>
          </cell>
          <cell r="U28">
            <v>31035217.820000011</v>
          </cell>
          <cell r="V28">
            <v>109.11011333333333</v>
          </cell>
          <cell r="W28">
            <v>32733034</v>
          </cell>
          <cell r="X28">
            <v>31022473.56000001</v>
          </cell>
          <cell r="Y28">
            <v>109.081333</v>
          </cell>
          <cell r="Z28">
            <v>32724399.900000002</v>
          </cell>
          <cell r="AA28">
            <v>31009729.300000008</v>
          </cell>
          <cell r="AB28">
            <v>109.90479999999999</v>
          </cell>
          <cell r="AC28">
            <v>32971440</v>
          </cell>
          <cell r="AD28">
            <v>30996985.040000007</v>
          </cell>
          <cell r="AE28">
            <v>111.51349</v>
          </cell>
          <cell r="AF28">
            <v>33454047</v>
          </cell>
          <cell r="AG28">
            <v>30984240.780000005</v>
          </cell>
          <cell r="AH28">
            <v>114.01357899999999</v>
          </cell>
          <cell r="AI28">
            <v>34204073.699999996</v>
          </cell>
          <cell r="AJ28">
            <v>30971496.520000003</v>
          </cell>
          <cell r="AK28">
            <v>114.377708</v>
          </cell>
          <cell r="AL28">
            <v>34313312.399999999</v>
          </cell>
          <cell r="AM28">
            <v>30958752.260000002</v>
          </cell>
          <cell r="AN28">
            <v>115.063768</v>
          </cell>
          <cell r="AO28">
            <v>34519130.399999999</v>
          </cell>
          <cell r="AP28">
            <v>-32019458.600000016</v>
          </cell>
          <cell r="AQ28">
            <v>115.063768</v>
          </cell>
          <cell r="AR28">
            <v>92.0510144</v>
          </cell>
          <cell r="AT28">
            <v>117.678775</v>
          </cell>
        </row>
        <row r="29">
          <cell r="A29" t="str">
            <v xml:space="preserve"> - BMTA 071</v>
          </cell>
          <cell r="B29">
            <v>36550</v>
          </cell>
          <cell r="C29">
            <v>39107</v>
          </cell>
          <cell r="D29">
            <v>36550</v>
          </cell>
          <cell r="E29">
            <v>20000</v>
          </cell>
          <cell r="F29">
            <v>1000</v>
          </cell>
          <cell r="G29">
            <v>1000</v>
          </cell>
          <cell r="H29">
            <v>7.3400000000000007E-2</v>
          </cell>
          <cell r="I29">
            <v>20000000</v>
          </cell>
          <cell r="J29">
            <v>20000000</v>
          </cell>
          <cell r="N29">
            <v>7.3400000000000007E-2</v>
          </cell>
          <cell r="O29">
            <v>20000000</v>
          </cell>
          <cell r="Q29">
            <v>0</v>
          </cell>
          <cell r="R29">
            <v>20000000</v>
          </cell>
          <cell r="S29">
            <v>101.03807</v>
          </cell>
          <cell r="T29">
            <v>20207614</v>
          </cell>
          <cell r="U29">
            <v>20000000</v>
          </cell>
          <cell r="V29">
            <v>105.20081</v>
          </cell>
          <cell r="W29">
            <v>21040162</v>
          </cell>
          <cell r="X29">
            <v>20000000</v>
          </cell>
          <cell r="Y29">
            <v>105.20081</v>
          </cell>
          <cell r="Z29">
            <v>21040162</v>
          </cell>
          <cell r="AA29">
            <v>20000000</v>
          </cell>
          <cell r="AB29">
            <v>104.52491999999999</v>
          </cell>
          <cell r="AC29">
            <v>20904984</v>
          </cell>
          <cell r="AD29">
            <v>20000000</v>
          </cell>
          <cell r="AE29">
            <v>105.71796000000001</v>
          </cell>
          <cell r="AF29">
            <v>21143592</v>
          </cell>
          <cell r="AG29">
            <v>20000000</v>
          </cell>
          <cell r="AH29">
            <v>109.84778300000001</v>
          </cell>
          <cell r="AI29">
            <v>21969556.600000001</v>
          </cell>
          <cell r="AJ29">
            <v>20000000</v>
          </cell>
          <cell r="AK29">
            <v>109.84778300000001</v>
          </cell>
          <cell r="AL29">
            <v>21969556.600000001</v>
          </cell>
          <cell r="AM29">
            <v>20000000</v>
          </cell>
          <cell r="AN29">
            <v>109.84778300000001</v>
          </cell>
          <cell r="AO29">
            <v>21969556.600000001</v>
          </cell>
          <cell r="AP29">
            <v>-20000000</v>
          </cell>
          <cell r="AQ29">
            <v>109.84778300000001</v>
          </cell>
          <cell r="AR29">
            <v>80.62827272200002</v>
          </cell>
          <cell r="AT29">
            <v>109.84778300000001</v>
          </cell>
        </row>
        <row r="30">
          <cell r="A30" t="str">
            <v xml:space="preserve"> - PTT  Bonds 42/9</v>
          </cell>
          <cell r="B30">
            <v>36249</v>
          </cell>
          <cell r="C30">
            <v>39171</v>
          </cell>
          <cell r="D30">
            <v>36249</v>
          </cell>
          <cell r="E30">
            <v>50000</v>
          </cell>
          <cell r="F30">
            <v>1000</v>
          </cell>
          <cell r="G30">
            <v>998.5</v>
          </cell>
          <cell r="H30">
            <v>7.9699999999999993E-2</v>
          </cell>
          <cell r="I30">
            <v>50000000</v>
          </cell>
          <cell r="J30">
            <v>49925000</v>
          </cell>
          <cell r="K30">
            <v>781.25</v>
          </cell>
          <cell r="L30">
            <v>61718.75</v>
          </cell>
          <cell r="N30">
            <v>7.9899999999999999E-2</v>
          </cell>
          <cell r="O30">
            <v>49932031.25</v>
          </cell>
          <cell r="Q30">
            <v>0</v>
          </cell>
          <cell r="R30">
            <v>49932812.5</v>
          </cell>
          <cell r="S30">
            <v>102.189435</v>
          </cell>
          <cell r="T30">
            <v>51094717.5</v>
          </cell>
          <cell r="U30">
            <v>49933593.75</v>
          </cell>
          <cell r="V30">
            <v>108.066588</v>
          </cell>
          <cell r="W30">
            <v>54033294</v>
          </cell>
          <cell r="X30">
            <v>49934375</v>
          </cell>
          <cell r="Y30">
            <v>108.066587</v>
          </cell>
          <cell r="Z30">
            <v>54033293.5</v>
          </cell>
          <cell r="AA30">
            <v>49935156.25</v>
          </cell>
          <cell r="AB30">
            <v>108.066587</v>
          </cell>
          <cell r="AC30">
            <v>54033293.5</v>
          </cell>
          <cell r="AD30">
            <v>49935937.5</v>
          </cell>
          <cell r="AE30">
            <v>108.20867699999999</v>
          </cell>
          <cell r="AF30">
            <v>54104338.5</v>
          </cell>
          <cell r="AG30">
            <v>49936718.75</v>
          </cell>
          <cell r="AH30">
            <v>108.20867800000001</v>
          </cell>
          <cell r="AI30">
            <v>54104339</v>
          </cell>
          <cell r="AJ30">
            <v>49937500</v>
          </cell>
          <cell r="AK30">
            <v>108.20867800000001</v>
          </cell>
          <cell r="AL30">
            <v>54104339</v>
          </cell>
          <cell r="AM30">
            <v>49938281.25</v>
          </cell>
          <cell r="AN30">
            <v>108.20867800000001</v>
          </cell>
          <cell r="AO30">
            <v>54104339</v>
          </cell>
          <cell r="AP30">
            <v>-49870312.5</v>
          </cell>
          <cell r="AQ30">
            <v>108.20867800000001</v>
          </cell>
          <cell r="AR30">
            <v>86.242316365999997</v>
          </cell>
          <cell r="AT30">
            <v>108.20867800000001</v>
          </cell>
        </row>
        <row r="31">
          <cell r="A31" t="str">
            <v xml:space="preserve"> - ETA083</v>
          </cell>
          <cell r="B31">
            <v>36609</v>
          </cell>
          <cell r="C31">
            <v>39531</v>
          </cell>
          <cell r="D31">
            <v>36609</v>
          </cell>
          <cell r="E31">
            <v>10000</v>
          </cell>
          <cell r="F31">
            <v>1000</v>
          </cell>
          <cell r="G31">
            <v>1000</v>
          </cell>
          <cell r="H31">
            <v>7.0300000000000001E-2</v>
          </cell>
          <cell r="I31">
            <v>10000000</v>
          </cell>
          <cell r="J31">
            <v>10000000</v>
          </cell>
          <cell r="N31">
            <v>7.0300000000000001E-2</v>
          </cell>
          <cell r="O31">
            <v>10000000</v>
          </cell>
          <cell r="Q31">
            <v>0</v>
          </cell>
          <cell r="R31">
            <v>10000000</v>
          </cell>
          <cell r="T31">
            <v>0</v>
          </cell>
          <cell r="U31">
            <v>10000000</v>
          </cell>
          <cell r="V31">
            <v>221.43709999999999</v>
          </cell>
          <cell r="W31">
            <v>22143710</v>
          </cell>
          <cell r="X31">
            <v>10000000</v>
          </cell>
          <cell r="Y31">
            <v>99.848799999999997</v>
          </cell>
          <cell r="Z31">
            <v>9984880</v>
          </cell>
          <cell r="AA31">
            <v>10000000</v>
          </cell>
          <cell r="AB31">
            <v>100.8331</v>
          </cell>
          <cell r="AC31">
            <v>10083310</v>
          </cell>
          <cell r="AD31">
            <v>10000000</v>
          </cell>
          <cell r="AE31">
            <v>102.49491</v>
          </cell>
          <cell r="AF31">
            <v>10249491</v>
          </cell>
          <cell r="AG31">
            <v>10000000</v>
          </cell>
          <cell r="AH31">
            <v>104.087468</v>
          </cell>
          <cell r="AI31">
            <v>10408746.800000001</v>
          </cell>
          <cell r="AJ31">
            <v>10000000</v>
          </cell>
          <cell r="AK31">
            <v>109.294184</v>
          </cell>
          <cell r="AL31">
            <v>10929418.4</v>
          </cell>
          <cell r="AM31">
            <v>10000000</v>
          </cell>
          <cell r="AN31">
            <v>109.294184</v>
          </cell>
          <cell r="AO31">
            <v>10929418.4</v>
          </cell>
          <cell r="AP31">
            <v>-10000000</v>
          </cell>
          <cell r="AQ31">
            <v>109.294184</v>
          </cell>
          <cell r="AR31">
            <v>76.833811351999998</v>
          </cell>
          <cell r="AT31">
            <v>109.294184</v>
          </cell>
        </row>
        <row r="32">
          <cell r="A32" t="str">
            <v xml:space="preserve"> - LB08DA</v>
          </cell>
          <cell r="B32">
            <v>36137</v>
          </cell>
          <cell r="C32">
            <v>39790</v>
          </cell>
          <cell r="D32">
            <v>36441</v>
          </cell>
          <cell r="E32">
            <v>20000</v>
          </cell>
          <cell r="F32">
            <v>1000</v>
          </cell>
          <cell r="G32">
            <v>1000</v>
          </cell>
          <cell r="H32">
            <v>8.5000000000000006E-2</v>
          </cell>
          <cell r="I32">
            <v>20000000</v>
          </cell>
          <cell r="J32">
            <v>21553835.579999998</v>
          </cell>
          <cell r="K32">
            <v>-8956</v>
          </cell>
          <cell r="L32">
            <v>-888989.4</v>
          </cell>
          <cell r="N32">
            <v>7.7399999999999997E-2</v>
          </cell>
          <cell r="O32">
            <v>20960637.399999999</v>
          </cell>
          <cell r="Q32">
            <v>0</v>
          </cell>
          <cell r="R32">
            <v>20951681.399999999</v>
          </cell>
          <cell r="S32">
            <v>105.69443699999999</v>
          </cell>
          <cell r="T32">
            <v>21138887.399999999</v>
          </cell>
          <cell r="U32">
            <v>20942725.399999999</v>
          </cell>
          <cell r="V32">
            <v>166.07783000000001</v>
          </cell>
          <cell r="W32">
            <v>33215566</v>
          </cell>
          <cell r="X32">
            <v>20933769.399999999</v>
          </cell>
          <cell r="Y32">
            <v>108.92692000000004</v>
          </cell>
          <cell r="Z32">
            <v>21785384.000000007</v>
          </cell>
          <cell r="AA32">
            <v>20924813.399999999</v>
          </cell>
          <cell r="AB32">
            <v>110.2829</v>
          </cell>
          <cell r="AC32">
            <v>22056580</v>
          </cell>
          <cell r="AD32">
            <v>20915857.399999999</v>
          </cell>
          <cell r="AE32">
            <v>112.75174</v>
          </cell>
          <cell r="AF32">
            <v>22550348</v>
          </cell>
          <cell r="AG32">
            <v>20906901.399999999</v>
          </cell>
          <cell r="AH32">
            <v>117.474563</v>
          </cell>
          <cell r="AI32">
            <v>23494912.600000001</v>
          </cell>
          <cell r="AJ32">
            <v>20897945.399999999</v>
          </cell>
          <cell r="AK32">
            <v>118.585945</v>
          </cell>
          <cell r="AL32">
            <v>23717189</v>
          </cell>
          <cell r="AM32">
            <v>20888989.399999999</v>
          </cell>
          <cell r="AN32">
            <v>117.748025</v>
          </cell>
          <cell r="AO32">
            <v>23549605</v>
          </cell>
          <cell r="AP32">
            <v>-21849626.799999997</v>
          </cell>
          <cell r="AQ32">
            <v>117.748025</v>
          </cell>
          <cell r="AR32">
            <v>100.08582125000001</v>
          </cell>
          <cell r="AT32">
            <v>120.097093</v>
          </cell>
        </row>
        <row r="33">
          <cell r="A33" t="str">
            <v xml:space="preserve"> - LB08DA</v>
          </cell>
          <cell r="B33">
            <v>36137</v>
          </cell>
          <cell r="C33">
            <v>39790</v>
          </cell>
          <cell r="D33">
            <v>36579</v>
          </cell>
          <cell r="E33">
            <v>30000</v>
          </cell>
          <cell r="F33">
            <v>1000</v>
          </cell>
          <cell r="G33">
            <v>1000</v>
          </cell>
          <cell r="H33">
            <v>8.5000000000000006E-2</v>
          </cell>
          <cell r="I33">
            <v>30000000</v>
          </cell>
          <cell r="J33">
            <v>33758031.960000001</v>
          </cell>
          <cell r="K33">
            <v>-30567.74</v>
          </cell>
          <cell r="L33">
            <v>-3032191.2</v>
          </cell>
          <cell r="N33">
            <v>6.8500000000000005E-2</v>
          </cell>
          <cell r="O33">
            <v>33276733.119999986</v>
          </cell>
          <cell r="Q33">
            <v>0</v>
          </cell>
          <cell r="R33">
            <v>33246165.379999988</v>
          </cell>
          <cell r="T33">
            <v>0</v>
          </cell>
          <cell r="U33">
            <v>33215597.639999989</v>
          </cell>
          <cell r="V33">
            <v>0</v>
          </cell>
          <cell r="X33">
            <v>33185029.899999991</v>
          </cell>
          <cell r="Y33">
            <v>108.92692000000004</v>
          </cell>
          <cell r="Z33">
            <v>32678076.000000011</v>
          </cell>
          <cell r="AA33">
            <v>33154462.159999993</v>
          </cell>
          <cell r="AB33">
            <v>110.2829</v>
          </cell>
          <cell r="AC33">
            <v>33084870</v>
          </cell>
          <cell r="AD33">
            <v>33123894.419999994</v>
          </cell>
          <cell r="AE33">
            <v>112.75174</v>
          </cell>
          <cell r="AF33">
            <v>33825522</v>
          </cell>
          <cell r="AG33">
            <v>33093326.679999996</v>
          </cell>
          <cell r="AH33">
            <v>117.474563</v>
          </cell>
          <cell r="AI33">
            <v>35242368.899999999</v>
          </cell>
          <cell r="AJ33">
            <v>33062758.939999998</v>
          </cell>
          <cell r="AK33">
            <v>118.585945</v>
          </cell>
          <cell r="AL33">
            <v>35575783.5</v>
          </cell>
          <cell r="AM33">
            <v>33032191.199999999</v>
          </cell>
          <cell r="AN33">
            <v>117.748025</v>
          </cell>
          <cell r="AO33">
            <v>35324407.5</v>
          </cell>
          <cell r="AP33">
            <v>-36308924.319999985</v>
          </cell>
          <cell r="AQ33">
            <v>117.748025</v>
          </cell>
          <cell r="AR33">
            <v>100.08582125000001</v>
          </cell>
          <cell r="AT33">
            <v>120.097093</v>
          </cell>
        </row>
        <row r="34">
          <cell r="A34" t="str">
            <v xml:space="preserve"> - LB08DA</v>
          </cell>
          <cell r="B34">
            <v>36137</v>
          </cell>
          <cell r="C34">
            <v>39790</v>
          </cell>
          <cell r="D34">
            <v>36669</v>
          </cell>
          <cell r="E34">
            <v>20000</v>
          </cell>
          <cell r="F34">
            <v>1000</v>
          </cell>
          <cell r="G34">
            <v>1000</v>
          </cell>
          <cell r="H34">
            <v>8.5000000000000006E-2</v>
          </cell>
          <cell r="I34">
            <v>20000000</v>
          </cell>
          <cell r="J34">
            <v>22991503</v>
          </cell>
          <cell r="K34">
            <v>-21591.56</v>
          </cell>
          <cell r="L34">
            <v>-2143242.12</v>
          </cell>
          <cell r="N34">
            <v>6.7650000000000002E-2</v>
          </cell>
          <cell r="O34">
            <v>22315974.59999999</v>
          </cell>
          <cell r="Q34">
            <v>0</v>
          </cell>
          <cell r="R34">
            <v>22294383.039999992</v>
          </cell>
          <cell r="T34">
            <v>0</v>
          </cell>
          <cell r="U34">
            <v>22272791.479999993</v>
          </cell>
          <cell r="V34">
            <v>149.95790500000001</v>
          </cell>
          <cell r="W34">
            <v>29991581</v>
          </cell>
          <cell r="X34">
            <v>22251199.919999994</v>
          </cell>
          <cell r="Z34">
            <v>0</v>
          </cell>
          <cell r="AA34">
            <v>22229608.359999996</v>
          </cell>
          <cell r="AC34">
            <v>0</v>
          </cell>
          <cell r="AD34">
            <v>22208016.799999997</v>
          </cell>
          <cell r="AE34">
            <v>112.75174</v>
          </cell>
          <cell r="AF34">
            <v>22550348</v>
          </cell>
          <cell r="AG34">
            <v>22186425.239999998</v>
          </cell>
          <cell r="AH34">
            <v>117.474563</v>
          </cell>
          <cell r="AI34">
            <v>23494912.600000001</v>
          </cell>
          <cell r="AJ34">
            <v>22164833.68</v>
          </cell>
          <cell r="AK34">
            <v>118.585945</v>
          </cell>
          <cell r="AL34">
            <v>23717189</v>
          </cell>
          <cell r="AM34">
            <v>22143242.120000001</v>
          </cell>
          <cell r="AN34">
            <v>117.748025</v>
          </cell>
          <cell r="AO34">
            <v>23549605</v>
          </cell>
          <cell r="AP34">
            <v>-24459216.719999991</v>
          </cell>
          <cell r="AQ34">
            <v>117.748025</v>
          </cell>
          <cell r="AR34">
            <v>100.08582125000001</v>
          </cell>
          <cell r="AT34">
            <v>120.097093</v>
          </cell>
        </row>
        <row r="35">
          <cell r="A35" t="str">
            <v xml:space="preserve"> - LB08DA</v>
          </cell>
          <cell r="B35">
            <v>36137</v>
          </cell>
          <cell r="C35">
            <v>39790</v>
          </cell>
          <cell r="D35">
            <v>36691</v>
          </cell>
          <cell r="E35">
            <v>20000</v>
          </cell>
          <cell r="F35">
            <v>1000</v>
          </cell>
          <cell r="G35">
            <v>1000</v>
          </cell>
          <cell r="H35">
            <v>8.5000000000000006E-2</v>
          </cell>
          <cell r="I35">
            <v>20000000</v>
          </cell>
          <cell r="J35">
            <v>22991503</v>
          </cell>
          <cell r="K35">
            <v>-28746.880000000001</v>
          </cell>
          <cell r="L35">
            <v>-2853499.7</v>
          </cell>
          <cell r="N35">
            <v>6.25E-2</v>
          </cell>
          <cell r="O35">
            <v>28746.880000000001</v>
          </cell>
          <cell r="Q35">
            <v>0</v>
          </cell>
          <cell r="T35">
            <v>0</v>
          </cell>
          <cell r="W35">
            <v>0</v>
          </cell>
          <cell r="Z35">
            <v>0</v>
          </cell>
          <cell r="AC35">
            <v>0</v>
          </cell>
          <cell r="AF35">
            <v>0</v>
          </cell>
          <cell r="AG35">
            <v>22910993.459999997</v>
          </cell>
          <cell r="AH35">
            <v>117.474563</v>
          </cell>
          <cell r="AI35">
            <v>23494912.600000001</v>
          </cell>
          <cell r="AJ35">
            <v>22882246.579999998</v>
          </cell>
          <cell r="AK35">
            <v>118.585945</v>
          </cell>
          <cell r="AL35">
            <v>23717189</v>
          </cell>
          <cell r="AM35">
            <v>22853499.699999999</v>
          </cell>
          <cell r="AN35">
            <v>117.748025</v>
          </cell>
          <cell r="AO35">
            <v>23549605</v>
          </cell>
          <cell r="AP35">
            <v>-2882246.58</v>
          </cell>
          <cell r="AQ35">
            <v>117.748025</v>
          </cell>
          <cell r="AR35">
            <v>100.08582125000001</v>
          </cell>
          <cell r="AT35">
            <v>120.097093</v>
          </cell>
        </row>
        <row r="36">
          <cell r="A36" t="str">
            <v xml:space="preserve"> - EGAT Bonds 43/7</v>
          </cell>
          <cell r="B36">
            <v>36452</v>
          </cell>
          <cell r="C36">
            <v>40105</v>
          </cell>
          <cell r="D36">
            <v>36452</v>
          </cell>
          <cell r="E36">
            <v>30000</v>
          </cell>
          <cell r="F36">
            <v>1000</v>
          </cell>
          <cell r="G36">
            <v>1000</v>
          </cell>
          <cell r="H36">
            <v>8.1000000000000003E-2</v>
          </cell>
          <cell r="I36">
            <v>30000000</v>
          </cell>
          <cell r="J36">
            <v>30000000</v>
          </cell>
          <cell r="N36">
            <v>8.1000000000000003E-2</v>
          </cell>
          <cell r="O36">
            <v>30000000</v>
          </cell>
          <cell r="Q36">
            <v>0</v>
          </cell>
          <cell r="R36">
            <v>30000000</v>
          </cell>
          <cell r="S36">
            <v>99.971935000000002</v>
          </cell>
          <cell r="T36">
            <v>29991580.500000004</v>
          </cell>
          <cell r="U36">
            <v>30000000</v>
          </cell>
          <cell r="V36">
            <v>99.971936666666664</v>
          </cell>
          <cell r="W36">
            <v>29991581</v>
          </cell>
          <cell r="X36">
            <v>30000000</v>
          </cell>
          <cell r="Y36">
            <v>99.971940000000004</v>
          </cell>
          <cell r="Z36">
            <v>29991582</v>
          </cell>
          <cell r="AA36">
            <v>30000000</v>
          </cell>
          <cell r="AB36">
            <v>99.971937999999994</v>
          </cell>
          <cell r="AC36">
            <v>29991581.399999999</v>
          </cell>
          <cell r="AD36">
            <v>30000000</v>
          </cell>
          <cell r="AE36">
            <v>99.971999999999994</v>
          </cell>
          <cell r="AF36">
            <v>29991600</v>
          </cell>
          <cell r="AG36">
            <v>30000000</v>
          </cell>
          <cell r="AH36">
            <v>112.910066</v>
          </cell>
          <cell r="AI36">
            <v>33873019.799999997</v>
          </cell>
          <cell r="AJ36">
            <v>30000000</v>
          </cell>
          <cell r="AK36">
            <v>115.81962900000001</v>
          </cell>
          <cell r="AL36">
            <v>34745888.700000003</v>
          </cell>
          <cell r="AM36">
            <v>30000000</v>
          </cell>
          <cell r="AN36">
            <v>115.81962900000001</v>
          </cell>
          <cell r="AO36">
            <v>34745888.700000003</v>
          </cell>
          <cell r="AP36">
            <v>-30000000</v>
          </cell>
          <cell r="AQ36">
            <v>115.81962900000001</v>
          </cell>
          <cell r="AR36">
            <v>93.813899490000011</v>
          </cell>
          <cell r="AT36">
            <v>113.11018900000001</v>
          </cell>
        </row>
        <row r="37">
          <cell r="A37" t="str">
            <v xml:space="preserve"> - EGAT106</v>
          </cell>
          <cell r="B37">
            <v>36697</v>
          </cell>
          <cell r="C37">
            <v>40349</v>
          </cell>
          <cell r="D37">
            <v>36697</v>
          </cell>
          <cell r="E37">
            <v>10000</v>
          </cell>
          <cell r="F37">
            <v>1000</v>
          </cell>
          <cell r="G37">
            <v>1000</v>
          </cell>
          <cell r="H37">
            <v>6.4199999999999993E-2</v>
          </cell>
          <cell r="I37">
            <v>10000000</v>
          </cell>
          <cell r="J37">
            <v>10000000</v>
          </cell>
          <cell r="N37">
            <v>6.4199999999999993E-2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X37">
            <v>0</v>
          </cell>
          <cell r="Z37">
            <v>0</v>
          </cell>
          <cell r="AA37">
            <v>0</v>
          </cell>
          <cell r="AC37">
            <v>0</v>
          </cell>
          <cell r="AF37">
            <v>0</v>
          </cell>
          <cell r="AG37">
            <v>10000000</v>
          </cell>
          <cell r="AH37">
            <v>100</v>
          </cell>
          <cell r="AI37">
            <v>10000000</v>
          </cell>
          <cell r="AJ37">
            <v>10000000</v>
          </cell>
          <cell r="AK37">
            <v>104.147541</v>
          </cell>
          <cell r="AL37">
            <v>10414754.1</v>
          </cell>
          <cell r="AM37">
            <v>10000000</v>
          </cell>
          <cell r="AN37">
            <v>101.02981800000001</v>
          </cell>
          <cell r="AO37">
            <v>10102981.800000001</v>
          </cell>
          <cell r="AP37">
            <v>0</v>
          </cell>
          <cell r="AQ37">
            <v>101.02981800000001</v>
          </cell>
          <cell r="AR37">
            <v>64.861143155999997</v>
          </cell>
          <cell r="AT37">
            <v>101.02981800000001</v>
          </cell>
        </row>
        <row r="38">
          <cell r="A38" t="str">
            <v xml:space="preserve"> - PEA109</v>
          </cell>
          <cell r="B38">
            <v>36795</v>
          </cell>
          <cell r="C38">
            <v>40447</v>
          </cell>
          <cell r="D38" t="str">
            <v>26//9/2000</v>
          </cell>
          <cell r="E38">
            <v>10000</v>
          </cell>
          <cell r="F38">
            <v>1000</v>
          </cell>
          <cell r="G38">
            <v>1000</v>
          </cell>
          <cell r="H38">
            <v>6.3369999999999996E-2</v>
          </cell>
          <cell r="I38">
            <v>10000000</v>
          </cell>
          <cell r="J38">
            <v>10000000</v>
          </cell>
          <cell r="N38">
            <v>6.3369999999999996E-2</v>
          </cell>
          <cell r="AT38">
            <v>100.02511800000001</v>
          </cell>
        </row>
        <row r="39">
          <cell r="A39" t="str">
            <v>Sub Total</v>
          </cell>
          <cell r="E39">
            <v>320000</v>
          </cell>
          <cell r="F39">
            <v>12000</v>
          </cell>
          <cell r="G39">
            <v>11998.5</v>
          </cell>
          <cell r="I39">
            <v>320000000</v>
          </cell>
          <cell r="J39">
            <v>333062664.27999997</v>
          </cell>
          <cell r="K39">
            <v>-101825.19</v>
          </cell>
          <cell r="L39">
            <v>-9814955.9299999997</v>
          </cell>
          <cell r="AM39">
            <v>329814955.93000001</v>
          </cell>
          <cell r="AO39">
            <v>356177945.30000001</v>
          </cell>
          <cell r="AP39">
            <v>-247389785.52000004</v>
          </cell>
          <cell r="AR39">
            <v>1048.3906357559999</v>
          </cell>
        </row>
        <row r="40">
          <cell r="A40" t="str">
            <v>Remaining life more than 10 years</v>
          </cell>
        </row>
        <row r="41">
          <cell r="A41" t="str">
            <v xml:space="preserve"> - LB 113A</v>
          </cell>
          <cell r="B41">
            <v>36224</v>
          </cell>
          <cell r="C41">
            <v>40607</v>
          </cell>
          <cell r="D41">
            <v>36432</v>
          </cell>
          <cell r="E41">
            <v>20000</v>
          </cell>
          <cell r="F41">
            <v>1000</v>
          </cell>
          <cell r="G41">
            <v>1000</v>
          </cell>
          <cell r="H41">
            <v>7.4999999999999997E-2</v>
          </cell>
          <cell r="I41">
            <v>20000000</v>
          </cell>
          <cell r="J41">
            <v>19200835</v>
          </cell>
          <cell r="K41">
            <v>6543.83</v>
          </cell>
          <cell r="L41">
            <v>825382.79</v>
          </cell>
          <cell r="N41">
            <v>8.1100000000000005E-2</v>
          </cell>
          <cell r="O41">
            <v>19122266.570000015</v>
          </cell>
          <cell r="Q41">
            <v>0</v>
          </cell>
          <cell r="R41">
            <v>19128810.400000013</v>
          </cell>
          <cell r="S41">
            <v>96.789360000000002</v>
          </cell>
          <cell r="T41">
            <v>19357872</v>
          </cell>
          <cell r="U41">
            <v>19135354.230000012</v>
          </cell>
          <cell r="V41">
            <v>101.120535</v>
          </cell>
          <cell r="W41">
            <v>20224107</v>
          </cell>
          <cell r="X41">
            <v>19141898.06000001</v>
          </cell>
          <cell r="Y41">
            <v>100.780349</v>
          </cell>
          <cell r="Z41">
            <v>20156069.800000001</v>
          </cell>
          <cell r="AA41">
            <v>19148441.890000008</v>
          </cell>
          <cell r="AB41">
            <v>100.780349</v>
          </cell>
          <cell r="AC41">
            <v>20156069.800000001</v>
          </cell>
          <cell r="AD41">
            <v>19154985.720000006</v>
          </cell>
          <cell r="AE41">
            <v>104.07347</v>
          </cell>
          <cell r="AF41">
            <v>20814694</v>
          </cell>
          <cell r="AG41">
            <v>19161529.550000004</v>
          </cell>
          <cell r="AH41">
            <v>110.244435</v>
          </cell>
          <cell r="AI41">
            <v>22048886.999999996</v>
          </cell>
          <cell r="AJ41">
            <v>19168073.380000003</v>
          </cell>
          <cell r="AK41">
            <v>111.1769</v>
          </cell>
          <cell r="AL41">
            <v>22235380</v>
          </cell>
          <cell r="AM41">
            <v>19174617.210000001</v>
          </cell>
          <cell r="AN41">
            <v>109.521467</v>
          </cell>
          <cell r="AO41">
            <v>21904293.399999999</v>
          </cell>
          <cell r="AP41">
            <v>-18296883.780000016</v>
          </cell>
          <cell r="AQ41">
            <v>109.521467</v>
          </cell>
          <cell r="AR41">
            <v>82.141100249999994</v>
          </cell>
          <cell r="AT41">
            <v>110.78391499999999</v>
          </cell>
        </row>
        <row r="42">
          <cell r="A42" t="str">
            <v xml:space="preserve"> - LB 113A</v>
          </cell>
          <cell r="B42">
            <v>36224</v>
          </cell>
          <cell r="C42">
            <v>40607</v>
          </cell>
          <cell r="D42">
            <v>36677</v>
          </cell>
          <cell r="E42">
            <v>20000</v>
          </cell>
          <cell r="F42">
            <v>1000</v>
          </cell>
          <cell r="G42">
            <v>1000</v>
          </cell>
          <cell r="H42">
            <v>7.4999999999999997E-2</v>
          </cell>
          <cell r="I42">
            <v>20000000</v>
          </cell>
          <cell r="J42">
            <v>21049751.890000001</v>
          </cell>
          <cell r="K42">
            <v>-5359.2</v>
          </cell>
          <cell r="L42">
            <v>-676140.09</v>
          </cell>
          <cell r="N42">
            <v>7.0300000000000001E-2</v>
          </cell>
          <cell r="O42">
            <v>20719013.689999994</v>
          </cell>
          <cell r="Q42">
            <v>0</v>
          </cell>
          <cell r="R42">
            <v>20713654.489999995</v>
          </cell>
          <cell r="T42">
            <v>0</v>
          </cell>
          <cell r="U42">
            <v>20708295.289999995</v>
          </cell>
          <cell r="W42">
            <v>0</v>
          </cell>
          <cell r="X42">
            <v>20702936.089999996</v>
          </cell>
          <cell r="Z42">
            <v>0</v>
          </cell>
          <cell r="AA42">
            <v>20697576.889999997</v>
          </cell>
          <cell r="AC42">
            <v>0</v>
          </cell>
          <cell r="AD42">
            <v>20692217.689999998</v>
          </cell>
          <cell r="AE42">
            <v>104.07347</v>
          </cell>
          <cell r="AF42">
            <v>20814694</v>
          </cell>
          <cell r="AG42">
            <v>20686858.489999998</v>
          </cell>
          <cell r="AH42">
            <v>110.244435</v>
          </cell>
          <cell r="AI42">
            <v>22048886.999999996</v>
          </cell>
          <cell r="AJ42">
            <v>20681499.289999999</v>
          </cell>
          <cell r="AK42">
            <v>111.1769</v>
          </cell>
          <cell r="AL42">
            <v>22235380</v>
          </cell>
          <cell r="AM42">
            <v>20676140.09</v>
          </cell>
          <cell r="AN42">
            <v>109.521467</v>
          </cell>
          <cell r="AO42">
            <v>21904293.399999999</v>
          </cell>
          <cell r="AP42">
            <v>-21395153.779999994</v>
          </cell>
          <cell r="AQ42">
            <v>109.521467</v>
          </cell>
          <cell r="AR42">
            <v>82.141100249999994</v>
          </cell>
          <cell r="AT42">
            <v>110.78391499999999</v>
          </cell>
        </row>
        <row r="43">
          <cell r="A43" t="str">
            <v xml:space="preserve"> - LB 113A</v>
          </cell>
          <cell r="B43">
            <v>36224</v>
          </cell>
          <cell r="C43">
            <v>40607</v>
          </cell>
          <cell r="D43">
            <v>36677</v>
          </cell>
          <cell r="E43">
            <v>20000</v>
          </cell>
          <cell r="F43">
            <v>1000</v>
          </cell>
          <cell r="G43">
            <v>1000</v>
          </cell>
          <cell r="H43">
            <v>7.4999999999999997E-2</v>
          </cell>
          <cell r="I43">
            <v>20000000</v>
          </cell>
          <cell r="J43">
            <v>21080319.800000001</v>
          </cell>
          <cell r="K43">
            <v>-5531.67</v>
          </cell>
          <cell r="L43">
            <v>-706190.59</v>
          </cell>
          <cell r="N43">
            <v>7.0099999999999996E-2</v>
          </cell>
          <cell r="O43">
            <v>20750444.020000011</v>
          </cell>
          <cell r="Q43">
            <v>0</v>
          </cell>
          <cell r="R43">
            <v>20744912.350000009</v>
          </cell>
          <cell r="T43">
            <v>0</v>
          </cell>
          <cell r="U43">
            <v>20739380.680000007</v>
          </cell>
          <cell r="W43">
            <v>0</v>
          </cell>
          <cell r="X43">
            <v>20733849.010000005</v>
          </cell>
          <cell r="Z43">
            <v>0</v>
          </cell>
          <cell r="AA43">
            <v>20728317.340000004</v>
          </cell>
          <cell r="AC43">
            <v>0</v>
          </cell>
          <cell r="AD43">
            <v>20722785.670000002</v>
          </cell>
          <cell r="AE43">
            <v>104.07347</v>
          </cell>
          <cell r="AF43">
            <v>20814694</v>
          </cell>
          <cell r="AG43">
            <v>20717254</v>
          </cell>
          <cell r="AH43">
            <v>110.244435</v>
          </cell>
          <cell r="AI43">
            <v>22048886.999999996</v>
          </cell>
          <cell r="AJ43">
            <v>20711722.260000002</v>
          </cell>
          <cell r="AK43">
            <v>111.1769</v>
          </cell>
          <cell r="AL43">
            <v>22235380</v>
          </cell>
          <cell r="AM43">
            <v>20706190.59</v>
          </cell>
          <cell r="AN43">
            <v>109.521467</v>
          </cell>
          <cell r="AO43">
            <v>21904293.399999999</v>
          </cell>
          <cell r="AP43">
            <v>-21456634.610000011</v>
          </cell>
          <cell r="AQ43">
            <v>109.521467</v>
          </cell>
          <cell r="AR43">
            <v>82.141100249999994</v>
          </cell>
          <cell r="AT43">
            <v>110.78391499999999</v>
          </cell>
        </row>
        <row r="44">
          <cell r="A44" t="str">
            <v xml:space="preserve"> - EGAT 127A</v>
          </cell>
          <cell r="B44">
            <v>36726</v>
          </cell>
          <cell r="C44">
            <v>41109</v>
          </cell>
          <cell r="D44">
            <v>36794</v>
          </cell>
          <cell r="E44">
            <v>20000</v>
          </cell>
          <cell r="F44">
            <v>1000</v>
          </cell>
          <cell r="G44">
            <v>1000</v>
          </cell>
          <cell r="H44">
            <v>6.4299999999999996E-2</v>
          </cell>
          <cell r="I44">
            <v>20000000</v>
          </cell>
          <cell r="J44">
            <v>19855618.629999999</v>
          </cell>
          <cell r="K44">
            <v>383249.57</v>
          </cell>
          <cell r="L44">
            <v>19616750.43</v>
          </cell>
          <cell r="M44">
            <v>6.6625000000000004E-2</v>
          </cell>
          <cell r="O44">
            <v>0</v>
          </cell>
          <cell r="P44">
            <v>-19616750.43</v>
          </cell>
          <cell r="AT44">
            <v>98.332954000000001</v>
          </cell>
        </row>
        <row r="45">
          <cell r="A45" t="str">
            <v xml:space="preserve"> - EGAT156</v>
          </cell>
          <cell r="B45">
            <v>36697</v>
          </cell>
          <cell r="C45">
            <v>42175</v>
          </cell>
          <cell r="D45">
            <v>36697</v>
          </cell>
          <cell r="E45">
            <v>10000</v>
          </cell>
          <cell r="F45">
            <v>1000</v>
          </cell>
          <cell r="G45">
            <v>1000</v>
          </cell>
          <cell r="H45">
            <v>7.3700000000000002E-2</v>
          </cell>
          <cell r="I45">
            <v>10000000</v>
          </cell>
          <cell r="J45">
            <v>10000000</v>
          </cell>
          <cell r="N45">
            <v>7.3700000000000002E-2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  <cell r="AC45">
            <v>0</v>
          </cell>
          <cell r="AF45">
            <v>0</v>
          </cell>
          <cell r="AG45">
            <v>10000000</v>
          </cell>
          <cell r="AH45">
            <v>100</v>
          </cell>
          <cell r="AI45">
            <v>10000000</v>
          </cell>
          <cell r="AJ45">
            <v>10000000</v>
          </cell>
          <cell r="AK45">
            <v>107.909249</v>
          </cell>
          <cell r="AL45">
            <v>10790924.9</v>
          </cell>
          <cell r="AM45">
            <v>10000000</v>
          </cell>
          <cell r="AN45">
            <v>103.832334</v>
          </cell>
          <cell r="AO45">
            <v>10383233.4</v>
          </cell>
          <cell r="AP45">
            <v>0</v>
          </cell>
          <cell r="AQ45">
            <v>103.832334</v>
          </cell>
          <cell r="AR45">
            <v>76.524430158000001</v>
          </cell>
          <cell r="AT45">
            <v>102.049004</v>
          </cell>
        </row>
        <row r="46">
          <cell r="A46" t="str">
            <v>Sub Total</v>
          </cell>
          <cell r="E46">
            <v>90000</v>
          </cell>
          <cell r="F46">
            <v>1000</v>
          </cell>
          <cell r="G46">
            <v>1000</v>
          </cell>
          <cell r="I46">
            <v>90000000</v>
          </cell>
          <cell r="J46">
            <v>91186525.319999993</v>
          </cell>
          <cell r="K46">
            <v>6543.83</v>
          </cell>
          <cell r="L46">
            <v>19059802.539999999</v>
          </cell>
          <cell r="AM46">
            <v>70556947.890000001</v>
          </cell>
          <cell r="AO46">
            <v>76096113.599999994</v>
          </cell>
          <cell r="AP46">
            <v>-61148672.170000017</v>
          </cell>
          <cell r="AR46">
            <v>322.94773090799998</v>
          </cell>
        </row>
        <row r="48">
          <cell r="A48" t="str">
            <v>Total</v>
          </cell>
          <cell r="E48">
            <v>620000</v>
          </cell>
          <cell r="F48">
            <v>21000</v>
          </cell>
          <cell r="G48">
            <v>20815.820179999999</v>
          </cell>
          <cell r="I48">
            <v>620000000</v>
          </cell>
          <cell r="J48">
            <v>630860076.70999992</v>
          </cell>
          <cell r="K48">
            <v>-82322.16</v>
          </cell>
          <cell r="L48">
            <v>9953244.9000000004</v>
          </cell>
          <cell r="O48">
            <v>566547641.65999985</v>
          </cell>
          <cell r="Q48">
            <v>0</v>
          </cell>
          <cell r="R48">
            <v>566555283.66999996</v>
          </cell>
          <cell r="T48">
            <v>507180156.79999995</v>
          </cell>
          <cell r="U48">
            <v>566591672.55999994</v>
          </cell>
          <cell r="W48">
            <v>559626084.10000002</v>
          </cell>
          <cell r="X48">
            <v>566628061.44999993</v>
          </cell>
          <cell r="Z48">
            <v>537731510.10000002</v>
          </cell>
          <cell r="AA48">
            <v>566664450.34000003</v>
          </cell>
          <cell r="AC48">
            <v>538277866.39999998</v>
          </cell>
          <cell r="AD48">
            <v>566700839.23000002</v>
          </cell>
          <cell r="AF48">
            <v>607542871.75</v>
          </cell>
          <cell r="AG48">
            <v>609648221.57999992</v>
          </cell>
          <cell r="AI48">
            <v>664122698.69999993</v>
          </cell>
          <cell r="AJ48">
            <v>609655863.51999986</v>
          </cell>
          <cell r="AL48">
            <v>668446851.89999998</v>
          </cell>
          <cell r="AM48">
            <v>609663505.52999997</v>
          </cell>
          <cell r="AO48">
            <v>666548783.79999995</v>
          </cell>
          <cell r="AP48">
            <v>-476211147.19000006</v>
          </cell>
          <cell r="AR48">
            <v>2634.3773869769998</v>
          </cell>
        </row>
        <row r="50">
          <cell r="A50" t="str">
            <v xml:space="preserve"> </v>
          </cell>
          <cell r="B50" t="str">
            <v xml:space="preserve"> </v>
          </cell>
        </row>
        <row r="51">
          <cell r="AM51" t="str">
            <v xml:space="preserve">PREPARED BY .....................................………..       CHECKED BY………….............................……...........…  </v>
          </cell>
          <cell r="AP51" t="str">
            <v xml:space="preserve">PREPARED BY .....................................………..       CHECKED BY………….............................……...........…  </v>
          </cell>
        </row>
      </sheetData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database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FA(NEW)"/>
      <sheetName val="Reconcile Exc. Rate"/>
      <sheetName val="収益予実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BALANCE SHEET "/>
      <sheetName val="BS ATTACH"/>
      <sheetName val="เขตการค้าย่อย"/>
      <sheetName val="Customize Your Invoice"/>
      <sheetName val="Invoice"/>
      <sheetName val="TYPE"/>
      <sheetName val="ตั๋วเงินรับ"/>
      <sheetName val="TR_AP"/>
      <sheetName val="LC _ TR Listing"/>
      <sheetName val="CRITERIA1"/>
      <sheetName val="VariableII  period"/>
      <sheetName val="DIV186"/>
      <sheetName val="1"/>
      <sheetName val="Detail-Sep"/>
      <sheetName val="Stock Aging"/>
      <sheetName val="6"/>
      <sheetName val="9"/>
      <sheetName val="desc"/>
      <sheetName val="Dec 2001"/>
      <sheetName val="Sheet1 (2)"/>
      <sheetName val="Input"/>
      <sheetName val="Data"/>
      <sheetName val="CF RECONCILE - 1"/>
      <sheetName val="Final"/>
      <sheetName val="MENU"/>
      <sheetName val="Sal"/>
      <sheetName val="CIPA"/>
      <sheetName val="03中"/>
      <sheetName val="DEPT"/>
      <sheetName val="Currency"/>
      <sheetName val="Saptco00"/>
      <sheetName val="DAT"/>
      <sheetName val="Cost Centers"/>
      <sheetName val="M_Maincomp"/>
      <sheetName val="Locations"/>
      <sheetName val=" IB-PL-00-01 SUMMARY"/>
      <sheetName val="K-5"/>
      <sheetName val="Update_041110"/>
      <sheetName val="sub-mat2011"/>
      <sheetName val="Sheet1"/>
      <sheetName val="Sheet2"/>
      <sheetName val="Sheet3"/>
      <sheetName val="DataInput1"/>
      <sheetName val="Summary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M_CT_OUT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FF-3"/>
      <sheetName val="Disposal"/>
      <sheetName val="3645-9_1_96"/>
      <sheetName val="CUSTOMER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?????????????"/>
      <sheetName val="FY10-Loss"/>
      <sheetName val="F9 Parameters"/>
      <sheetName val="19"/>
      <sheetName val="MA"/>
      <sheetName val="A6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  <sheetName val="Valo DCF"/>
      <sheetName val="List info"/>
      <sheetName val="Energy(update)"/>
      <sheetName val="head Jan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Quote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Note"/>
      <sheetName val="Record CR"/>
      <sheetName val="LOOSECHKLIST"/>
      <sheetName val="BUDGET"/>
      <sheetName val="NOV"/>
      <sheetName val="Parameter"/>
      <sheetName val="Co. Code"/>
      <sheetName val="Bloomberg"/>
      <sheetName val="Asset41_42"/>
      <sheetName val="Incident  NP 2017"/>
      <sheetName val="0"/>
      <sheetName val="DealerData"/>
      <sheetName val="งบดุล"/>
      <sheetName val="Lead"/>
      <sheetName val="Links"/>
      <sheetName val="FF_3"/>
      <sheetName val="選酋表"/>
      <sheetName val="ELEC45-01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Cost center"/>
      <sheetName val="สัญญาบริการอื่น"/>
      <sheetName val="ค่าที่ปรึกษา"/>
      <sheetName val="สัญญาเช่าสนง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CA"/>
      <sheetName val="Sep"/>
      <sheetName val="J&amp;Q"/>
      <sheetName val="Drop down list"/>
      <sheetName val="FF_4"/>
      <sheetName val="___________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Manual"/>
      <sheetName val="Combine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list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total"/>
      <sheetName val="Database"/>
      <sheetName val="A"/>
      <sheetName val="PG7"/>
      <sheetName val="PG8"/>
      <sheetName val="DAY"/>
      <sheetName val="Setup"/>
      <sheetName val="Sales"/>
      <sheetName val="TO - SP"/>
      <sheetName val="Company Info"/>
      <sheetName val="CA Comp"/>
      <sheetName val="Newspaper"/>
      <sheetName val="Balance Sheet"/>
      <sheetName val="Y"/>
      <sheetName val="ref"/>
      <sheetName val="unitcostรวม"/>
      <sheetName val="ค่าขนส่ง"/>
      <sheetName val="Record_CR"/>
      <sheetName val="ng_12"/>
      <sheetName val="Co__Code"/>
      <sheetName val="CAN_DOI_-_KET_QUA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DISCOUNT (2)"/>
      <sheetName val="forecast-sgd"/>
      <sheetName val="MJFT"/>
      <sheetName val="Ass"/>
      <sheetName val="Wellhrs"/>
      <sheetName val="BudgetInpu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10"/>
      <sheetName val="FORMC94"/>
      <sheetName val="Details"/>
      <sheetName val="BGT97STAFF"/>
      <sheetName val="16jun12"/>
      <sheetName val="9jun12"/>
      <sheetName val="12jun12"/>
      <sheetName val="15jun12"/>
      <sheetName val="Plant_Overhead"/>
      <sheetName val="7251-02000-02252"/>
      <sheetName val="7251-01xxxx"/>
      <sheetName val="PX"/>
      <sheetName val="PRODUCT"/>
      <sheetName val="All employee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ZD300"/>
      <sheetName val="OthCode"/>
      <sheetName val="Datasheet"/>
      <sheetName val="Cost_center"/>
      <sheetName val="Cost_center1"/>
      <sheetName val="Cost_center2"/>
      <sheetName val="Cost_center3"/>
      <sheetName val="แบบฟอร์มที่ 7 original"/>
      <sheetName val="แบบฟอร์มที่ 7 Project Base"/>
      <sheetName val="NL+Lcombine"/>
      <sheetName val="detailitems_159"/>
      <sheetName val="Instruction"/>
      <sheetName val="Tables"/>
      <sheetName val="n-4.4"/>
      <sheetName val="Group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Standing_Data"/>
      <sheetName val="Asset_&amp;_Liability"/>
      <sheetName val="Net_asset_value"/>
      <sheetName val="Drop_List"/>
      <sheetName val="Month_v_YTD"/>
      <sheetName val="_IB-PL-YTD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Retire 2015-2017"/>
      <sheetName val="New Item"/>
      <sheetName val="Machine2,3'04"/>
      <sheetName val="B131 "/>
      <sheetName val="summary_p2"/>
      <sheetName val="กระจายบอร์ด"/>
      <sheetName val="PUF"/>
      <sheetName val="frptolocal"/>
      <sheetName val="Disposition"/>
      <sheetName val="WT_Util_99_LE"/>
      <sheetName val="PTA_P&amp;S"/>
      <sheetName val="Waste_Treatment_Variable_"/>
      <sheetName val="Cost_center4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9109"/>
      <sheetName val="Jul.02"/>
      <sheetName val="คีย์ข้อมูลรายละเอียดต่างๆ"/>
      <sheetName val="ENG_SUM_SBM3_2007"/>
      <sheetName val="REV2_ENG-SUM_SBM2_FOR_AGM_CO"/>
      <sheetName val="CAN_DOI_-_KET_QUA3"/>
      <sheetName val="CAN_DOI_-_KET_QUA1"/>
      <sheetName val="CAN_DOI_-_KET_QUA2"/>
      <sheetName val="DIST"/>
      <sheetName val="Customer(Farm)"/>
      <sheetName val="2.Conso"/>
      <sheetName val="bod"/>
      <sheetName val="Summary by Machine Type MAR"/>
      <sheetName val="AccpacTB"/>
      <sheetName val="stat local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Rawdata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Control_BS"/>
      <sheetName val="A1"/>
      <sheetName val="Arch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Non Movement"/>
      <sheetName val="แบบประเมิน"/>
      <sheetName val="Lenders_Ratios juneseptnov"/>
      <sheetName val="conso46"/>
      <sheetName val="CMM-AU_Validation-Dom"/>
      <sheetName val="Details 2002"/>
      <sheetName val="Sale Expectation (2)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PDR_PL _ACCT-MBK"/>
      <sheetName val="TB1"/>
      <sheetName val="TB2"/>
      <sheetName val="Slide_Performance_Shopping"/>
      <sheetName val="ADJ_-_RATE17"/>
      <sheetName val="ADJ___RATE17"/>
      <sheetName val="SCB_1_-_Current17"/>
      <sheetName val="SCB_2_-_Current17"/>
      <sheetName val="เงินกู้_MGC16"/>
      <sheetName val="LC___TR_Listing16"/>
      <sheetName val="BALANCE_SHEET_17"/>
      <sheetName val="BS_ATTACH17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163040_LC_TR14"/>
      <sheetName val="FP_Friends_Other14"/>
      <sheetName val="ALL_KSFC_RIGS_EXCEPT_R-514"/>
      <sheetName val="Trial_Balance13"/>
      <sheetName val="_IBPL000113"/>
      <sheetName val="163040_LC-TR13"/>
      <sheetName val="TrialBalance_Q3-200213"/>
      <sheetName val="Workbook_Inputs13"/>
      <sheetName val="CA_Sheet14"/>
      <sheetName val="F9_Parameters12"/>
      <sheetName val="Total_Inventory13"/>
      <sheetName val="Semi_FG&amp;FG13"/>
      <sheetName val="Provision_NRV13"/>
      <sheetName val="Customize_Your_Loan_Manager12"/>
      <sheetName val="D190_212"/>
      <sheetName val="Bang_chiet_tinh_TBA12"/>
      <sheetName val="Data_Entry10"/>
      <sheetName val="input_data10"/>
      <sheetName val="Valo_DCF10"/>
      <sheetName val="List_info10"/>
      <sheetName val="head_Jan10"/>
      <sheetName val="By_Person10"/>
      <sheetName val="DB_PPC_PSF10"/>
      <sheetName val="ng_128"/>
      <sheetName val="Record_CR8"/>
      <sheetName val="Incident__NP_20178"/>
      <sheetName val="Co__Code8"/>
      <sheetName val="Cost_center7"/>
      <sheetName val="Standing_Data7"/>
      <sheetName val="Asset_&amp;_Liability7"/>
      <sheetName val="Net_asset_value7"/>
      <sheetName val="Drop_List7"/>
      <sheetName val="CAN_DOI_-_KET_QUA6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WT_Util_99_LE3"/>
      <sheetName val="PTA_P&amp;S3"/>
      <sheetName val="Waste_Treatment_Variable_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2"/>
      <sheetName val="E)_HY_test_PwC2"/>
      <sheetName val="F)_RD_6042"/>
      <sheetName val="G)_RD_6422"/>
      <sheetName val="TO_-_SP3"/>
      <sheetName val="Company_Info3"/>
      <sheetName val="CA_Comp3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ADJ_-_RATE18"/>
      <sheetName val="ADJ___RATE18"/>
      <sheetName val="SCB_1_-_Current18"/>
      <sheetName val="SCB_2_-_Current18"/>
      <sheetName val="เงินกู้_MGC17"/>
      <sheetName val="LC___TR_Listing17"/>
      <sheetName val="BALANCE_SHEET_18"/>
      <sheetName val="BS_ATTACH18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163040_LC_TR15"/>
      <sheetName val="FP_Friends_Other15"/>
      <sheetName val="ALL_KSFC_RIGS_EXCEPT_R-515"/>
      <sheetName val="Trial_Balance14"/>
      <sheetName val="_IBPL000114"/>
      <sheetName val="163040_LC-TR14"/>
      <sheetName val="TrialBalance_Q3-200214"/>
      <sheetName val="Workbook_Inputs14"/>
      <sheetName val="CA_Sheet15"/>
      <sheetName val="F9_Parameters13"/>
      <sheetName val="Total_Inventory14"/>
      <sheetName val="Semi_FG&amp;FG14"/>
      <sheetName val="Provision_NRV14"/>
      <sheetName val="Customize_Your_Loan_Manager13"/>
      <sheetName val="D190_213"/>
      <sheetName val="Bang_chiet_tinh_TBA13"/>
      <sheetName val="Data_Entry11"/>
      <sheetName val="input_data11"/>
      <sheetName val="List_info11"/>
      <sheetName val="Valo_DCF11"/>
      <sheetName val="By_Person11"/>
      <sheetName val="head_Jan11"/>
      <sheetName val="DB_PPC_PSF11"/>
      <sheetName val="ng_129"/>
      <sheetName val="Record_CR9"/>
      <sheetName val="Incident__NP_20179"/>
      <sheetName val="Co__Code9"/>
      <sheetName val="Cost_center8"/>
      <sheetName val="Standing_Data8"/>
      <sheetName val="Asset_&amp;_Liability8"/>
      <sheetName val="Net_asset_value8"/>
      <sheetName val="Drop_List8"/>
      <sheetName val="CAN_DOI_-_KET_QUA7"/>
      <sheetName val="Month_v_YTD4"/>
      <sheetName val="_IB-PL-YTD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3"/>
      <sheetName val="E)_HY_test_PwC3"/>
      <sheetName val="F)_RD_6043"/>
      <sheetName val="G)_RD_6423"/>
      <sheetName val="TO_-_SP4"/>
      <sheetName val="Company_Info4"/>
      <sheetName val="CA_Comp4"/>
      <sheetName val="Balance_Sheet3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WT_Util_99_LE4"/>
      <sheetName val="PTA_P&amp;S4"/>
      <sheetName val="Waste_Treatment_Variable_4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disc rate"/>
      <sheetName val="AG"/>
      <sheetName val="BI"/>
      <sheetName val="BT"/>
      <sheetName val="OT"/>
      <sheetName val="TA"/>
      <sheetName val="TM"/>
      <sheetName val="WS"/>
      <sheetName val="Configuration"/>
      <sheetName val="SoKTMay"/>
      <sheetName val="DGiaT"/>
      <sheetName val="DGiaTN"/>
      <sheetName val="TT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D)_Training4"/>
      <sheetName val="E)_HY_test_PwC4"/>
      <sheetName val="F)_RD_6044"/>
      <sheetName val="G)_RD_642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BARS"/>
      <sheetName val="NAV Base"/>
      <sheetName val="master plan "/>
      <sheetName val="PR4"/>
      <sheetName val="Capital"/>
      <sheetName val="JB"/>
      <sheetName val="COA"/>
      <sheetName val="ytd fty (DG) oh 12-2016"/>
      <sheetName val="WIP-TB"/>
      <sheetName val="Int Thai TB Baht"/>
      <sheetName val="WIP-Master"/>
      <sheetName val="G-BS"/>
      <sheetName val="ValuationInput"/>
      <sheetName val="BUILD95"/>
      <sheetName val="master_plan_"/>
      <sheetName val="ซื้อขาย"/>
      <sheetName val="AC"/>
      <sheetName val="Rateil Pages"/>
      <sheetName val="A5 Code"/>
      <sheetName val="C-3"/>
      <sheetName val="Vat7% ภายในเดือน_Junต้นฉบับ"/>
      <sheetName val="TBA"/>
      <sheetName val="Rates"/>
      <sheetName val="Report"/>
      <sheetName val="ProductName"/>
      <sheetName val="PPH GB"/>
      <sheetName val="Storage"/>
      <sheetName val="Jan.05"/>
      <sheetName val="TAX21"/>
      <sheetName val="中行汇率表"/>
      <sheetName val="PA"/>
      <sheetName val="COM-HARDWARE"/>
      <sheetName val="EQUIPMENT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เงินกู้MGC"/>
      <sheetName val="評價底稿"/>
      <sheetName val="custommer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Indices"/>
      <sheetName val="master_plan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A5_Code"/>
      <sheetName val="ytd_fty_(DG)_oh_12-2016"/>
      <sheetName val="PDR15-03-54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ALVXXL01"/>
      <sheetName val="ค่าไฟฟ้า (pdr )"/>
      <sheetName val="February Export"/>
      <sheetName val="Intercom"/>
      <sheetName val="Intercom _2_"/>
      <sheetName val="Export Sale"/>
      <sheetName val="AssetStatus"/>
      <sheetName val="AssetType"/>
      <sheetName val="License BOI"/>
      <sheetName val="Depre. Key"/>
      <sheetName val="Asset Class"/>
      <sheetName val="Location"/>
      <sheetName val="emp benefit-SN"/>
      <sheetName val="BASE"/>
      <sheetName val="DEMANDA"/>
      <sheetName val="53061"/>
      <sheetName val="53062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Details_20021"/>
      <sheetName val="Sale_Expectation_(2)1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sen"/>
      <sheetName val="IRR Sensitivities"/>
      <sheetName val="PL_A05 APA Input"/>
      <sheetName val="Wht cur"/>
      <sheetName val="Division"/>
      <sheetName val="Binderies"/>
      <sheetName val="DMD Office"/>
      <sheetName val="ADMIN OFFICE (2)"/>
      <sheetName val="DropDown"/>
      <sheetName val="Data Sheet"/>
      <sheetName val="CONSTRUCTION"/>
      <sheetName val="PM-TE"/>
      <sheetName val="NEW"/>
      <sheetName val="FIN"/>
      <sheetName val="COMMON"/>
      <sheetName val="Nominal Accounts"/>
      <sheetName val="COSUB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SALES RECEIPTS"/>
      <sheetName val="Office Improve"/>
      <sheetName val="Profit &amp; loss"/>
      <sheetName val="KS CONSO"/>
      <sheetName val="65 FINANCE"/>
      <sheetName val="Valuation"/>
      <sheetName val="ytd_fty_(DG)_oh_12-20164"/>
      <sheetName val="WC analytics (+data pages)"/>
      <sheetName val="Summary Trade AP Apr15"/>
      <sheetName val="Fagor04-A3112e"/>
      <sheetName val="TRIAL Balance &amp; %"/>
      <sheetName val="Purchase Order"/>
      <sheetName val="CustSub"/>
      <sheetName val="UNIT"/>
      <sheetName val="Actual-ＹＴＤ"/>
      <sheetName val="Budget-Monthly"/>
      <sheetName val="Budget-YTD"/>
      <sheetName val="Actual-Monthly"/>
      <sheetName val="ADJ_-_RATE62"/>
      <sheetName val="ADJ___RATE62"/>
      <sheetName val="SCB_1_-_Current62"/>
      <sheetName val="SCB_2_-_Current62"/>
      <sheetName val="เงินกู้_MGC61"/>
      <sheetName val="BALANCE_SHEET_62"/>
      <sheetName val="BS_ATTACH62"/>
      <sheetName val="LC___TR_Listing61"/>
      <sheetName val="VariableII__period61"/>
      <sheetName val="Customize_Your_Invoice61"/>
      <sheetName val="Stock_Aging61"/>
      <sheetName val="Dec_200161"/>
      <sheetName val="Sheet1_(2)62"/>
      <sheetName val="CF_RECONCILE_-_161"/>
      <sheetName val="Cost_Centers59"/>
      <sheetName val="_IB-PL-00-01_SUMMARY59"/>
      <sheetName val="Customize_Your_Purchase_Order59"/>
      <sheetName val="10-1_Media59"/>
      <sheetName val="ALL_KSFC_RIGS_EXCEPT_R-559"/>
      <sheetName val="FP_Friends_Other59"/>
      <sheetName val="163040_LC_TR59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DB_PPC_PSF55"/>
      <sheetName val="ng_1253"/>
      <sheetName val="Record_CR53"/>
      <sheetName val="Incident__NP_201753"/>
      <sheetName val="Co__Code53"/>
      <sheetName val="Standing_Data47"/>
      <sheetName val="Asset_&amp;_Liability47"/>
      <sheetName val="Net_asset_value47"/>
      <sheetName val="Drop_List47"/>
      <sheetName val="Cost_center50"/>
      <sheetName val="CAN_DOI_-_KET_QUA49"/>
      <sheetName val="Month_v_YTD47"/>
      <sheetName val="_IB-PL-YTD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All_employee47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แบบฟอร์มที่_7_original47"/>
      <sheetName val="แบบฟอร์มที่_7_Project_Base47"/>
      <sheetName val="n-4_447"/>
      <sheetName val="Register_Cal_Mar_04_July_05_19"/>
      <sheetName val="QR_4_119"/>
      <sheetName val="คชจ_ดำเนินงาน6-4319"/>
      <sheetName val="Norms_SP19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etire_2015-201719"/>
      <sheetName val="New_Item19"/>
      <sheetName val="B131_19"/>
      <sheetName val="Seagate__share_in_units8"/>
      <sheetName val="3_P&amp;L_8"/>
      <sheetName val="2_Conso15"/>
      <sheetName val="Summary_by_Machine_Type_MAR15"/>
      <sheetName val="stat_local15"/>
      <sheetName val="Jul_0219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Non_Movement19"/>
      <sheetName val="Details_20024"/>
      <sheetName val="Sale_Expectation_(2)4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A5_Code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PDR_PL__ACCT-MBK4"/>
      <sheetName val="Vat7%_ภายในเดือน_Junต้นฉบับ4"/>
      <sheetName val="Rateil_Pages4"/>
      <sheetName val="PPH_GB4"/>
      <sheetName val="Jan_054"/>
      <sheetName val="HR_Budget1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Account List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DIRECT SELLING"/>
      <sheetName val="DISCOUNT"/>
      <sheetName val="GROSS SALES"/>
      <sheetName val="RESERVE"/>
      <sheetName val="WEIGHT"/>
      <sheetName val="VC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Cust List"/>
      <sheetName val="New Std. "/>
      <sheetName val="Old Cost Report"/>
      <sheetName val="ELEC"/>
      <sheetName val="DAILY_REPORT"/>
      <sheetName val="Sch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Leasing"/>
      <sheetName val="Acquisition Assumptions"/>
      <sheetName val="Financial Highlights"/>
      <sheetName val="Order_Oct_w40"/>
      <sheetName val="Order_Oct_w41"/>
      <sheetName val="GIVTR00P"/>
      <sheetName val="cc 196 (SYS) (2)"/>
      <sheetName val="61 HR"/>
      <sheetName val="C 1"/>
      <sheetName val="Sampling"/>
      <sheetName val="อุปกรณ์ a2"/>
      <sheetName val="อุปกรณ์ a1"/>
      <sheetName val="O3"/>
      <sheetName val="O4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Raw Material"/>
      <sheetName val="ABR P&amp;L"/>
      <sheetName val="PLmth "/>
      <sheetName val="feature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สรุปต้นทุน INET"/>
      <sheetName val="assumption"/>
      <sheetName val="AP Pivot (F)"/>
      <sheetName val="GL Pivot (F)"/>
      <sheetName val="IN Pivot (F)"/>
      <sheetName val="PO Pivot (F)"/>
      <sheetName val="Treatment"/>
      <sheetName val="sale89"/>
      <sheetName val="INCOME STATEMENT"/>
      <sheetName val="MANPOWER REPORT"/>
      <sheetName val="GeneralInfo"/>
      <sheetName val="Evol.Mensal - 1º sem."/>
      <sheetName val="HR_Budget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A5_Code6"/>
      <sheetName val="ytd_fty_(DG)_oh_12-20166"/>
      <sheetName val="PDR_PL__ACCT-MBK6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基本情報"/>
      <sheetName val="Opname"/>
      <sheetName val="AGING LOCAL"/>
      <sheetName val="TB Jun 07"/>
      <sheetName val="Master list"/>
      <sheetName val="Blending"/>
      <sheetName val="Account Code"/>
      <sheetName val="Details_20025"/>
      <sheetName val="Sale_Expectation_(2)5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NAV_Base5"/>
      <sheetName val="master_plan_6"/>
      <sheetName val="Vat7%_ภายในเดือน_Junต้นฉบับ5"/>
      <sheetName val="Rateil_Pages5"/>
      <sheetName val="PPH_GB5"/>
      <sheetName val="Jan_055"/>
      <sheetName val="February_Export2"/>
      <sheetName val="Intercom__2_2"/>
      <sheetName val="Export_Sale2"/>
      <sheetName val="Int_Thai_TB_Baht2"/>
      <sheetName val="ค่าไฟฟ้า_(pdr_)2"/>
      <sheetName val="งบทดลองปภพ_4-471"/>
      <sheetName val="ปัจจุบัน_1"/>
      <sheetName val="Cum_91-931"/>
      <sheetName val="Dec_941"/>
      <sheetName val="TB_Worksheet1"/>
      <sheetName val="IRR_Sensitivities1"/>
      <sheetName val="PL_A05_APA_Input1"/>
      <sheetName val="Wht_cur1"/>
      <sheetName val="License_BOI1"/>
      <sheetName val="Depre__Key1"/>
      <sheetName val="Asset_Class1"/>
      <sheetName val="New_DYNA1"/>
      <sheetName val="Oracle_Raw1"/>
      <sheetName val="Oracle_Data_Reorg1"/>
      <sheetName val="emp_benefit-SN1"/>
      <sheetName val="DMD_Office"/>
      <sheetName val="ADMIN_OFFICE_(2)"/>
      <sheetName val="Data_Sheet"/>
      <sheetName val="WC_analytics_(+data_pages)"/>
      <sheetName val="Summary_Trade_AP_Apr15"/>
      <sheetName val="gold_แลกทอง"/>
      <sheetName val="Tornado_4_7_Component_List"/>
      <sheetName val="Acquisition_Assumptions"/>
      <sheetName val="Thai_Summit_PKK-HW"/>
      <sheetName val="U-2_1"/>
      <sheetName val="Financial_Highlights"/>
      <sheetName val="61_HR"/>
      <sheetName val="65_FINANCE"/>
      <sheetName val="cc_196_(SYS)_(2)"/>
      <sheetName val="C_1"/>
      <sheetName val="TRIAL_Balance_&amp;_%"/>
      <sheetName val="Purchase_Order"/>
      <sheetName val="Nominal_Accounts"/>
      <sheetName val="Profit_&amp;_loss"/>
      <sheetName val="KS_CONSO"/>
      <sheetName val="DIRECT_SELLING"/>
      <sheetName val="GROSS_SALES"/>
      <sheetName val="PGMMNG"/>
      <sheetName val="Mol_Interest"/>
      <sheetName val="Purchase"/>
      <sheetName val="51100"/>
      <sheetName val="tab"/>
      <sheetName val="Ã«ÀûÂÊ·ÖÎö±í"/>
      <sheetName val="Mkt Mul fonte"/>
      <sheetName val="填表单位"/>
      <sheetName val="Shareholders' Equity"/>
      <sheetName val="Leo_trad_broker"/>
      <sheetName val="BU_Actives"/>
      <sheetName val="BPR-Bloom"/>
      <sheetName val="BS_Revise"/>
      <sheetName val="IS_Revise"/>
      <sheetName val="Financing"/>
      <sheetName val="Scenarii"/>
      <sheetName val="Sensitivities"/>
      <sheetName val="3월가격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February_Export4"/>
      <sheetName val="Intercom__2_4"/>
      <sheetName val="Export_Sale4"/>
      <sheetName val="February_Export3"/>
      <sheetName val="Intercom__2_3"/>
      <sheetName val="Export_Sale3"/>
      <sheetName val="C_A_Add1_(App_III)15"/>
      <sheetName val="R&amp;M_confirmation_(App_A)15"/>
      <sheetName val="Marine_insurance_(App_B)15"/>
      <sheetName val="Reinvestment_Allowance15"/>
      <sheetName val="1_LeadSchedule13"/>
      <sheetName val="TC_YA2000_cyb_(R)14"/>
      <sheetName val="CA_Sum11"/>
      <sheetName val="Stat_A13"/>
      <sheetName val="SSP_HOURS13"/>
      <sheetName val="2_A2_L_Fixed_Assets11"/>
      <sheetName val="HEADCOUNT_WORKSHEET13"/>
      <sheetName val="Mat'l_Pareto13"/>
      <sheetName val="Inventory_Valuation-detail-_(13"/>
      <sheetName val="BPCOR_DETAILS13"/>
      <sheetName val="BPMKT_DETAILS13"/>
      <sheetName val="K4__F&amp;F13"/>
      <sheetName val="Format_(2)13"/>
      <sheetName val="Excess_Calc13"/>
      <sheetName val="U_13"/>
      <sheetName val="Expense_Summary13"/>
      <sheetName val="BGI_-_Interco_wkg14"/>
      <sheetName val="FAMS_Adj_14"/>
      <sheetName val="Client_Adj_-_BGI14"/>
      <sheetName val="Client_Adj_-BGM14"/>
      <sheetName val="BGM_BS14"/>
      <sheetName val="BGM_STAT14"/>
      <sheetName val="BGI_BS14"/>
      <sheetName val="BGI_STAT14"/>
      <sheetName val="Spliting_Balance_Sheet_-_120414"/>
      <sheetName val="01_013"/>
      <sheetName val="Cash_(new)12"/>
      <sheetName val="MCMD95_(1)11"/>
      <sheetName val="FF-2_(1)13"/>
      <sheetName val="FB1_(2)13"/>
      <sheetName val="BS_(3)13"/>
      <sheetName val="D1_(3)13"/>
      <sheetName val="E1__(3)13"/>
      <sheetName val="F1__(3)13"/>
      <sheetName val="G1__(3)13"/>
      <sheetName val="J1_(3)13"/>
      <sheetName val="J3_(3)13"/>
      <sheetName val="M1_(3)13"/>
      <sheetName val="M1-1_(3)13"/>
      <sheetName val="M1-2_(3)13"/>
      <sheetName val="N1_(3)13"/>
      <sheetName val="General_info13"/>
      <sheetName val="PBSE_BS13"/>
      <sheetName val="comp_of_re_pack13"/>
      <sheetName val="CF_Statements13"/>
      <sheetName val="Stmt_of_equity13"/>
      <sheetName val="GP_analysis13"/>
      <sheetName val="PBSE_PL13"/>
      <sheetName val="FB4_Sch9_Disclosure13"/>
      <sheetName val="E1_13"/>
      <sheetName val="F1_13"/>
      <sheetName val="G1_13"/>
      <sheetName val="General_info_(2)13"/>
      <sheetName val="BS_(2)13"/>
      <sheetName val="CF_Statements_(2)13"/>
      <sheetName val="Stmt_of_equity_(2)13"/>
      <sheetName val="D1_(2)13"/>
      <sheetName val="D1-1_(2)13"/>
      <sheetName val="E1__(2)13"/>
      <sheetName val="F1__(2)13"/>
      <sheetName val="G1__(2)13"/>
      <sheetName val="J1_(2)13"/>
      <sheetName val="J3_(2)13"/>
      <sheetName val="Tax_(2)13"/>
      <sheetName val="L1_(2)13"/>
      <sheetName val="M1_(2)13"/>
      <sheetName val="M1-1_(2)13"/>
      <sheetName val="M1-2_(2)13"/>
      <sheetName val="N1_(2)13"/>
      <sheetName val="X_Rates13"/>
      <sheetName val="T101_11"/>
      <sheetName val="Posting_entries11"/>
      <sheetName val="GL-Andy_current_ac11"/>
      <sheetName val="6A_CA11"/>
      <sheetName val="F1_212"/>
      <sheetName val="_Balance_Sheet13"/>
      <sheetName val="_Profit_Projection_sum13"/>
      <sheetName val="Product_segment13"/>
      <sheetName val="Profit_&amp;_Loss_Yr_113"/>
      <sheetName val="Profit_&amp;_Loss_Yr_213"/>
      <sheetName val="Profit_&amp;_Loss_Yr_313"/>
      <sheetName val="Staff_cost13"/>
      <sheetName val="Fixed_Assets_Sum(2005)13"/>
      <sheetName val="Fixed_Assets_Sum(2006)13"/>
      <sheetName val="Fixed_Assets_Sum(2007)13"/>
      <sheetName val="Cash_Flow_Yr_113"/>
      <sheetName val="Cash_Flow_Yr_213"/>
      <sheetName val="Cash_Flow_Yr_313"/>
      <sheetName val="Bal_Sheet_Yr_113"/>
      <sheetName val="Bal_Sheet_Yr_213"/>
      <sheetName val="Bal_Sheet_Yr_313"/>
      <sheetName val="Deferred_taxation_(1)13"/>
      <sheetName val="Deferred_taxation_(2)13"/>
      <sheetName val="Recon_of_FA13"/>
      <sheetName val="Reasonableness_test13"/>
      <sheetName val="NQ_Asset_Summary13"/>
      <sheetName val="S_DEBTOR0714"/>
      <sheetName val="chart_111"/>
      <sheetName val="A2_02_Fixed_Assets11"/>
      <sheetName val="Details_20029"/>
      <sheetName val="Sale_Expectation_(2)9"/>
      <sheetName val="Seagate__share_in_units13"/>
      <sheetName val="3_P&amp;L_13"/>
      <sheetName val="master_plan_9"/>
      <sheetName val="Data_211"/>
      <sheetName val="FF_2__1_11"/>
      <sheetName val="cal_(2)11"/>
      <sheetName val="Non-Statistical_Sampling_Mast11"/>
      <sheetName val="Two_Step_Revenue_Testing_Mast11"/>
      <sheetName val="Global_Data11"/>
      <sheetName val="B&amp;S_199911"/>
      <sheetName val="disc_rate11"/>
      <sheetName val="Sale_04078"/>
      <sheetName val="B-_18"/>
      <sheetName val="งบทดลอง_-_ต_ค_25478"/>
      <sheetName val="Corp__sheet8"/>
      <sheetName val="013_-_การสั่งการ8"/>
      <sheetName val="Job_List18"/>
      <sheetName val="Lenders_Ratios_juneseptnov11"/>
      <sheetName val="PDR_PL__ACCT-MBK8"/>
      <sheetName val="A5_Code8"/>
      <sheetName val="NAV_Base8"/>
      <sheetName val="Vat7%_ภายในเดือน_Junต้นฉบับ8"/>
      <sheetName val="Rateil_Pages8"/>
      <sheetName val="February_Export8"/>
      <sheetName val="Intercom__2_8"/>
      <sheetName val="Export_Sale8"/>
      <sheetName val="Details_20026"/>
      <sheetName val="Sale_Expectation_(2)6"/>
      <sheetName val="disc_rate8"/>
      <sheetName val="Lenders_Ratios_juneseptnov8"/>
      <sheetName val="February_Export5"/>
      <sheetName val="Intercom__2_5"/>
      <sheetName val="Export_Sale5"/>
      <sheetName val="C_A_Add1_(App_III)13"/>
      <sheetName val="R&amp;M_confirmation_(App_A)13"/>
      <sheetName val="Marine_insurance_(App_B)13"/>
      <sheetName val="Reinvestment_Allowance13"/>
      <sheetName val="1_LeadSchedule11"/>
      <sheetName val="TC_YA2000_cyb_(R)12"/>
      <sheetName val="CA_Sum9"/>
      <sheetName val="Stat_A11"/>
      <sheetName val="SSP_HOURS11"/>
      <sheetName val="2_A2_L_Fixed_Assets9"/>
      <sheetName val="HEADCOUNT_WORKSHEET11"/>
      <sheetName val="Mat'l_Pareto11"/>
      <sheetName val="Inventory_Valuation-detail-_(11"/>
      <sheetName val="BPCOR_DETAILS11"/>
      <sheetName val="BPMKT_DETAILS11"/>
      <sheetName val="K4__F&amp;F11"/>
      <sheetName val="Format_(2)11"/>
      <sheetName val="Excess_Calc11"/>
      <sheetName val="U_11"/>
      <sheetName val="Expense_Summary11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Spliting_Balance_Sheet_-_120412"/>
      <sheetName val="01_011"/>
      <sheetName val="Cash_(new)10"/>
      <sheetName val="MCMD95_(1)9"/>
      <sheetName val="FF-2_(1)11"/>
      <sheetName val="FB1_(2)11"/>
      <sheetName val="BS_(3)11"/>
      <sheetName val="D1_(3)11"/>
      <sheetName val="E1__(3)11"/>
      <sheetName val="F1__(3)11"/>
      <sheetName val="G1__(3)11"/>
      <sheetName val="J1_(3)11"/>
      <sheetName val="J3_(3)11"/>
      <sheetName val="M1_(3)11"/>
      <sheetName val="M1-1_(3)11"/>
      <sheetName val="M1-2_(3)11"/>
      <sheetName val="N1_(3)11"/>
      <sheetName val="General_info11"/>
      <sheetName val="PBSE_BS11"/>
      <sheetName val="comp_of_re_pack11"/>
      <sheetName val="CF_Statements11"/>
      <sheetName val="Stmt_of_equity11"/>
      <sheetName val="GP_analysis11"/>
      <sheetName val="PBSE_PL11"/>
      <sheetName val="FB4_Sch9_Disclosure11"/>
      <sheetName val="E1_11"/>
      <sheetName val="F1_11"/>
      <sheetName val="G1_11"/>
      <sheetName val="General_info_(2)11"/>
      <sheetName val="BS_(2)11"/>
      <sheetName val="CF_Statements_(2)11"/>
      <sheetName val="Stmt_of_equity_(2)11"/>
      <sheetName val="D1_(2)11"/>
      <sheetName val="D1-1_(2)11"/>
      <sheetName val="E1__(2)11"/>
      <sheetName val="F1__(2)11"/>
      <sheetName val="G1__(2)11"/>
      <sheetName val="J1_(2)11"/>
      <sheetName val="J3_(2)11"/>
      <sheetName val="Tax_(2)11"/>
      <sheetName val="L1_(2)11"/>
      <sheetName val="M1_(2)11"/>
      <sheetName val="M1-1_(2)11"/>
      <sheetName val="M1-2_(2)11"/>
      <sheetName val="N1_(2)11"/>
      <sheetName val="X_Rates11"/>
      <sheetName val="T101_9"/>
      <sheetName val="Posting_entries9"/>
      <sheetName val="GL-Andy_current_ac9"/>
      <sheetName val="6A_CA9"/>
      <sheetName val="F1_210"/>
      <sheetName val="_Balance_Sheet11"/>
      <sheetName val="_Profit_Projection_sum11"/>
      <sheetName val="Product_segment11"/>
      <sheetName val="Profit_&amp;_Loss_Yr_111"/>
      <sheetName val="Profit_&amp;_Loss_Yr_211"/>
      <sheetName val="Profit_&amp;_Loss_Yr_311"/>
      <sheetName val="Staff_cost11"/>
      <sheetName val="Fixed_Assets_Sum(2005)11"/>
      <sheetName val="Fixed_Assets_Sum(2006)11"/>
      <sheetName val="Fixed_Assets_Sum(2007)11"/>
      <sheetName val="Cash_Flow_Yr_111"/>
      <sheetName val="Cash_Flow_Yr_211"/>
      <sheetName val="Cash_Flow_Yr_311"/>
      <sheetName val="Bal_Sheet_Yr_111"/>
      <sheetName val="Bal_Sheet_Yr_211"/>
      <sheetName val="Bal_Sheet_Yr_311"/>
      <sheetName val="Deferred_taxation_(1)11"/>
      <sheetName val="Deferred_taxation_(2)11"/>
      <sheetName val="Recon_of_FA11"/>
      <sheetName val="Reasonableness_test11"/>
      <sheetName val="NQ_Asset_Summary11"/>
      <sheetName val="S_DEBTOR0712"/>
      <sheetName val="chart_19"/>
      <sheetName val="A2_02_Fixed_Assets9"/>
      <sheetName val="Details_20027"/>
      <sheetName val="Sale_Expectation_(2)7"/>
      <sheetName val="master_plan_7"/>
      <sheetName val="Data_29"/>
      <sheetName val="FF_2__1_9"/>
      <sheetName val="cal_(2)9"/>
      <sheetName val="Non-Statistical_Sampling_Maste9"/>
      <sheetName val="Two_Step_Revenue_Testing_Maste9"/>
      <sheetName val="Global_Data9"/>
      <sheetName val="B&amp;S_19999"/>
      <sheetName val="disc_rate9"/>
      <sheetName val="Sale_04076"/>
      <sheetName val="B-_16"/>
      <sheetName val="งบทดลอง_-_ต_ค_25476"/>
      <sheetName val="Corp__sheet6"/>
      <sheetName val="013_-_การสั่งการ6"/>
      <sheetName val="Job_List16"/>
      <sheetName val="Lenders_Ratios_juneseptnov9"/>
      <sheetName val="NAV_Base6"/>
      <sheetName val="Vat7%_ภายในเดือน_Junต้นฉบับ6"/>
      <sheetName val="Rateil_Pages6"/>
      <sheetName val="February_Export6"/>
      <sheetName val="Intercom__2_6"/>
      <sheetName val="Export_Sale6"/>
      <sheetName val="C_A_Add1_(App_III)14"/>
      <sheetName val="R&amp;M_confirmation_(App_A)14"/>
      <sheetName val="Marine_insurance_(App_B)14"/>
      <sheetName val="Reinvestment_Allowance14"/>
      <sheetName val="1_LeadSchedule12"/>
      <sheetName val="TC_YA2000_cyb_(R)13"/>
      <sheetName val="CA_Sum10"/>
      <sheetName val="Stat_A12"/>
      <sheetName val="SSP_HOURS12"/>
      <sheetName val="2_A2_L_Fixed_Assets10"/>
      <sheetName val="HEADCOUNT_WORKSHEET12"/>
      <sheetName val="Mat'l_Pareto12"/>
      <sheetName val="Inventory_Valuation-detail-_(12"/>
      <sheetName val="BPCOR_DETAILS12"/>
      <sheetName val="BPMKT_DETAILS12"/>
      <sheetName val="K4__F&amp;F12"/>
      <sheetName val="Format_(2)12"/>
      <sheetName val="Excess_Calc12"/>
      <sheetName val="U_12"/>
      <sheetName val="Expense_Summary12"/>
      <sheetName val="BGI_-_Interco_wkg13"/>
      <sheetName val="FAMS_Adj_13"/>
      <sheetName val="Client_Adj_-_BGI13"/>
      <sheetName val="Client_Adj_-BGM13"/>
      <sheetName val="BGM_BS13"/>
      <sheetName val="BGM_STAT13"/>
      <sheetName val="BGI_BS13"/>
      <sheetName val="BGI_STAT13"/>
      <sheetName val="Spliting_Balance_Sheet_-_120413"/>
      <sheetName val="01_012"/>
      <sheetName val="Cash_(new)11"/>
      <sheetName val="MCMD95_(1)10"/>
      <sheetName val="FF-2_(1)12"/>
      <sheetName val="FB1_(2)12"/>
      <sheetName val="BS_(3)12"/>
      <sheetName val="D1_(3)12"/>
      <sheetName val="E1__(3)12"/>
      <sheetName val="F1__(3)12"/>
      <sheetName val="G1__(3)12"/>
      <sheetName val="J1_(3)12"/>
      <sheetName val="J3_(3)12"/>
      <sheetName val="M1_(3)12"/>
      <sheetName val="M1-1_(3)12"/>
      <sheetName val="M1-2_(3)12"/>
      <sheetName val="N1_(3)12"/>
      <sheetName val="General_info12"/>
      <sheetName val="PBSE_BS12"/>
      <sheetName val="comp_of_re_pack12"/>
      <sheetName val="CF_Statements12"/>
      <sheetName val="Stmt_of_equity12"/>
      <sheetName val="GP_analysis12"/>
      <sheetName val="PBSE_PL12"/>
      <sheetName val="FB4_Sch9_Disclosure12"/>
      <sheetName val="E1_12"/>
      <sheetName val="F1_12"/>
      <sheetName val="G1_12"/>
      <sheetName val="General_info_(2)12"/>
      <sheetName val="BS_(2)12"/>
      <sheetName val="CF_Statements_(2)12"/>
      <sheetName val="Stmt_of_equity_(2)12"/>
      <sheetName val="D1_(2)12"/>
      <sheetName val="D1-1_(2)12"/>
      <sheetName val="E1__(2)12"/>
      <sheetName val="F1__(2)12"/>
      <sheetName val="G1__(2)12"/>
      <sheetName val="J1_(2)12"/>
      <sheetName val="J3_(2)12"/>
      <sheetName val="Tax_(2)12"/>
      <sheetName val="L1_(2)12"/>
      <sheetName val="M1_(2)12"/>
      <sheetName val="M1-1_(2)12"/>
      <sheetName val="M1-2_(2)12"/>
      <sheetName val="N1_(2)12"/>
      <sheetName val="X_Rates12"/>
      <sheetName val="T101_10"/>
      <sheetName val="Posting_entries10"/>
      <sheetName val="GL-Andy_current_ac10"/>
      <sheetName val="6A_CA10"/>
      <sheetName val="F1_211"/>
      <sheetName val="_Balance_Sheet12"/>
      <sheetName val="_Profit_Projection_sum12"/>
      <sheetName val="Product_segment12"/>
      <sheetName val="Profit_&amp;_Loss_Yr_112"/>
      <sheetName val="Profit_&amp;_Loss_Yr_212"/>
      <sheetName val="Profit_&amp;_Loss_Yr_312"/>
      <sheetName val="Staff_cost12"/>
      <sheetName val="Fixed_Assets_Sum(2005)12"/>
      <sheetName val="Fixed_Assets_Sum(2006)12"/>
      <sheetName val="Fixed_Assets_Sum(2007)12"/>
      <sheetName val="Cash_Flow_Yr_112"/>
      <sheetName val="Cash_Flow_Yr_212"/>
      <sheetName val="Cash_Flow_Yr_312"/>
      <sheetName val="Bal_Sheet_Yr_112"/>
      <sheetName val="Bal_Sheet_Yr_212"/>
      <sheetName val="Bal_Sheet_Yr_312"/>
      <sheetName val="Deferred_taxation_(1)12"/>
      <sheetName val="Deferred_taxation_(2)12"/>
      <sheetName val="Recon_of_FA12"/>
      <sheetName val="Reasonableness_test12"/>
      <sheetName val="NQ_Asset_Summary12"/>
      <sheetName val="S_DEBTOR0713"/>
      <sheetName val="chart_110"/>
      <sheetName val="A2_02_Fixed_Assets10"/>
      <sheetName val="Details_20028"/>
      <sheetName val="Sale_Expectation_(2)8"/>
      <sheetName val="Seagate__share_in_units12"/>
      <sheetName val="3_P&amp;L_12"/>
      <sheetName val="master_plan_8"/>
      <sheetName val="Data_210"/>
      <sheetName val="FF_2__1_10"/>
      <sheetName val="cal_(2)10"/>
      <sheetName val="Non-Statistical_Sampling_Mast10"/>
      <sheetName val="Two_Step_Revenue_Testing_Mast10"/>
      <sheetName val="Global_Data10"/>
      <sheetName val="B&amp;S_199910"/>
      <sheetName val="disc_rate10"/>
      <sheetName val="Sale_04077"/>
      <sheetName val="B-_17"/>
      <sheetName val="งบทดลอง_-_ต_ค_25477"/>
      <sheetName val="Corp__sheet7"/>
      <sheetName val="013_-_การสั่งการ7"/>
      <sheetName val="Job_List17"/>
      <sheetName val="Lenders_Ratios_juneseptnov10"/>
      <sheetName val="NAV_Base7"/>
      <sheetName val="Vat7%_ภายในเดือน_Junต้นฉบับ7"/>
      <sheetName val="Rateil_Pages7"/>
      <sheetName val="February_Export7"/>
      <sheetName val="Intercom__2_7"/>
      <sheetName val="Export_Sale7"/>
      <sheetName val="C_A_Add1_(App_III)16"/>
      <sheetName val="R&amp;M_confirmation_(App_A)16"/>
      <sheetName val="Marine_insurance_(App_B)16"/>
      <sheetName val="Reinvestment_Allowance16"/>
      <sheetName val="1_LeadSchedule14"/>
      <sheetName val="TC_YA2000_cyb_(R)15"/>
      <sheetName val="CA_Sum12"/>
      <sheetName val="Stat_A14"/>
      <sheetName val="SSP_HOURS14"/>
      <sheetName val="2_A2_L_Fixed_Assets12"/>
      <sheetName val="HEADCOUNT_WORKSHEET14"/>
      <sheetName val="Mat'l_Pareto14"/>
      <sheetName val="Inventory_Valuation-detail-_(14"/>
      <sheetName val="BPCOR_DETAILS14"/>
      <sheetName val="BPMKT_DETAILS14"/>
      <sheetName val="K4__F&amp;F14"/>
      <sheetName val="Format_(2)14"/>
      <sheetName val="Excess_Calc14"/>
      <sheetName val="U_14"/>
      <sheetName val="Expense_Summary14"/>
      <sheetName val="BGI_-_Interco_wkg15"/>
      <sheetName val="FAMS_Adj_15"/>
      <sheetName val="Client_Adj_-_BGI15"/>
      <sheetName val="Client_Adj_-BGM15"/>
      <sheetName val="BGM_BS15"/>
      <sheetName val="BGM_STAT15"/>
      <sheetName val="BGI_BS15"/>
      <sheetName val="BGI_STAT15"/>
      <sheetName val="Spliting_Balance_Sheet_-_120415"/>
      <sheetName val="01_014"/>
      <sheetName val="Cash_(new)13"/>
      <sheetName val="MCMD95_(1)12"/>
      <sheetName val="FF-2_(1)14"/>
      <sheetName val="FB1_(2)14"/>
      <sheetName val="BS_(3)14"/>
      <sheetName val="D1_(3)14"/>
      <sheetName val="E1__(3)14"/>
      <sheetName val="F1__(3)14"/>
      <sheetName val="G1__(3)14"/>
      <sheetName val="J1_(3)14"/>
      <sheetName val="J3_(3)14"/>
      <sheetName val="M1_(3)14"/>
      <sheetName val="M1-1_(3)14"/>
      <sheetName val="M1-2_(3)14"/>
      <sheetName val="N1_(3)14"/>
      <sheetName val="General_info14"/>
      <sheetName val="PBSE_BS14"/>
      <sheetName val="comp_of_re_pack14"/>
      <sheetName val="CF_Statements14"/>
      <sheetName val="Stmt_of_equity14"/>
      <sheetName val="GP_analysis14"/>
      <sheetName val="PBSE_PL14"/>
      <sheetName val="FB4_Sch9_Disclosure14"/>
      <sheetName val="E1_14"/>
      <sheetName val="F1_14"/>
      <sheetName val="G1_14"/>
      <sheetName val="General_info_(2)14"/>
      <sheetName val="BS_(2)14"/>
      <sheetName val="CF_Statements_(2)14"/>
      <sheetName val="Stmt_of_equity_(2)14"/>
      <sheetName val="D1_(2)14"/>
      <sheetName val="D1-1_(2)14"/>
      <sheetName val="E1__(2)14"/>
      <sheetName val="F1__(2)14"/>
      <sheetName val="G1__(2)14"/>
      <sheetName val="J1_(2)14"/>
      <sheetName val="J3_(2)14"/>
      <sheetName val="Tax_(2)14"/>
      <sheetName val="L1_(2)14"/>
      <sheetName val="M1_(2)14"/>
      <sheetName val="M1-1_(2)14"/>
      <sheetName val="M1-2_(2)14"/>
      <sheetName val="N1_(2)14"/>
      <sheetName val="X_Rates14"/>
      <sheetName val="T101_12"/>
      <sheetName val="Posting_entries12"/>
      <sheetName val="GL-Andy_current_ac12"/>
      <sheetName val="6A_CA12"/>
      <sheetName val="F1_213"/>
      <sheetName val="_Balance_Sheet14"/>
      <sheetName val="_Profit_Projection_sum14"/>
      <sheetName val="Product_segment14"/>
      <sheetName val="Profit_&amp;_Loss_Yr_114"/>
      <sheetName val="Profit_&amp;_Loss_Yr_214"/>
      <sheetName val="Profit_&amp;_Loss_Yr_314"/>
      <sheetName val="Staff_cost14"/>
      <sheetName val="Fixed_Assets_Sum(2005)14"/>
      <sheetName val="Fixed_Assets_Sum(2006)14"/>
      <sheetName val="Fixed_Assets_Sum(2007)14"/>
      <sheetName val="Cash_Flow_Yr_114"/>
      <sheetName val="Cash_Flow_Yr_214"/>
      <sheetName val="Cash_Flow_Yr_314"/>
      <sheetName val="Bal_Sheet_Yr_114"/>
      <sheetName val="Bal_Sheet_Yr_214"/>
      <sheetName val="Bal_Sheet_Yr_314"/>
      <sheetName val="Deferred_taxation_(1)14"/>
      <sheetName val="Deferred_taxation_(2)14"/>
      <sheetName val="Recon_of_FA14"/>
      <sheetName val="Reasonableness_test14"/>
      <sheetName val="NQ_Asset_Summary14"/>
      <sheetName val="S_DEBTOR0715"/>
      <sheetName val="chart_112"/>
      <sheetName val="A2_02_Fixed_Assets12"/>
      <sheetName val="Details_200210"/>
      <sheetName val="Sale_Expectation_(2)10"/>
      <sheetName val="Seagate__share_in_units14"/>
      <sheetName val="ytd_fty_(DG)_oh_12-20169"/>
      <sheetName val="3_P&amp;L_14"/>
      <sheetName val="master_plan_10"/>
      <sheetName val="Data_212"/>
      <sheetName val="FF_2__1_12"/>
      <sheetName val="cal_(2)12"/>
      <sheetName val="Non-Statistical_Sampling_Mast12"/>
      <sheetName val="Two_Step_Revenue_Testing_Mast12"/>
      <sheetName val="Global_Data12"/>
      <sheetName val="B&amp;S_199912"/>
      <sheetName val="disc_rate12"/>
      <sheetName val="Sale_04079"/>
      <sheetName val="B-_19"/>
      <sheetName val="งบทดลอง_-_ต_ค_25479"/>
      <sheetName val="Corp__sheet9"/>
      <sheetName val="013_-_การสั่งการ9"/>
      <sheetName val="Job_List19"/>
      <sheetName val="Lenders_Ratios_juneseptnov12"/>
      <sheetName val="PDR_PL__ACCT-MBK9"/>
      <sheetName val="A5_Code9"/>
      <sheetName val="NAV_Base9"/>
      <sheetName val="Vat7%_ภายในเดือน_Junต้นฉบับ9"/>
      <sheetName val="Rateil_Pages9"/>
      <sheetName val="February_Export9"/>
      <sheetName val="Intercom__2_9"/>
      <sheetName val="Export_Sale9"/>
      <sheetName val="C_A_Add1_(App_III)17"/>
      <sheetName val="R&amp;M_confirmation_(App_A)17"/>
      <sheetName val="Marine_insurance_(App_B)17"/>
      <sheetName val="Reinvestment_Allowance17"/>
      <sheetName val="1_LeadSchedule15"/>
      <sheetName val="TC_YA2000_cyb_(R)16"/>
      <sheetName val="CA_Sum13"/>
      <sheetName val="Stat_A15"/>
      <sheetName val="SSP_HOURS15"/>
      <sheetName val="2_A2_L_Fixed_Assets13"/>
      <sheetName val="HEADCOUNT_WORKSHEET15"/>
      <sheetName val="Mat'l_Pareto15"/>
      <sheetName val="Inventory_Valuation-detail-_(15"/>
      <sheetName val="BPCOR_DETAILS15"/>
      <sheetName val="BPMKT_DETAILS15"/>
      <sheetName val="K4__F&amp;F15"/>
      <sheetName val="Format_(2)15"/>
      <sheetName val="Excess_Calc15"/>
      <sheetName val="U_15"/>
      <sheetName val="Expense_Summary15"/>
      <sheetName val="BGI_-_Interco_wkg16"/>
      <sheetName val="FAMS_Adj_16"/>
      <sheetName val="Client_Adj_-_BGI16"/>
      <sheetName val="Client_Adj_-BGM16"/>
      <sheetName val="BGM_BS16"/>
      <sheetName val="BGM_STAT16"/>
      <sheetName val="BGI_BS16"/>
      <sheetName val="BGI_STAT16"/>
      <sheetName val="Spliting_Balance_Sheet_-_120416"/>
      <sheetName val="01_015"/>
      <sheetName val="Cash_(new)14"/>
      <sheetName val="MCMD95_(1)13"/>
      <sheetName val="FF-2_(1)15"/>
      <sheetName val="FB1_(2)15"/>
      <sheetName val="BS_(3)15"/>
      <sheetName val="D1_(3)15"/>
      <sheetName val="E1__(3)15"/>
      <sheetName val="F1__(3)15"/>
      <sheetName val="G1__(3)15"/>
      <sheetName val="J1_(3)15"/>
      <sheetName val="J3_(3)15"/>
      <sheetName val="M1_(3)15"/>
      <sheetName val="M1-1_(3)15"/>
      <sheetName val="M1-2_(3)15"/>
      <sheetName val="N1_(3)15"/>
      <sheetName val="General_info15"/>
      <sheetName val="PBSE_BS15"/>
      <sheetName val="comp_of_re_pack15"/>
      <sheetName val="CF_Statements15"/>
      <sheetName val="Stmt_of_equity15"/>
      <sheetName val="GP_analysis15"/>
      <sheetName val="PBSE_PL15"/>
      <sheetName val="FB4_Sch9_Disclosure15"/>
      <sheetName val="E1_15"/>
      <sheetName val="F1_15"/>
      <sheetName val="G1_15"/>
      <sheetName val="General_info_(2)15"/>
      <sheetName val="BS_(2)15"/>
      <sheetName val="CF_Statements_(2)15"/>
      <sheetName val="Stmt_of_equity_(2)15"/>
      <sheetName val="D1_(2)15"/>
      <sheetName val="D1-1_(2)15"/>
      <sheetName val="E1__(2)15"/>
      <sheetName val="F1__(2)15"/>
      <sheetName val="G1__(2)15"/>
      <sheetName val="J1_(2)15"/>
      <sheetName val="J3_(2)15"/>
      <sheetName val="Tax_(2)15"/>
      <sheetName val="L1_(2)15"/>
      <sheetName val="M1_(2)15"/>
      <sheetName val="M1-1_(2)15"/>
      <sheetName val="M1-2_(2)15"/>
      <sheetName val="N1_(2)15"/>
      <sheetName val="X_Rates15"/>
      <sheetName val="T101_13"/>
      <sheetName val="Posting_entries13"/>
      <sheetName val="GL-Andy_current_ac13"/>
      <sheetName val="6A_CA13"/>
      <sheetName val="F1_214"/>
      <sheetName val="_Balance_Sheet15"/>
      <sheetName val="_Profit_Projection_sum15"/>
      <sheetName val="Product_segment15"/>
      <sheetName val="Profit_&amp;_Loss_Yr_115"/>
      <sheetName val="Profit_&amp;_Loss_Yr_215"/>
      <sheetName val="Profit_&amp;_Loss_Yr_315"/>
      <sheetName val="Staff_cost15"/>
      <sheetName val="Fixed_Assets_Sum(2005)15"/>
      <sheetName val="Fixed_Assets_Sum(2006)15"/>
      <sheetName val="Fixed_Assets_Sum(2007)15"/>
      <sheetName val="Cash_Flow_Yr_115"/>
      <sheetName val="Cash_Flow_Yr_215"/>
      <sheetName val="Cash_Flow_Yr_315"/>
      <sheetName val="Bal_Sheet_Yr_115"/>
      <sheetName val="Bal_Sheet_Yr_215"/>
      <sheetName val="Bal_Sheet_Yr_315"/>
      <sheetName val="Deferred_taxation_(1)15"/>
      <sheetName val="Deferred_taxation_(2)15"/>
      <sheetName val="Recon_of_FA15"/>
      <sheetName val="Reasonableness_test15"/>
      <sheetName val="NQ_Asset_Summary15"/>
      <sheetName val="S_DEBTOR0716"/>
      <sheetName val="chart_113"/>
      <sheetName val="A2_02_Fixed_Assets13"/>
      <sheetName val="Details_200211"/>
      <sheetName val="Sale_Expectation_(2)11"/>
      <sheetName val="Seagate__share_in_units15"/>
      <sheetName val="ytd_fty_(DG)_oh_12-201610"/>
      <sheetName val="3_P&amp;L_15"/>
      <sheetName val="master_plan_11"/>
      <sheetName val="Data_213"/>
      <sheetName val="FF_2__1_13"/>
      <sheetName val="cal_(2)13"/>
      <sheetName val="Non-Statistical_Sampling_Mast13"/>
      <sheetName val="Two_Step_Revenue_Testing_Mast13"/>
      <sheetName val="Global_Data13"/>
      <sheetName val="B&amp;S_199913"/>
      <sheetName val="disc_rate13"/>
      <sheetName val="Sale_040710"/>
      <sheetName val="B-_110"/>
      <sheetName val="งบทดลอง_-_ต_ค_254710"/>
      <sheetName val="Corp__sheet10"/>
      <sheetName val="013_-_การสั่งการ10"/>
      <sheetName val="Job_List110"/>
      <sheetName val="Lenders_Ratios_juneseptnov13"/>
      <sheetName val="PDR_PL__ACCT-MBK10"/>
      <sheetName val="A5_Code10"/>
      <sheetName val="NAV_Base10"/>
      <sheetName val="Vat7%_ภายในเดือน_Junต้นฉบับ10"/>
      <sheetName val="Rateil_Pages10"/>
      <sheetName val="February_Export10"/>
      <sheetName val="Intercom__2_10"/>
      <sheetName val="Export_Sale10"/>
      <sheetName val="C_A_Add1_(App_III)18"/>
      <sheetName val="R&amp;M_confirmation_(App_A)18"/>
      <sheetName val="Marine_insurance_(App_B)18"/>
      <sheetName val="Reinvestment_Allowance18"/>
      <sheetName val="1_LeadSchedule16"/>
      <sheetName val="TC_YA2000_cyb_(R)17"/>
      <sheetName val="CA_Sum14"/>
      <sheetName val="Stat_A16"/>
      <sheetName val="SSP_HOURS16"/>
      <sheetName val="2_A2_L_Fixed_Assets14"/>
      <sheetName val="HEADCOUNT_WORKSHEET16"/>
      <sheetName val="Mat'l_Pareto16"/>
      <sheetName val="Inventory_Valuation-detail-_(16"/>
      <sheetName val="BPCOR_DETAILS16"/>
      <sheetName val="BPMKT_DETAILS16"/>
      <sheetName val="K4__F&amp;F16"/>
      <sheetName val="Format_(2)16"/>
      <sheetName val="Excess_Calc16"/>
      <sheetName val="U_16"/>
      <sheetName val="Expense_Summary16"/>
      <sheetName val="BGI_-_Interco_wkg17"/>
      <sheetName val="FAMS_Adj_17"/>
      <sheetName val="Client_Adj_-_BGI17"/>
      <sheetName val="Client_Adj_-BGM17"/>
      <sheetName val="BGM_BS17"/>
      <sheetName val="BGM_STAT17"/>
      <sheetName val="BGI_BS17"/>
      <sheetName val="BGI_STAT17"/>
      <sheetName val="Spliting_Balance_Sheet_-_120417"/>
      <sheetName val="01_016"/>
      <sheetName val="Cash_(new)15"/>
      <sheetName val="MCMD95_(1)14"/>
      <sheetName val="FF-2_(1)16"/>
      <sheetName val="FB1_(2)16"/>
      <sheetName val="BS_(3)16"/>
      <sheetName val="D1_(3)16"/>
      <sheetName val="E1__(3)16"/>
      <sheetName val="F1__(3)16"/>
      <sheetName val="G1__(3)16"/>
      <sheetName val="J1_(3)16"/>
      <sheetName val="J3_(3)16"/>
      <sheetName val="M1_(3)16"/>
      <sheetName val="M1-1_(3)16"/>
      <sheetName val="M1-2_(3)16"/>
      <sheetName val="N1_(3)16"/>
      <sheetName val="General_info16"/>
      <sheetName val="PBSE_BS16"/>
      <sheetName val="comp_of_re_pack16"/>
      <sheetName val="CF_Statements16"/>
      <sheetName val="Stmt_of_equity16"/>
      <sheetName val="GP_analysis16"/>
      <sheetName val="PBSE_PL16"/>
      <sheetName val="FB4_Sch9_Disclosure16"/>
      <sheetName val="E1_16"/>
      <sheetName val="F1_16"/>
      <sheetName val="G1_16"/>
      <sheetName val="General_info_(2)16"/>
      <sheetName val="BS_(2)16"/>
      <sheetName val="CF_Statements_(2)16"/>
      <sheetName val="Stmt_of_equity_(2)16"/>
      <sheetName val="D1_(2)16"/>
      <sheetName val="D1-1_(2)16"/>
      <sheetName val="E1__(2)16"/>
      <sheetName val="F1__(2)16"/>
      <sheetName val="G1__(2)16"/>
      <sheetName val="J1_(2)16"/>
      <sheetName val="J3_(2)16"/>
      <sheetName val="Tax_(2)16"/>
      <sheetName val="L1_(2)16"/>
      <sheetName val="M1_(2)16"/>
      <sheetName val="M1-1_(2)16"/>
      <sheetName val="M1-2_(2)16"/>
      <sheetName val="N1_(2)16"/>
      <sheetName val="X_Rates16"/>
      <sheetName val="T101_14"/>
      <sheetName val="Posting_entries14"/>
      <sheetName val="GL-Andy_current_ac14"/>
      <sheetName val="6A_CA14"/>
      <sheetName val="F1_215"/>
      <sheetName val="_Balance_Sheet16"/>
      <sheetName val="_Profit_Projection_sum16"/>
      <sheetName val="Product_segment16"/>
      <sheetName val="Profit_&amp;_Loss_Yr_116"/>
      <sheetName val="Profit_&amp;_Loss_Yr_216"/>
      <sheetName val="Profit_&amp;_Loss_Yr_316"/>
      <sheetName val="Staff_cost16"/>
      <sheetName val="Fixed_Assets_Sum(2005)16"/>
      <sheetName val="Fixed_Assets_Sum(2006)16"/>
      <sheetName val="Fixed_Assets_Sum(2007)16"/>
      <sheetName val="Cash_Flow_Yr_116"/>
      <sheetName val="Cash_Flow_Yr_216"/>
      <sheetName val="Cash_Flow_Yr_316"/>
      <sheetName val="Bal_Sheet_Yr_116"/>
      <sheetName val="Bal_Sheet_Yr_216"/>
      <sheetName val="Bal_Sheet_Yr_316"/>
      <sheetName val="Deferred_taxation_(1)16"/>
      <sheetName val="Deferred_taxation_(2)16"/>
      <sheetName val="Recon_of_FA16"/>
      <sheetName val="Reasonableness_test16"/>
      <sheetName val="NQ_Asset_Summary16"/>
      <sheetName val="S_DEBTOR0717"/>
      <sheetName val="chart_114"/>
      <sheetName val="A2_02_Fixed_Assets14"/>
      <sheetName val="Details_200212"/>
      <sheetName val="Sale_Expectation_(2)12"/>
      <sheetName val="Seagate__share_in_units16"/>
      <sheetName val="ytd_fty_(DG)_oh_12-201611"/>
      <sheetName val="3_P&amp;L_16"/>
      <sheetName val="master_plan_12"/>
      <sheetName val="Data_214"/>
      <sheetName val="FF_2__1_14"/>
      <sheetName val="cal_(2)14"/>
      <sheetName val="Non-Statistical_Sampling_Mast14"/>
      <sheetName val="Two_Step_Revenue_Testing_Mast14"/>
      <sheetName val="Global_Data14"/>
      <sheetName val="B&amp;S_199914"/>
      <sheetName val="disc_rate14"/>
      <sheetName val="Sale_040711"/>
      <sheetName val="B-_111"/>
      <sheetName val="งบทดลอง_-_ต_ค_254711"/>
      <sheetName val="Corp__sheet11"/>
      <sheetName val="013_-_การสั่งการ11"/>
      <sheetName val="Job_List111"/>
      <sheetName val="Lenders_Ratios_juneseptnov14"/>
      <sheetName val="PDR_PL__ACCT-MBK11"/>
      <sheetName val="A5_Code11"/>
      <sheetName val="NAV_Base11"/>
      <sheetName val="Vat7%_ภายในเดือน_Junต้นฉบับ11"/>
      <sheetName val="Rateil_Pages11"/>
      <sheetName val="February_Export11"/>
      <sheetName val="Intercom__2_11"/>
      <sheetName val="Export_Sale11"/>
      <sheetName val="C_A_Add1_(App_III)19"/>
      <sheetName val="R&amp;M_confirmation_(App_A)19"/>
      <sheetName val="Marine_insurance_(App_B)19"/>
      <sheetName val="Reinvestment_Allowance19"/>
      <sheetName val="1_LeadSchedule17"/>
      <sheetName val="TC_YA2000_cyb_(R)18"/>
      <sheetName val="CA_Sum15"/>
      <sheetName val="Stat_A17"/>
      <sheetName val="SSP_HOURS17"/>
      <sheetName val="2_A2_L_Fixed_Assets15"/>
      <sheetName val="HEADCOUNT_WORKSHEET17"/>
      <sheetName val="Mat'l_Pareto17"/>
      <sheetName val="Inventory_Valuation-detail-_(17"/>
      <sheetName val="BPCOR_DETAILS17"/>
      <sheetName val="BPMKT_DETAILS17"/>
      <sheetName val="K4__F&amp;F17"/>
      <sheetName val="Format_(2)17"/>
      <sheetName val="Excess_Calc17"/>
      <sheetName val="U_17"/>
      <sheetName val="Expense_Summary17"/>
      <sheetName val="BGI_-_Interco_wkg18"/>
      <sheetName val="FAMS_Adj_18"/>
      <sheetName val="Client_Adj_-_BGI18"/>
      <sheetName val="Client_Adj_-BGM18"/>
      <sheetName val="BGM_BS18"/>
      <sheetName val="BGM_STAT18"/>
      <sheetName val="BGI_BS18"/>
      <sheetName val="BGI_STAT18"/>
      <sheetName val="Spliting_Balance_Sheet_-_120418"/>
      <sheetName val="01_017"/>
      <sheetName val="Cash_(new)16"/>
      <sheetName val="MCMD95_(1)15"/>
      <sheetName val="FF-2_(1)17"/>
      <sheetName val="FB1_(2)17"/>
      <sheetName val="BS_(3)17"/>
      <sheetName val="D1_(3)17"/>
      <sheetName val="E1__(3)17"/>
      <sheetName val="F1__(3)17"/>
      <sheetName val="G1__(3)17"/>
      <sheetName val="J1_(3)17"/>
      <sheetName val="J3_(3)17"/>
      <sheetName val="M1_(3)17"/>
      <sheetName val="M1-1_(3)17"/>
      <sheetName val="M1-2_(3)17"/>
      <sheetName val="N1_(3)17"/>
      <sheetName val="General_info17"/>
      <sheetName val="PBSE_BS17"/>
      <sheetName val="comp_of_re_pack17"/>
      <sheetName val="CF_Statements17"/>
      <sheetName val="Stmt_of_equity17"/>
      <sheetName val="GP_analysis17"/>
      <sheetName val="PBSE_PL17"/>
      <sheetName val="FB4_Sch9_Disclosure17"/>
      <sheetName val="E1_17"/>
      <sheetName val="F1_17"/>
      <sheetName val="G1_17"/>
      <sheetName val="General_info_(2)17"/>
      <sheetName val="BS_(2)17"/>
      <sheetName val="CF_Statements_(2)17"/>
      <sheetName val="Stmt_of_equity_(2)17"/>
      <sheetName val="D1_(2)17"/>
      <sheetName val="D1-1_(2)17"/>
      <sheetName val="E1__(2)17"/>
      <sheetName val="F1__(2)17"/>
      <sheetName val="G1__(2)17"/>
      <sheetName val="J1_(2)17"/>
      <sheetName val="J3_(2)17"/>
      <sheetName val="Tax_(2)17"/>
      <sheetName val="L1_(2)17"/>
      <sheetName val="M1_(2)17"/>
      <sheetName val="M1-1_(2)17"/>
      <sheetName val="M1-2_(2)17"/>
      <sheetName val="N1_(2)17"/>
      <sheetName val="X_Rates17"/>
      <sheetName val="T101_15"/>
      <sheetName val="Posting_entries15"/>
      <sheetName val="GL-Andy_current_ac15"/>
      <sheetName val="6A_CA15"/>
      <sheetName val="F1_216"/>
      <sheetName val="_Balance_Sheet17"/>
      <sheetName val="_Profit_Projection_sum17"/>
      <sheetName val="Product_segment17"/>
      <sheetName val="Profit_&amp;_Loss_Yr_117"/>
      <sheetName val="Profit_&amp;_Loss_Yr_217"/>
      <sheetName val="Profit_&amp;_Loss_Yr_317"/>
      <sheetName val="Staff_cost17"/>
      <sheetName val="Fixed_Assets_Sum(2005)17"/>
      <sheetName val="Fixed_Assets_Sum(2006)17"/>
      <sheetName val="Fixed_Assets_Sum(2007)17"/>
      <sheetName val="Cash_Flow_Yr_117"/>
      <sheetName val="Cash_Flow_Yr_217"/>
      <sheetName val="Cash_Flow_Yr_317"/>
      <sheetName val="Bal_Sheet_Yr_117"/>
      <sheetName val="Bal_Sheet_Yr_217"/>
      <sheetName val="Bal_Sheet_Yr_317"/>
      <sheetName val="Deferred_taxation_(1)17"/>
      <sheetName val="Deferred_taxation_(2)17"/>
      <sheetName val="Recon_of_FA17"/>
      <sheetName val="Reasonableness_test17"/>
      <sheetName val="NQ_Asset_Summary17"/>
      <sheetName val="S_DEBTOR0718"/>
      <sheetName val="chart_115"/>
      <sheetName val="A2_02_Fixed_Assets15"/>
      <sheetName val="Details_200213"/>
      <sheetName val="Sale_Expectation_(2)13"/>
      <sheetName val="Seagate__share_in_units17"/>
      <sheetName val="ytd_fty_(DG)_oh_12-201612"/>
      <sheetName val="3_P&amp;L_17"/>
      <sheetName val="master_plan_13"/>
      <sheetName val="Data_215"/>
      <sheetName val="FF_2__1_15"/>
      <sheetName val="cal_(2)15"/>
      <sheetName val="Non-Statistical_Sampling_Mast15"/>
      <sheetName val="Two_Step_Revenue_Testing_Mast15"/>
      <sheetName val="Global_Data15"/>
      <sheetName val="B&amp;S_199915"/>
      <sheetName val="disc_rate15"/>
      <sheetName val="Sale_040712"/>
      <sheetName val="B-_112"/>
      <sheetName val="งบทดลอง_-_ต_ค_254712"/>
      <sheetName val="Corp__sheet12"/>
      <sheetName val="013_-_การสั่งการ12"/>
      <sheetName val="Job_List112"/>
      <sheetName val="Lenders_Ratios_juneseptnov15"/>
      <sheetName val="PDR_PL__ACCT-MBK12"/>
      <sheetName val="A5_Code12"/>
      <sheetName val="NAV_Base12"/>
      <sheetName val="Vat7%_ภายในเดือน_Junต้นฉบับ12"/>
      <sheetName val="Rateil_Pages12"/>
      <sheetName val="February_Export12"/>
      <sheetName val="Intercom__2_12"/>
      <sheetName val="Export_Sale12"/>
      <sheetName val="C_A_Add1_(App_III)21"/>
      <sheetName val="R&amp;M_confirmation_(App_A)21"/>
      <sheetName val="Marine_insurance_(App_B)21"/>
      <sheetName val="Reinvestment_Allowance21"/>
      <sheetName val="1_LeadSchedule19"/>
      <sheetName val="TC_YA2000_cyb_(R)20"/>
      <sheetName val="CA_Sum17"/>
      <sheetName val="Stat_A19"/>
      <sheetName val="SSP_HOURS19"/>
      <sheetName val="2_A2_L_Fixed_Assets17"/>
      <sheetName val="HEADCOUNT_WORKSHEET19"/>
      <sheetName val="Mat'l_Pareto19"/>
      <sheetName val="Inventory_Valuation-detail-_(19"/>
      <sheetName val="BPCOR_DETAILS19"/>
      <sheetName val="BPMKT_DETAILS19"/>
      <sheetName val="K4__F&amp;F19"/>
      <sheetName val="Format_(2)19"/>
      <sheetName val="Excess_Calc19"/>
      <sheetName val="U_19"/>
      <sheetName val="Expense_Summary19"/>
      <sheetName val="BGI_-_Interco_wkg20"/>
      <sheetName val="FAMS_Adj_20"/>
      <sheetName val="Client_Adj_-_BGI20"/>
      <sheetName val="Client_Adj_-BGM20"/>
      <sheetName val="BGM_BS20"/>
      <sheetName val="BGM_STAT20"/>
      <sheetName val="BGI_BS20"/>
      <sheetName val="BGI_STAT20"/>
      <sheetName val="Spliting_Balance_Sheet_-_120420"/>
      <sheetName val="01_019"/>
      <sheetName val="Cash_(new)18"/>
      <sheetName val="MCMD95_(1)17"/>
      <sheetName val="FF-2_(1)19"/>
      <sheetName val="FB1_(2)19"/>
      <sheetName val="BS_(3)19"/>
      <sheetName val="D1_(3)19"/>
      <sheetName val="E1__(3)19"/>
      <sheetName val="F1__(3)19"/>
      <sheetName val="G1__(3)19"/>
      <sheetName val="J1_(3)19"/>
      <sheetName val="J3_(3)19"/>
      <sheetName val="M1_(3)19"/>
      <sheetName val="M1-1_(3)19"/>
      <sheetName val="M1-2_(3)19"/>
      <sheetName val="N1_(3)19"/>
      <sheetName val="General_info19"/>
      <sheetName val="PBSE_BS19"/>
      <sheetName val="comp_of_re_pack19"/>
      <sheetName val="CF_Statements19"/>
      <sheetName val="Stmt_of_equity19"/>
      <sheetName val="GP_analysis19"/>
      <sheetName val="PBSE_PL19"/>
      <sheetName val="FB4_Sch9_Disclosure19"/>
      <sheetName val="E1_19"/>
      <sheetName val="F1_19"/>
      <sheetName val="G1_19"/>
      <sheetName val="General_info_(2)19"/>
      <sheetName val="BS_(2)19"/>
      <sheetName val="CF_Statements_(2)19"/>
      <sheetName val="Stmt_of_equity_(2)19"/>
      <sheetName val="D1_(2)19"/>
      <sheetName val="D1-1_(2)19"/>
      <sheetName val="E1__(2)19"/>
      <sheetName val="F1__(2)19"/>
      <sheetName val="G1__(2)19"/>
      <sheetName val="J1_(2)19"/>
      <sheetName val="J3_(2)19"/>
      <sheetName val="Tax_(2)19"/>
      <sheetName val="L1_(2)19"/>
      <sheetName val="M1_(2)19"/>
      <sheetName val="M1-1_(2)19"/>
      <sheetName val="M1-2_(2)19"/>
      <sheetName val="N1_(2)19"/>
      <sheetName val="X_Rates19"/>
      <sheetName val="T101_17"/>
      <sheetName val="Posting_entries17"/>
      <sheetName val="GL-Andy_current_ac17"/>
      <sheetName val="6A_CA17"/>
      <sheetName val="F1_218"/>
      <sheetName val="_Balance_Sheet19"/>
      <sheetName val="_Profit_Projection_sum19"/>
      <sheetName val="Product_segment19"/>
      <sheetName val="Profit_&amp;_Loss_Yr_119"/>
      <sheetName val="Profit_&amp;_Loss_Yr_219"/>
      <sheetName val="Profit_&amp;_Loss_Yr_319"/>
      <sheetName val="Staff_cost19"/>
      <sheetName val="Fixed_Assets_Sum(2005)19"/>
      <sheetName val="Fixed_Assets_Sum(2006)19"/>
      <sheetName val="Fixed_Assets_Sum(2007)19"/>
      <sheetName val="Cash_Flow_Yr_119"/>
      <sheetName val="Cash_Flow_Yr_219"/>
      <sheetName val="Cash_Flow_Yr_319"/>
      <sheetName val="Bal_Sheet_Yr_119"/>
      <sheetName val="Bal_Sheet_Yr_219"/>
      <sheetName val="Bal_Sheet_Yr_319"/>
      <sheetName val="Deferred_taxation_(1)19"/>
      <sheetName val="Deferred_taxation_(2)19"/>
      <sheetName val="Recon_of_FA19"/>
      <sheetName val="Reasonableness_test19"/>
      <sheetName val="NQ_Asset_Summary19"/>
      <sheetName val="S_DEBTOR0720"/>
      <sheetName val="chart_117"/>
      <sheetName val="A2_02_Fixed_Assets17"/>
      <sheetName val="Details_200215"/>
      <sheetName val="Sale_Expectation_(2)15"/>
      <sheetName val="Seagate__share_in_units19"/>
      <sheetName val="ytd_fty_(DG)_oh_12-201614"/>
      <sheetName val="3_P&amp;L_19"/>
      <sheetName val="master_plan_15"/>
      <sheetName val="Data_217"/>
      <sheetName val="FF_2__1_17"/>
      <sheetName val="cal_(2)17"/>
      <sheetName val="Non-Statistical_Sampling_Mast17"/>
      <sheetName val="Two_Step_Revenue_Testing_Mast17"/>
      <sheetName val="Global_Data17"/>
      <sheetName val="B&amp;S_199917"/>
      <sheetName val="disc_rate17"/>
      <sheetName val="Sale_040714"/>
      <sheetName val="B-_114"/>
      <sheetName val="งบทดลอง_-_ต_ค_254714"/>
      <sheetName val="Corp__sheet14"/>
      <sheetName val="013_-_การสั่งการ14"/>
      <sheetName val="Job_List114"/>
      <sheetName val="Lenders_Ratios_juneseptnov17"/>
      <sheetName val="PDR_PL__ACCT-MBK14"/>
      <sheetName val="A5_Code14"/>
      <sheetName val="NAV_Base14"/>
      <sheetName val="Vat7%_ภายในเดือน_Junต้นฉบับ14"/>
      <sheetName val="Rateil_Pages14"/>
      <sheetName val="February_Export14"/>
      <sheetName val="Intercom__2_14"/>
      <sheetName val="Export_Sale14"/>
      <sheetName val="C_A_Add1_(App_III)20"/>
      <sheetName val="R&amp;M_confirmation_(App_A)20"/>
      <sheetName val="Marine_insurance_(App_B)20"/>
      <sheetName val="Reinvestment_Allowance20"/>
      <sheetName val="1_LeadSchedule18"/>
      <sheetName val="TC_YA2000_cyb_(R)19"/>
      <sheetName val="CA_Sum16"/>
      <sheetName val="Stat_A18"/>
      <sheetName val="SSP_HOURS18"/>
      <sheetName val="2_A2_L_Fixed_Assets16"/>
      <sheetName val="HEADCOUNT_WORKSHEET18"/>
      <sheetName val="Mat'l_Pareto18"/>
      <sheetName val="Inventory_Valuation-detail-_(18"/>
      <sheetName val="BPCOR_DETAILS18"/>
      <sheetName val="BPMKT_DETAILS18"/>
      <sheetName val="K4__F&amp;F18"/>
      <sheetName val="Format_(2)18"/>
      <sheetName val="Excess_Calc18"/>
      <sheetName val="U_18"/>
      <sheetName val="Expense_Summary18"/>
      <sheetName val="BGI_-_Interco_wkg19"/>
      <sheetName val="FAMS_Adj_19"/>
      <sheetName val="Client_Adj_-_BGI19"/>
      <sheetName val="Client_Adj_-BGM19"/>
      <sheetName val="BGM_BS19"/>
      <sheetName val="BGM_STAT19"/>
      <sheetName val="BGI_BS19"/>
      <sheetName val="BGI_STAT19"/>
      <sheetName val="Spliting_Balance_Sheet_-_120419"/>
      <sheetName val="01_018"/>
      <sheetName val="Cash_(new)17"/>
      <sheetName val="MCMD95_(1)16"/>
      <sheetName val="FF-2_(1)18"/>
      <sheetName val="FB1_(2)18"/>
      <sheetName val="BS_(3)18"/>
      <sheetName val="D1_(3)18"/>
      <sheetName val="E1__(3)18"/>
      <sheetName val="F1__(3)18"/>
      <sheetName val="G1__(3)18"/>
      <sheetName val="J1_(3)18"/>
      <sheetName val="J3_(3)18"/>
      <sheetName val="M1_(3)18"/>
      <sheetName val="M1-1_(3)18"/>
      <sheetName val="M1-2_(3)18"/>
      <sheetName val="N1_(3)18"/>
      <sheetName val="General_info18"/>
      <sheetName val="PBSE_BS18"/>
      <sheetName val="comp_of_re_pack18"/>
      <sheetName val="CF_Statements18"/>
      <sheetName val="Stmt_of_equity18"/>
      <sheetName val="GP_analysis18"/>
      <sheetName val="PBSE_PL18"/>
      <sheetName val="FB4_Sch9_Disclosure18"/>
      <sheetName val="E1_18"/>
      <sheetName val="F1_18"/>
      <sheetName val="G1_18"/>
      <sheetName val="General_info_(2)18"/>
      <sheetName val="BS_(2)18"/>
      <sheetName val="CF_Statements_(2)18"/>
      <sheetName val="Stmt_of_equity_(2)18"/>
      <sheetName val="D1_(2)18"/>
      <sheetName val="D1-1_(2)18"/>
      <sheetName val="E1__(2)18"/>
      <sheetName val="F1__(2)18"/>
      <sheetName val="G1__(2)18"/>
      <sheetName val="J1_(2)18"/>
      <sheetName val="J3_(2)18"/>
      <sheetName val="Tax_(2)18"/>
      <sheetName val="L1_(2)18"/>
      <sheetName val="M1_(2)18"/>
      <sheetName val="M1-1_(2)18"/>
      <sheetName val="M1-2_(2)18"/>
      <sheetName val="N1_(2)18"/>
      <sheetName val="X_Rates18"/>
      <sheetName val="T101_16"/>
      <sheetName val="Posting_entries16"/>
      <sheetName val="GL-Andy_current_ac16"/>
      <sheetName val="6A_CA16"/>
      <sheetName val="F1_217"/>
      <sheetName val="_Balance_Sheet18"/>
      <sheetName val="_Profit_Projection_sum18"/>
      <sheetName val="Product_segment18"/>
      <sheetName val="Profit_&amp;_Loss_Yr_118"/>
      <sheetName val="Profit_&amp;_Loss_Yr_218"/>
      <sheetName val="Profit_&amp;_Loss_Yr_318"/>
      <sheetName val="Staff_cost18"/>
      <sheetName val="Fixed_Assets_Sum(2005)18"/>
      <sheetName val="Fixed_Assets_Sum(2006)18"/>
      <sheetName val="Fixed_Assets_Sum(2007)18"/>
      <sheetName val="Cash_Flow_Yr_118"/>
      <sheetName val="Cash_Flow_Yr_218"/>
      <sheetName val="Cash_Flow_Yr_318"/>
      <sheetName val="Bal_Sheet_Yr_118"/>
      <sheetName val="Bal_Sheet_Yr_218"/>
      <sheetName val="Bal_Sheet_Yr_318"/>
      <sheetName val="Deferred_taxation_(1)18"/>
      <sheetName val="Deferred_taxation_(2)18"/>
      <sheetName val="Recon_of_FA18"/>
      <sheetName val="Reasonableness_test18"/>
      <sheetName val="NQ_Asset_Summary18"/>
      <sheetName val="S_DEBTOR0719"/>
      <sheetName val="chart_116"/>
      <sheetName val="A2_02_Fixed_Assets16"/>
      <sheetName val="Details_200214"/>
      <sheetName val="Sale_Expectation_(2)14"/>
      <sheetName val="Seagate__share_in_units18"/>
      <sheetName val="ytd_fty_(DG)_oh_12-201613"/>
      <sheetName val="3_P&amp;L_18"/>
      <sheetName val="master_plan_14"/>
      <sheetName val="Data_216"/>
      <sheetName val="FF_2__1_16"/>
      <sheetName val="cal_(2)16"/>
      <sheetName val="Non-Statistical_Sampling_Mast16"/>
      <sheetName val="Two_Step_Revenue_Testing_Mast16"/>
      <sheetName val="Global_Data16"/>
      <sheetName val="B&amp;S_199916"/>
      <sheetName val="disc_rate16"/>
      <sheetName val="Sale_040713"/>
      <sheetName val="B-_113"/>
      <sheetName val="งบทดลอง_-_ต_ค_254713"/>
      <sheetName val="Corp__sheet13"/>
      <sheetName val="013_-_การสั่งการ13"/>
      <sheetName val="Job_List113"/>
      <sheetName val="Lenders_Ratios_juneseptnov16"/>
      <sheetName val="PDR_PL__ACCT-MBK13"/>
      <sheetName val="A5_Code13"/>
      <sheetName val="NAV_Base13"/>
      <sheetName val="Vat7%_ภายในเดือน_Junต้นฉบับ13"/>
      <sheetName val="Rateil_Pages13"/>
      <sheetName val="February_Export13"/>
      <sheetName val="Intercom__2_13"/>
      <sheetName val="Export_Sale13"/>
      <sheetName val="C_A_Add1_(App_III)23"/>
      <sheetName val="R&amp;M_confirmation_(App_A)23"/>
      <sheetName val="Marine_insurance_(App_B)23"/>
      <sheetName val="Reinvestment_Allowance23"/>
      <sheetName val="1_LeadSchedule21"/>
      <sheetName val="TC_YA2000_cyb_(R)22"/>
      <sheetName val="CA_Sum19"/>
      <sheetName val="Stat_A21"/>
      <sheetName val="SSP_HOURS21"/>
      <sheetName val="2_A2_L_Fixed_Assets19"/>
      <sheetName val="HEADCOUNT_WORKSHEET21"/>
      <sheetName val="Mat'l_Pareto21"/>
      <sheetName val="Inventory_Valuation-detail-_(30"/>
      <sheetName val="BPCOR_DETAILS21"/>
      <sheetName val="BPMKT_DETAILS21"/>
      <sheetName val="K4__F&amp;F21"/>
      <sheetName val="Format_(2)21"/>
      <sheetName val="Excess_Calc21"/>
      <sheetName val="U_21"/>
      <sheetName val="Expense_Summary21"/>
      <sheetName val="BGI_-_Interco_wkg22"/>
      <sheetName val="FAMS_Adj_22"/>
      <sheetName val="Client_Adj_-_BGI22"/>
      <sheetName val="Client_Adj_-BGM22"/>
      <sheetName val="BGM_BS22"/>
      <sheetName val="BGM_STAT22"/>
      <sheetName val="BGI_BS22"/>
      <sheetName val="BGI_STAT22"/>
      <sheetName val="Spliting_Balance_Sheet_-_120422"/>
      <sheetName val="01_021"/>
      <sheetName val="Cash_(new)20"/>
      <sheetName val="MCMD95_(1)19"/>
      <sheetName val="FF-2_(1)21"/>
      <sheetName val="FB1_(2)21"/>
      <sheetName val="BS_(3)21"/>
      <sheetName val="D1_(3)21"/>
      <sheetName val="E1__(3)21"/>
      <sheetName val="F1__(3)21"/>
      <sheetName val="G1__(3)21"/>
      <sheetName val="J1_(3)21"/>
      <sheetName val="J3_(3)21"/>
      <sheetName val="M1_(3)21"/>
      <sheetName val="M1-1_(3)21"/>
      <sheetName val="M1-2_(3)21"/>
      <sheetName val="N1_(3)21"/>
      <sheetName val="General_info21"/>
      <sheetName val="PBSE_BS21"/>
      <sheetName val="comp_of_re_pack21"/>
      <sheetName val="CF_Statements21"/>
      <sheetName val="Stmt_of_equity21"/>
      <sheetName val="GP_analysis21"/>
      <sheetName val="PBSE_PL21"/>
      <sheetName val="FB4_Sch9_Disclosure21"/>
      <sheetName val="E1_21"/>
      <sheetName val="F1_30"/>
      <sheetName val="G1_21"/>
      <sheetName val="General_info_(2)21"/>
      <sheetName val="BS_(2)21"/>
      <sheetName val="CF_Statements_(2)21"/>
      <sheetName val="Stmt_of_equity_(2)21"/>
      <sheetName val="D1_(2)21"/>
      <sheetName val="D1-1_(2)21"/>
      <sheetName val="E1__(2)21"/>
      <sheetName val="F1__(2)21"/>
      <sheetName val="G1__(2)21"/>
      <sheetName val="J1_(2)21"/>
      <sheetName val="J3_(2)21"/>
      <sheetName val="Tax_(2)21"/>
      <sheetName val="L1_(2)21"/>
      <sheetName val="M1_(2)21"/>
      <sheetName val="M1-1_(2)21"/>
      <sheetName val="M1-2_(2)21"/>
      <sheetName val="N1_(2)21"/>
      <sheetName val="X_Rates21"/>
      <sheetName val="T101_19"/>
      <sheetName val="Posting_entries19"/>
      <sheetName val="GL-Andy_current_ac19"/>
      <sheetName val="6A_CA19"/>
      <sheetName val="F1_220"/>
      <sheetName val="_Balance_Sheet21"/>
      <sheetName val="_Profit_Projection_sum21"/>
      <sheetName val="Product_segment21"/>
      <sheetName val="Profit_&amp;_Loss_Yr_121"/>
      <sheetName val="Profit_&amp;_Loss_Yr_221"/>
      <sheetName val="Profit_&amp;_Loss_Yr_321"/>
      <sheetName val="Staff_cost21"/>
      <sheetName val="Fixed_Assets_Sum(2005)21"/>
      <sheetName val="Fixed_Assets_Sum(2006)21"/>
      <sheetName val="Fixed_Assets_Sum(2007)21"/>
      <sheetName val="Cash_Flow_Yr_121"/>
      <sheetName val="Cash_Flow_Yr_221"/>
      <sheetName val="Cash_Flow_Yr_321"/>
      <sheetName val="Bal_Sheet_Yr_121"/>
      <sheetName val="Bal_Sheet_Yr_221"/>
      <sheetName val="Bal_Sheet_Yr_321"/>
      <sheetName val="Deferred_taxation_(1)21"/>
      <sheetName val="Deferred_taxation_(2)21"/>
      <sheetName val="Recon_of_FA21"/>
      <sheetName val="Reasonableness_test21"/>
      <sheetName val="NQ_Asset_Summary21"/>
      <sheetName val="S_DEBTOR0722"/>
      <sheetName val="chart_119"/>
      <sheetName val="A2_02_Fixed_Assets19"/>
      <sheetName val="Details_200217"/>
      <sheetName val="Sale_Expectation_(2)17"/>
      <sheetName val="Seagate__share_in_units21"/>
      <sheetName val="ytd_fty_(DG)_oh_12-201616"/>
      <sheetName val="3_P&amp;L_21"/>
      <sheetName val="master_plan_17"/>
      <sheetName val="Data_219"/>
      <sheetName val="FF_2__1_19"/>
      <sheetName val="cal_(2)19"/>
      <sheetName val="Non-Statistical_Sampling_Mast19"/>
      <sheetName val="Two_Step_Revenue_Testing_Mast19"/>
      <sheetName val="Global_Data19"/>
      <sheetName val="B&amp;S_199919"/>
      <sheetName val="disc_rate19"/>
      <sheetName val="Sale_040716"/>
      <sheetName val="B-_116"/>
      <sheetName val="งบทดลอง_-_ต_ค_254716"/>
      <sheetName val="Corp__sheet16"/>
      <sheetName val="013_-_การสั่งการ16"/>
      <sheetName val="Job_List116"/>
      <sheetName val="Lenders_Ratios_juneseptnov19"/>
      <sheetName val="PDR_PL__ACCT-MBK16"/>
      <sheetName val="A5_Code16"/>
      <sheetName val="NAV_Base16"/>
      <sheetName val="Vat7%_ภายในเดือน_Junต้นฉบับ16"/>
      <sheetName val="Rateil_Pages16"/>
      <sheetName val="February_Export16"/>
      <sheetName val="Intercom__2_16"/>
      <sheetName val="Export_Sale16"/>
      <sheetName val="C_A_Add1_(App_III)22"/>
      <sheetName val="R&amp;M_confirmation_(App_A)22"/>
      <sheetName val="Marine_insurance_(App_B)22"/>
      <sheetName val="Reinvestment_Allowance22"/>
      <sheetName val="1_LeadSchedule20"/>
      <sheetName val="TC_YA2000_cyb_(R)21"/>
      <sheetName val="CA_Sum18"/>
      <sheetName val="Stat_A20"/>
      <sheetName val="SSP_HOURS20"/>
      <sheetName val="2_A2_L_Fixed_Assets18"/>
      <sheetName val="HEADCOUNT_WORKSHEET20"/>
      <sheetName val="Mat'l_Pareto20"/>
      <sheetName val="Inventory_Valuation-detail-_(20"/>
      <sheetName val="BPCOR_DETAILS20"/>
      <sheetName val="BPMKT_DETAILS20"/>
      <sheetName val="K4__F&amp;F20"/>
      <sheetName val="Format_(2)20"/>
      <sheetName val="Excess_Calc20"/>
      <sheetName val="U_20"/>
      <sheetName val="Expense_Summary20"/>
      <sheetName val="BGI_-_Interco_wkg21"/>
      <sheetName val="FAMS_Adj_21"/>
      <sheetName val="Client_Adj_-_BGI21"/>
      <sheetName val="Client_Adj_-BGM21"/>
      <sheetName val="BGM_BS21"/>
      <sheetName val="BGM_STAT21"/>
      <sheetName val="BGI_BS21"/>
      <sheetName val="BGI_STAT21"/>
      <sheetName val="Spliting_Balance_Sheet_-_120421"/>
      <sheetName val="01_020"/>
      <sheetName val="Cash_(new)19"/>
      <sheetName val="MCMD95_(1)18"/>
      <sheetName val="FF-2_(1)20"/>
      <sheetName val="FB1_(2)20"/>
      <sheetName val="BS_(3)20"/>
      <sheetName val="D1_(3)20"/>
      <sheetName val="E1__(3)20"/>
      <sheetName val="F1__(3)20"/>
      <sheetName val="G1__(3)20"/>
      <sheetName val="J1_(3)20"/>
      <sheetName val="J3_(3)20"/>
      <sheetName val="M1_(3)20"/>
      <sheetName val="M1-1_(3)20"/>
      <sheetName val="M1-2_(3)20"/>
      <sheetName val="N1_(3)20"/>
      <sheetName val="General_info20"/>
      <sheetName val="PBSE_BS20"/>
      <sheetName val="comp_of_re_pack20"/>
      <sheetName val="CF_Statements20"/>
      <sheetName val="Stmt_of_equity20"/>
      <sheetName val="GP_analysis20"/>
      <sheetName val="PBSE_PL20"/>
      <sheetName val="FB4_Sch9_Disclosure20"/>
      <sheetName val="E1_20"/>
      <sheetName val="F1_20"/>
      <sheetName val="G1_20"/>
      <sheetName val="General_info_(2)20"/>
      <sheetName val="BS_(2)20"/>
      <sheetName val="CF_Statements_(2)20"/>
      <sheetName val="Stmt_of_equity_(2)20"/>
      <sheetName val="D1_(2)20"/>
      <sheetName val="D1-1_(2)20"/>
      <sheetName val="E1__(2)20"/>
      <sheetName val="F1__(2)20"/>
      <sheetName val="G1__(2)20"/>
      <sheetName val="J1_(2)20"/>
      <sheetName val="J3_(2)20"/>
      <sheetName val="Tax_(2)20"/>
      <sheetName val="L1_(2)20"/>
      <sheetName val="M1_(2)20"/>
      <sheetName val="M1-1_(2)20"/>
      <sheetName val="M1-2_(2)20"/>
      <sheetName val="N1_(2)20"/>
      <sheetName val="X_Rates20"/>
      <sheetName val="T101_18"/>
      <sheetName val="Posting_entries18"/>
      <sheetName val="GL-Andy_current_ac18"/>
      <sheetName val="6A_CA18"/>
      <sheetName val="F1_219"/>
      <sheetName val="_Balance_Sheet20"/>
      <sheetName val="_Profit_Projection_sum20"/>
      <sheetName val="Product_segment20"/>
      <sheetName val="Profit_&amp;_Loss_Yr_120"/>
      <sheetName val="Profit_&amp;_Loss_Yr_220"/>
      <sheetName val="Profit_&amp;_Loss_Yr_320"/>
      <sheetName val="Staff_cost20"/>
      <sheetName val="Fixed_Assets_Sum(2005)20"/>
      <sheetName val="Fixed_Assets_Sum(2006)20"/>
      <sheetName val="Fixed_Assets_Sum(2007)20"/>
      <sheetName val="Cash_Flow_Yr_120"/>
      <sheetName val="Cash_Flow_Yr_220"/>
      <sheetName val="Cash_Flow_Yr_320"/>
      <sheetName val="Bal_Sheet_Yr_120"/>
      <sheetName val="Bal_Sheet_Yr_220"/>
      <sheetName val="Bal_Sheet_Yr_320"/>
      <sheetName val="Deferred_taxation_(1)20"/>
      <sheetName val="Deferred_taxation_(2)20"/>
      <sheetName val="Recon_of_FA20"/>
      <sheetName val="Reasonableness_test20"/>
      <sheetName val="NQ_Asset_Summary20"/>
      <sheetName val="S_DEBTOR0721"/>
      <sheetName val="chart_118"/>
      <sheetName val="A2_02_Fixed_Assets18"/>
      <sheetName val="Details_200216"/>
      <sheetName val="Sale_Expectation_(2)16"/>
      <sheetName val="Seagate__share_in_units20"/>
      <sheetName val="ytd_fty_(DG)_oh_12-201615"/>
      <sheetName val="3_P&amp;L_20"/>
      <sheetName val="master_plan_16"/>
      <sheetName val="Data_218"/>
      <sheetName val="FF_2__1_18"/>
      <sheetName val="cal_(2)18"/>
      <sheetName val="Non-Statistical_Sampling_Mast18"/>
      <sheetName val="Two_Step_Revenue_Testing_Mast18"/>
      <sheetName val="Global_Data18"/>
      <sheetName val="B&amp;S_199918"/>
      <sheetName val="disc_rate18"/>
      <sheetName val="Sale_040715"/>
      <sheetName val="B-_115"/>
      <sheetName val="งบทดลอง_-_ต_ค_254715"/>
      <sheetName val="Corp__sheet15"/>
      <sheetName val="013_-_การสั่งการ15"/>
      <sheetName val="Job_List115"/>
      <sheetName val="Lenders_Ratios_juneseptnov18"/>
      <sheetName val="PDR_PL__ACCT-MBK15"/>
      <sheetName val="A5_Code15"/>
      <sheetName val="NAV_Base15"/>
      <sheetName val="Vat7%_ภายในเดือน_Junต้นฉบับ15"/>
      <sheetName val="Rateil_Pages15"/>
      <sheetName val="February_Export15"/>
      <sheetName val="Intercom__2_15"/>
      <sheetName val="Export_Sale15"/>
      <sheetName val="ADJ_-_RATE76"/>
      <sheetName val="ADJ___RATE76"/>
      <sheetName val="SCB_1_-_Current76"/>
      <sheetName val="SCB_2_-_Current76"/>
      <sheetName val="เงินกู้_MGC75"/>
      <sheetName val="BALANCE_SHEET_76"/>
      <sheetName val="BS_ATTACH76"/>
      <sheetName val="LC___TR_Listing75"/>
      <sheetName val="Stock_Aging75"/>
      <sheetName val="VariableII__period75"/>
      <sheetName val="Customize_Your_Invoice75"/>
      <sheetName val="Dec_200175"/>
      <sheetName val="Sheet1_(2)76"/>
      <sheetName val="CF_RECONCILE_-_175"/>
      <sheetName val="Cost_Centers73"/>
      <sheetName val="_IB-PL-00-01_SUMMARY73"/>
      <sheetName val="Customize_Your_Purchase_Order73"/>
      <sheetName val="10-1_Media73"/>
      <sheetName val="F9_Parameters71"/>
      <sheetName val="ALL_KSFC_RIGS_EXCEPT_R-573"/>
      <sheetName val="FP_Friends_Other73"/>
      <sheetName val="163040_LC_TR73"/>
      <sheetName val="Trial_Balance72"/>
      <sheetName val="_IBPL000172"/>
      <sheetName val="163040_LC-TR72"/>
      <sheetName val="TrialBalance_Q3-200272"/>
      <sheetName val="Workbook_Inputs72"/>
      <sheetName val="CA_Sheet73"/>
      <sheetName val="Total_Inventory72"/>
      <sheetName val="Semi_FG&amp;FG72"/>
      <sheetName val="Provision_NRV72"/>
      <sheetName val="Data_Entry69"/>
      <sheetName val="Valo_DCF69"/>
      <sheetName val="D190_271"/>
      <sheetName val="Bang_chiet_tinh_TBA71"/>
      <sheetName val="Customize_Your_Loan_Manager71"/>
      <sheetName val="input_data69"/>
      <sheetName val="List_info69"/>
      <sheetName val="By_Person69"/>
      <sheetName val="head_Jan69"/>
      <sheetName val="DB_PPC_PSF69"/>
      <sheetName val="ng_1267"/>
      <sheetName val="Record_CR67"/>
      <sheetName val="Co__Code67"/>
      <sheetName val="Drop_List61"/>
      <sheetName val="Incident__NP_201767"/>
      <sheetName val="CAN_DOI_-_KET_QUA63"/>
      <sheetName val="TO_-_SP61"/>
      <sheetName val="Company_Info61"/>
      <sheetName val="CA_Comp61"/>
      <sheetName val="Standing_Data61"/>
      <sheetName val="Asset_&amp;_Liability61"/>
      <sheetName val="Net_asset_value61"/>
      <sheetName val="Haft_year_tax_estimation_133"/>
      <sheetName val="Haft_year_tax_estimation_233"/>
      <sheetName val="Haft_year_tax_estimation_(1)33"/>
      <sheetName val="Haft_year_tax_estimation_(2)33"/>
      <sheetName val="Taxcal_6_Month33"/>
      <sheetName val="Data_Last_year33"/>
      <sheetName val="Cost_center64"/>
      <sheetName val="Month_v_YTD61"/>
      <sheetName val="_IB-PL-YTD61"/>
      <sheetName val="BOI_sum61"/>
      <sheetName val="Update_CIT_FY1961"/>
      <sheetName val="Tax_computation_BOI61"/>
      <sheetName val="A)_Provision_schedule61"/>
      <sheetName val="A2)_834_Inventory61"/>
      <sheetName val="B1)_646_Retirement61"/>
      <sheetName val="B2)_746_Retirement_61"/>
      <sheetName val="C1)_791-0000-20_Private_exp_61"/>
      <sheetName val="TB_(as_of_31DEC)61"/>
      <sheetName val="C2)_779-0000-20_Misc_61"/>
      <sheetName val="C1)_663_Car_Lease61"/>
      <sheetName val="C2)_758_Car_Lease61"/>
      <sheetName val="D)_Training61"/>
      <sheetName val="E)_HY_test_PwC61"/>
      <sheetName val="F)_RD_60461"/>
      <sheetName val="G)_RD_64261"/>
      <sheetName val="Retire_2015-201733"/>
      <sheetName val="New_Item33"/>
      <sheetName val="Register_Cal_Mar_04_July_05_33"/>
      <sheetName val="B131_33"/>
      <sheetName val="WT_Util_99_LE61"/>
      <sheetName val="PTA_P&amp;S61"/>
      <sheetName val="Waste_Treatment_Variable_61"/>
      <sheetName val="Drop_down_list61"/>
      <sheetName val="Write_off61"/>
      <sheetName val="Cost_centre_expenditure61"/>
      <sheetName val="addl_cost61"/>
      <sheetName val="Cash_Flow61"/>
      <sheetName val="Co_info61"/>
      <sheetName val="Financial_Summary61"/>
      <sheetName val="Adj&amp;Rje(Z820)_61"/>
      <sheetName val="Spec_2210461"/>
      <sheetName val="Jul_0233"/>
      <sheetName val="n-4_461"/>
      <sheetName val="C_A_Add1_(App_III)24"/>
      <sheetName val="R&amp;M_confirmation_(App_A)24"/>
      <sheetName val="Marine_insurance_(App_B)24"/>
      <sheetName val="Reinvestment_Allowance24"/>
      <sheetName val="1_LeadSchedule22"/>
      <sheetName val="TC_YA2000_cyb_(R)23"/>
      <sheetName val="CA_Sum20"/>
      <sheetName val="Stat_A22"/>
      <sheetName val="SSP_HOURS22"/>
      <sheetName val="2_A2_L_Fixed_Assets20"/>
      <sheetName val="HEADCOUNT_WORKSHEET22"/>
      <sheetName val="Mat'l_Pareto22"/>
      <sheetName val="Inventory_Valuation-detail-_(31"/>
      <sheetName val="BPCOR_DETAILS22"/>
      <sheetName val="BPMKT_DETAILS22"/>
      <sheetName val="K4__F&amp;F22"/>
      <sheetName val="Format_(2)22"/>
      <sheetName val="Excess_Calc22"/>
      <sheetName val="U_22"/>
      <sheetName val="Expense_Summary22"/>
      <sheetName val="Balance_Sheet61"/>
      <sheetName val="BGI_-_Interco_wkg23"/>
      <sheetName val="FAMS_Adj_23"/>
      <sheetName val="Client_Adj_-_BGI23"/>
      <sheetName val="Client_Adj_-BGM23"/>
      <sheetName val="BGM_BS23"/>
      <sheetName val="BGM_STAT23"/>
      <sheetName val="BGI_BS23"/>
      <sheetName val="BGI_STAT23"/>
      <sheetName val="Spliting_Balance_Sheet_-_120423"/>
      <sheetName val="01_022"/>
      <sheetName val="Cash_(new)21"/>
      <sheetName val="MCMD95_(1)20"/>
      <sheetName val="FF-2_(1)22"/>
      <sheetName val="FB1_(2)22"/>
      <sheetName val="BS_(3)22"/>
      <sheetName val="D1_(3)22"/>
      <sheetName val="E1__(3)22"/>
      <sheetName val="F1__(3)22"/>
      <sheetName val="G1__(3)22"/>
      <sheetName val="J1_(3)22"/>
      <sheetName val="J3_(3)22"/>
      <sheetName val="M1_(3)22"/>
      <sheetName val="M1-1_(3)22"/>
      <sheetName val="M1-2_(3)22"/>
      <sheetName val="N1_(3)22"/>
      <sheetName val="General_info22"/>
      <sheetName val="PBSE_BS22"/>
      <sheetName val="comp_of_re_pack22"/>
      <sheetName val="CF_Statements22"/>
      <sheetName val="Stmt_of_equity22"/>
      <sheetName val="GP_analysis22"/>
      <sheetName val="PBSE_PL22"/>
      <sheetName val="FB4_Sch9_Disclosure22"/>
      <sheetName val="E1_22"/>
      <sheetName val="F1_31"/>
      <sheetName val="G1_22"/>
      <sheetName val="General_info_(2)22"/>
      <sheetName val="BS_(2)22"/>
      <sheetName val="CF_Statements_(2)22"/>
      <sheetName val="Stmt_of_equity_(2)22"/>
      <sheetName val="D1_(2)22"/>
      <sheetName val="D1-1_(2)22"/>
      <sheetName val="E1__(2)22"/>
      <sheetName val="F1__(2)22"/>
      <sheetName val="G1__(2)22"/>
      <sheetName val="J1_(2)22"/>
      <sheetName val="J3_(2)22"/>
      <sheetName val="Tax_(2)22"/>
      <sheetName val="L1_(2)22"/>
      <sheetName val="M1_(2)22"/>
      <sheetName val="M1-1_(2)22"/>
      <sheetName val="M1-2_(2)22"/>
      <sheetName val="N1_(2)22"/>
      <sheetName val="X_Rates22"/>
      <sheetName val="T101_20"/>
      <sheetName val="Posting_entries20"/>
      <sheetName val="GL-Andy_current_ac20"/>
      <sheetName val="6A_CA20"/>
      <sheetName val="F1_221"/>
      <sheetName val="_Balance_Sheet22"/>
      <sheetName val="_Profit_Projection_sum22"/>
      <sheetName val="Product_segment22"/>
      <sheetName val="Profit_&amp;_Loss_Yr_122"/>
      <sheetName val="Profit_&amp;_Loss_Yr_222"/>
      <sheetName val="Profit_&amp;_Loss_Yr_322"/>
      <sheetName val="Staff_cost22"/>
      <sheetName val="Fixed_Assets_Sum(2005)22"/>
      <sheetName val="Fixed_Assets_Sum(2006)22"/>
      <sheetName val="Fixed_Assets_Sum(2007)22"/>
      <sheetName val="Cash_Flow_Yr_122"/>
      <sheetName val="Cash_Flow_Yr_222"/>
      <sheetName val="Cash_Flow_Yr_322"/>
      <sheetName val="Bal_Sheet_Yr_122"/>
      <sheetName val="Bal_Sheet_Yr_222"/>
      <sheetName val="Bal_Sheet_Yr_322"/>
      <sheetName val="Deferred_taxation_(1)22"/>
      <sheetName val="Deferred_taxation_(2)22"/>
      <sheetName val="Recon_of_FA22"/>
      <sheetName val="Reasonableness_test22"/>
      <sheetName val="NQ_Asset_Summary22"/>
      <sheetName val="S_DEBTOR0723"/>
      <sheetName val="chart_120"/>
      <sheetName val="A2_02_Fixed_Assets20"/>
      <sheetName val="Details_200218"/>
      <sheetName val="Sale_Expectation_(2)18"/>
      <sheetName val="แบบฟอร์มที่_7_original61"/>
      <sheetName val="แบบฟอร์มที่_7_Project_Base61"/>
      <sheetName val="All_employee61"/>
      <sheetName val="DISCOUNT_(2)33"/>
      <sheetName val="Bank_CA&amp;SA34"/>
      <sheetName val="AR_-CID34"/>
      <sheetName val="ดบ_ค้างรับ_Tisco34"/>
      <sheetName val="คชจ_ล่วงหน้า34"/>
      <sheetName val="ก่อสร้าง_ล่วงหน้า34"/>
      <sheetName val="ภาษีหัก_ณ_ที่จ่าย34"/>
      <sheetName val="คชจ_รอเรียกเก็บ_TDT34"/>
      <sheetName val="อุปกรณ์(หน่วยงาน)_34"/>
      <sheetName val="ICS_Cost_by_units34"/>
      <sheetName val="ICM_Budget&amp;Cost_Phase_I34"/>
      <sheetName val="ICM_Budget_Cost_Phase_II34"/>
      <sheetName val="ICm_Cost_by_units34"/>
      <sheetName val="CIV_AP_2-131-0034"/>
      <sheetName val="ICM_AP_2-131-0034"/>
      <sheetName val="CIV_AP_2-133-0034"/>
      <sheetName val="ICM_AP_2-133-0034"/>
      <sheetName val="ICM_AP_RPT34"/>
      <sheetName val="CIV_AP_RPT34"/>
      <sheetName val="CHQระหว่างทาง_2-132-0034"/>
      <sheetName val="ภาษีเงินได้หัก_ณ_ที่จ่าย34"/>
      <sheetName val="ค้างจ่าย_CID34"/>
      <sheetName val="เงินทดรองรับ_2-191-0034"/>
      <sheetName val="เงินทดรองรับ_2-193-0034"/>
      <sheetName val="เงินทดรองรับ_2-194-xx34"/>
      <sheetName val="สรุปเงินมัดจำห้องชุด_Agent34"/>
      <sheetName val="Commission-Tiny_(Chinese)34"/>
      <sheetName val="Commission-Sky_Pro_(Thai)34"/>
      <sheetName val="สำรองผลประโยชน์พนง_34"/>
      <sheetName val="รด_บริหาร34"/>
      <sheetName val="รด_อื่น34"/>
      <sheetName val="6-120-10_ค่าเช่า34"/>
      <sheetName val="6-120-20_ค่าบริการ34"/>
      <sheetName val="6-120-50_ค่าซ่อมแซม34"/>
      <sheetName val="6-150-10_ค่าที่ปรึกษา34"/>
      <sheetName val="6-130-20_ส่งเสริมการขาย34"/>
      <sheetName val="6-130-30_คอมมิชชั่น-ICS34"/>
      <sheetName val="6-130-30_คอมมิชชั่น-ICM34"/>
      <sheetName val="#6-200-00_ดอกเบี้ยจ่าย34"/>
      <sheetName val="GL_CB33"/>
      <sheetName val="GL_M33"/>
      <sheetName val="Gain_Loss_Calculation33"/>
      <sheetName val="Deferred_Charge33"/>
      <sheetName val="Detail_รายบุคคลปี_5833"/>
      <sheetName val="Sale_040433"/>
      <sheetName val="IBA_&lt;O3&gt;33"/>
      <sheetName val="Loan_Amortization_Table33"/>
      <sheetName val="Linkage_Quote33"/>
      <sheetName val="QR_4_133"/>
      <sheetName val="คชจ_ดำเนินงาน6-4333"/>
      <sheetName val="Norms_SP33"/>
      <sheetName val="Non_Movement33"/>
      <sheetName val="Seagate__share_in_units22"/>
      <sheetName val="ORGANIZATION_PLASTIC_GROUP_29"/>
      <sheetName val="ORGANIZATION_PLASTIC_GROUP__229"/>
      <sheetName val="IMPROVE_MAN_POWER29"/>
      <sheetName val="ฟอล์ม_B229"/>
      <sheetName val="Man_power_SPEC29"/>
      <sheetName val="Man_power_SPEC_(2)29"/>
      <sheetName val="Current_ORG29"/>
      <sheetName val="Blank_ORG29"/>
      <sheetName val="DLOT_Calculate29"/>
      <sheetName val="ประเมิน_29"/>
      <sheetName val="Improvement_Plan29"/>
      <sheetName val="รายชื่อพนักงาน_29"/>
      <sheetName val="Machine_capacity29"/>
      <sheetName val="DLOT_Current29"/>
      <sheetName val="ORG_(2)29"/>
      <sheetName val="Injection_new29"/>
      <sheetName val="Injection_new_29"/>
      <sheetName val="ytd_fty_(DG)_oh_12-201617"/>
      <sheetName val="3_P&amp;L_22"/>
      <sheetName val="2_Conso29"/>
      <sheetName val="Summary_by_Machine_Type_MAR29"/>
      <sheetName val="stat_local29"/>
      <sheetName val="master_plan_18"/>
      <sheetName val="Data_220"/>
      <sheetName val="FF_2__1_20"/>
      <sheetName val="cal_(2)20"/>
      <sheetName val="Non-Statistical_Sampling_Mast20"/>
      <sheetName val="Two_Step_Revenue_Testing_Mast20"/>
      <sheetName val="Global_Data20"/>
      <sheetName val="B&amp;S_199920"/>
      <sheetName val="BOS_Commodity29"/>
      <sheetName val="SSD_Plant_Incremental_Project29"/>
      <sheetName val="ERP_7_0629"/>
      <sheetName val="Pareto_Top_RPN29"/>
      <sheetName val="FDR_BUDGET_2001_EISENACH29"/>
      <sheetName val="Cost_Reduction_Programs29"/>
      <sheetName val="COMPARISON_SHEET_(1)29"/>
      <sheetName val="disc_rate20"/>
      <sheetName val="Sale_040717"/>
      <sheetName val="B-_117"/>
      <sheetName val="งบทดลอง_-_ต_ค_254717"/>
      <sheetName val="Corp__sheet17"/>
      <sheetName val="013_-_การสั่งการ17"/>
      <sheetName val="Job_List117"/>
      <sheetName val="Lenders_Ratios_juneseptnov20"/>
      <sheetName val="PDR_PL__ACCT-MBK17"/>
      <sheetName val="A5_Code17"/>
      <sheetName val="NAV_Base17"/>
      <sheetName val="Vat7%_ภายในเดือน_Junต้นฉบับ17"/>
      <sheetName val="Rateil_Pages17"/>
      <sheetName val="HR_Budget29"/>
      <sheetName val="February_Export17"/>
      <sheetName val="Intercom__2_17"/>
      <sheetName val="Export_Sale17"/>
      <sheetName val="ADJ_-_RATE77"/>
      <sheetName val="ADJ___RATE77"/>
      <sheetName val="SCB_1_-_Current77"/>
      <sheetName val="SCB_2_-_Current77"/>
      <sheetName val="เงินกู้_MGC76"/>
      <sheetName val="LC___TR_Listing76"/>
      <sheetName val="BALANCE_SHEET_77"/>
      <sheetName val="BS_ATTACH77"/>
      <sheetName val="Stock_Aging76"/>
      <sheetName val="VariableII__period76"/>
      <sheetName val="Customize_Your_Invoice76"/>
      <sheetName val="Dec_200176"/>
      <sheetName val="Sheet1_(2)77"/>
      <sheetName val="CF_RECONCILE_-_176"/>
      <sheetName val="Cost_Centers74"/>
      <sheetName val="ALL_KSFC_RIGS_EXCEPT_R-574"/>
      <sheetName val="_IB-PL-00-01_SUMMARY74"/>
      <sheetName val="Customize_Your_Purchase_Order74"/>
      <sheetName val="10-1_Media74"/>
      <sheetName val="163040_LC_TR74"/>
      <sheetName val="FP_Friends_Other74"/>
      <sheetName val="TrialBalance_Q3-200273"/>
      <sheetName val="Workbook_Inputs73"/>
      <sheetName val="Trial_Balance73"/>
      <sheetName val="_IBPL000173"/>
      <sheetName val="163040_LC-TR73"/>
      <sheetName val="CA_Sheet74"/>
      <sheetName val="F9_Parameters72"/>
      <sheetName val="Total_Inventory73"/>
      <sheetName val="Semi_FG&amp;FG73"/>
      <sheetName val="Provision_NRV73"/>
      <sheetName val="D190_272"/>
      <sheetName val="Bang_chiet_tinh_TBA72"/>
      <sheetName val="Customize_Your_Loan_Manager72"/>
      <sheetName val="Data_Entry70"/>
      <sheetName val="input_data70"/>
      <sheetName val="Valo_DCF70"/>
      <sheetName val="List_info70"/>
      <sheetName val="By_Person70"/>
      <sheetName val="head_Jan70"/>
      <sheetName val="DB_PPC_PSF70"/>
      <sheetName val="ng_1268"/>
      <sheetName val="Record_CR68"/>
      <sheetName val="Co__Code68"/>
      <sheetName val="Drop_List62"/>
      <sheetName val="Incident__NP_201768"/>
      <sheetName val="CAN_DOI_-_KET_QUA64"/>
      <sheetName val="TO_-_SP62"/>
      <sheetName val="Company_Info62"/>
      <sheetName val="CA_Comp62"/>
      <sheetName val="Standing_Data62"/>
      <sheetName val="Asset_&amp;_Liability62"/>
      <sheetName val="Net_asset_value62"/>
      <sheetName val="Haft_year_tax_estimation_134"/>
      <sheetName val="Haft_year_tax_estimation_234"/>
      <sheetName val="Haft_year_tax_estimation_(1)34"/>
      <sheetName val="Haft_year_tax_estimation_(2)34"/>
      <sheetName val="Taxcal_6_Month34"/>
      <sheetName val="Data_Last_year34"/>
      <sheetName val="Cost_center65"/>
      <sheetName val="Month_v_YTD62"/>
      <sheetName val="_IB-PL-YTD62"/>
      <sheetName val="BOI_sum62"/>
      <sheetName val="Update_CIT_FY1962"/>
      <sheetName val="Tax_computation_BOI62"/>
      <sheetName val="A)_Provision_schedule62"/>
      <sheetName val="A2)_834_Inventory62"/>
      <sheetName val="B1)_646_Retirement62"/>
      <sheetName val="B2)_746_Retirement_62"/>
      <sheetName val="C1)_791-0000-20_Private_exp_62"/>
      <sheetName val="TB_(as_of_31DEC)62"/>
      <sheetName val="C2)_779-0000-20_Misc_62"/>
      <sheetName val="C1)_663_Car_Lease62"/>
      <sheetName val="C2)_758_Car_Lease62"/>
      <sheetName val="D)_Training62"/>
      <sheetName val="E)_HY_test_PwC62"/>
      <sheetName val="F)_RD_60462"/>
      <sheetName val="G)_RD_64262"/>
      <sheetName val="Retire_2015-201734"/>
      <sheetName val="New_Item34"/>
      <sheetName val="Register_Cal_Mar_04_July_05_34"/>
      <sheetName val="B131_34"/>
      <sheetName val="WT_Util_99_LE62"/>
      <sheetName val="PTA_P&amp;S62"/>
      <sheetName val="Waste_Treatment_Variable_62"/>
      <sheetName val="Drop_down_list62"/>
      <sheetName val="Write_off62"/>
      <sheetName val="Cost_centre_expenditure62"/>
      <sheetName val="addl_cost62"/>
      <sheetName val="Cash_Flow62"/>
      <sheetName val="Co_info62"/>
      <sheetName val="Financial_Summary62"/>
      <sheetName val="Adj&amp;Rje(Z820)_62"/>
      <sheetName val="Spec_2210462"/>
      <sheetName val="Jul_0234"/>
      <sheetName val="n-4_462"/>
      <sheetName val="C_A_Add1_(App_III)25"/>
      <sheetName val="R&amp;M_confirmation_(App_A)25"/>
      <sheetName val="Marine_insurance_(App_B)25"/>
      <sheetName val="Reinvestment_Allowance25"/>
      <sheetName val="1_LeadSchedule23"/>
      <sheetName val="TC_YA2000_cyb_(R)24"/>
      <sheetName val="CA_Sum21"/>
      <sheetName val="Stat_A23"/>
      <sheetName val="SSP_HOURS23"/>
      <sheetName val="2_A2_L_Fixed_Assets21"/>
      <sheetName val="HEADCOUNT_WORKSHEET23"/>
      <sheetName val="Mat'l_Pareto23"/>
      <sheetName val="Inventory_Valuation-detail-_(32"/>
      <sheetName val="BPCOR_DETAILS23"/>
      <sheetName val="BPMKT_DETAILS23"/>
      <sheetName val="K4__F&amp;F23"/>
      <sheetName val="Format_(2)23"/>
      <sheetName val="Excess_Calc23"/>
      <sheetName val="U_23"/>
      <sheetName val="Expense_Summary23"/>
      <sheetName val="Balance_Sheet62"/>
      <sheetName val="BGI_-_Interco_wkg24"/>
      <sheetName val="FAMS_Adj_24"/>
      <sheetName val="Client_Adj_-_BGI24"/>
      <sheetName val="Client_Adj_-BGM24"/>
      <sheetName val="BGM_BS24"/>
      <sheetName val="BGM_STAT24"/>
      <sheetName val="BGI_BS24"/>
      <sheetName val="BGI_STAT24"/>
      <sheetName val="Spliting_Balance_Sheet_-_120424"/>
      <sheetName val="01_023"/>
      <sheetName val="Cash_(new)22"/>
      <sheetName val="MCMD95_(1)21"/>
      <sheetName val="FF-2_(1)23"/>
      <sheetName val="FB1_(2)23"/>
      <sheetName val="BS_(3)23"/>
      <sheetName val="D1_(3)23"/>
      <sheetName val="E1__(3)23"/>
      <sheetName val="F1__(3)23"/>
      <sheetName val="G1__(3)23"/>
      <sheetName val="J1_(3)23"/>
      <sheetName val="J3_(3)23"/>
      <sheetName val="M1_(3)23"/>
      <sheetName val="M1-1_(3)23"/>
      <sheetName val="M1-2_(3)23"/>
      <sheetName val="N1_(3)23"/>
      <sheetName val="General_info23"/>
      <sheetName val="PBSE_BS23"/>
      <sheetName val="comp_of_re_pack23"/>
      <sheetName val="CF_Statements23"/>
      <sheetName val="Stmt_of_equity23"/>
      <sheetName val="GP_analysis23"/>
      <sheetName val="PBSE_PL23"/>
      <sheetName val="FB4_Sch9_Disclosure23"/>
      <sheetName val="E1_23"/>
      <sheetName val="F1_32"/>
      <sheetName val="G1_23"/>
      <sheetName val="General_info_(2)23"/>
      <sheetName val="BS_(2)23"/>
      <sheetName val="CF_Statements_(2)23"/>
      <sheetName val="Stmt_of_equity_(2)23"/>
      <sheetName val="D1_(2)23"/>
      <sheetName val="D1-1_(2)23"/>
      <sheetName val="E1__(2)23"/>
      <sheetName val="F1__(2)23"/>
      <sheetName val="G1__(2)23"/>
      <sheetName val="J1_(2)23"/>
      <sheetName val="J3_(2)23"/>
      <sheetName val="Tax_(2)23"/>
      <sheetName val="L1_(2)23"/>
      <sheetName val="M1_(2)23"/>
      <sheetName val="M1-1_(2)23"/>
      <sheetName val="M1-2_(2)23"/>
      <sheetName val="N1_(2)23"/>
      <sheetName val="X_Rates23"/>
      <sheetName val="T101_21"/>
      <sheetName val="Posting_entries21"/>
      <sheetName val="GL-Andy_current_ac21"/>
      <sheetName val="6A_CA21"/>
      <sheetName val="F1_222"/>
      <sheetName val="_Balance_Sheet23"/>
      <sheetName val="_Profit_Projection_sum23"/>
      <sheetName val="Product_segment23"/>
      <sheetName val="Profit_&amp;_Loss_Yr_123"/>
      <sheetName val="Profit_&amp;_Loss_Yr_223"/>
      <sheetName val="Profit_&amp;_Loss_Yr_323"/>
      <sheetName val="Staff_cost23"/>
      <sheetName val="Fixed_Assets_Sum(2005)23"/>
      <sheetName val="Fixed_Assets_Sum(2006)23"/>
      <sheetName val="Fixed_Assets_Sum(2007)23"/>
      <sheetName val="Cash_Flow_Yr_123"/>
      <sheetName val="Cash_Flow_Yr_223"/>
      <sheetName val="Cash_Flow_Yr_323"/>
      <sheetName val="Bal_Sheet_Yr_123"/>
      <sheetName val="Bal_Sheet_Yr_223"/>
      <sheetName val="Bal_Sheet_Yr_323"/>
      <sheetName val="Deferred_taxation_(1)23"/>
      <sheetName val="Deferred_taxation_(2)23"/>
      <sheetName val="Recon_of_FA23"/>
      <sheetName val="Reasonableness_test23"/>
      <sheetName val="NQ_Asset_Summary23"/>
      <sheetName val="S_DEBTOR0724"/>
      <sheetName val="chart_121"/>
      <sheetName val="A2_02_Fixed_Assets21"/>
      <sheetName val="Details_200219"/>
      <sheetName val="Sale_Expectation_(2)19"/>
      <sheetName val="แบบฟอร์มที่_7_original62"/>
      <sheetName val="แบบฟอร์มที่_7_Project_Base62"/>
      <sheetName val="All_employee62"/>
      <sheetName val="DISCOUNT_(2)34"/>
      <sheetName val="Bank_CA&amp;SA35"/>
      <sheetName val="AR_-CID35"/>
      <sheetName val="ดบ_ค้างรับ_Tisco35"/>
      <sheetName val="คชจ_ล่วงหน้า35"/>
      <sheetName val="ก่อสร้าง_ล่วงหน้า35"/>
      <sheetName val="ภาษีหัก_ณ_ที่จ่าย35"/>
      <sheetName val="คชจ_รอเรียกเก็บ_TDT35"/>
      <sheetName val="อุปกรณ์(หน่วยงาน)_35"/>
      <sheetName val="ICS_Cost_by_units35"/>
      <sheetName val="ICM_Budget&amp;Cost_Phase_I35"/>
      <sheetName val="ICM_Budget_Cost_Phase_II35"/>
      <sheetName val="ICm_Cost_by_units35"/>
      <sheetName val="CIV_AP_2-131-0035"/>
      <sheetName val="ICM_AP_2-131-0035"/>
      <sheetName val="CIV_AP_2-133-0035"/>
      <sheetName val="ICM_AP_2-133-0035"/>
      <sheetName val="ICM_AP_RPT35"/>
      <sheetName val="CIV_AP_RPT35"/>
      <sheetName val="CHQระหว่างทาง_2-132-0035"/>
      <sheetName val="ภาษีเงินได้หัก_ณ_ที่จ่าย35"/>
      <sheetName val="ค้างจ่าย_CID35"/>
      <sheetName val="เงินทดรองรับ_2-191-0035"/>
      <sheetName val="เงินทดรองรับ_2-193-0035"/>
      <sheetName val="เงินทดรองรับ_2-194-xx35"/>
      <sheetName val="สรุปเงินมัดจำห้องชุด_Agent35"/>
      <sheetName val="Commission-Tiny_(Chinese)35"/>
      <sheetName val="Commission-Sky_Pro_(Thai)35"/>
      <sheetName val="สำรองผลประโยชน์พนง_35"/>
      <sheetName val="รด_บริหาร35"/>
      <sheetName val="รด_อื่น35"/>
      <sheetName val="6-120-10_ค่าเช่า35"/>
      <sheetName val="6-120-20_ค่าบริการ35"/>
      <sheetName val="6-120-50_ค่าซ่อมแซม35"/>
      <sheetName val="6-150-10_ค่าที่ปรึกษา35"/>
      <sheetName val="6-130-20_ส่งเสริมการขาย35"/>
      <sheetName val="6-130-30_คอมมิชชั่น-ICS35"/>
      <sheetName val="6-130-30_คอมมิชชั่น-ICM35"/>
      <sheetName val="#6-200-00_ดอกเบี้ยจ่าย35"/>
      <sheetName val="GL_CB34"/>
      <sheetName val="GL_M34"/>
      <sheetName val="Gain_Loss_Calculation34"/>
      <sheetName val="Deferred_Charge34"/>
      <sheetName val="Detail_รายบุคคลปี_5834"/>
      <sheetName val="Sale_040434"/>
      <sheetName val="IBA_&lt;O3&gt;34"/>
      <sheetName val="Loan_Amortization_Table34"/>
      <sheetName val="Linkage_Quote34"/>
      <sheetName val="QR_4_134"/>
      <sheetName val="คชจ_ดำเนินงาน6-4334"/>
      <sheetName val="Norms_SP34"/>
      <sheetName val="Non_Movement34"/>
      <sheetName val="Seagate__share_in_units23"/>
      <sheetName val="ORGANIZATION_PLASTIC_GROUP_30"/>
      <sheetName val="ORGANIZATION_PLASTIC_GROUP__230"/>
      <sheetName val="IMPROVE_MAN_POWER30"/>
      <sheetName val="ฟอล์ม_B230"/>
      <sheetName val="Man_power_SPEC30"/>
      <sheetName val="Man_power_SPEC_(2)30"/>
      <sheetName val="Current_ORG30"/>
      <sheetName val="Blank_ORG30"/>
      <sheetName val="DLOT_Calculate30"/>
      <sheetName val="ประเมิน_30"/>
      <sheetName val="Improvement_Plan30"/>
      <sheetName val="รายชื่อพนักงาน_30"/>
      <sheetName val="Machine_capacity30"/>
      <sheetName val="DLOT_Current30"/>
      <sheetName val="ORG_(2)30"/>
      <sheetName val="Injection_new30"/>
      <sheetName val="Injection_new_30"/>
      <sheetName val="ytd_fty_(DG)_oh_12-201618"/>
      <sheetName val="3_P&amp;L_23"/>
      <sheetName val="2_Conso30"/>
      <sheetName val="Summary_by_Machine_Type_MAR30"/>
      <sheetName val="stat_local30"/>
      <sheetName val="master_plan_19"/>
      <sheetName val="Data_221"/>
      <sheetName val="FF_2__1_21"/>
      <sheetName val="cal_(2)21"/>
      <sheetName val="Non-Statistical_Sampling_Mast21"/>
      <sheetName val="Two_Step_Revenue_Testing_Mast21"/>
      <sheetName val="Global_Data21"/>
      <sheetName val="B&amp;S_199921"/>
      <sheetName val="BOS_Commodity30"/>
      <sheetName val="SSD_Plant_Incremental_Project30"/>
      <sheetName val="ERP_7_0630"/>
      <sheetName val="Pareto_Top_RPN30"/>
      <sheetName val="FDR_BUDGET_2001_EISENACH30"/>
      <sheetName val="Cost_Reduction_Programs30"/>
      <sheetName val="COMPARISON_SHEET_(1)30"/>
      <sheetName val="disc_rate21"/>
      <sheetName val="Sale_040718"/>
      <sheetName val="B-_118"/>
      <sheetName val="งบทดลอง_-_ต_ค_254718"/>
      <sheetName val="Corp__sheet18"/>
      <sheetName val="013_-_การสั่งการ18"/>
      <sheetName val="Job_List118"/>
      <sheetName val="Lenders_Ratios_juneseptnov21"/>
      <sheetName val="PDR_PL__ACCT-MBK18"/>
      <sheetName val="A5_Code18"/>
      <sheetName val="NAV_Base18"/>
      <sheetName val="Vat7%_ภายในเดือน_Junต้นฉบับ18"/>
      <sheetName val="Rateil_Pages18"/>
      <sheetName val="HR_Budget30"/>
      <sheetName val="February_Export18"/>
      <sheetName val="Intercom__2_18"/>
      <sheetName val="Export_Sale18"/>
      <sheetName val="ADJ_-_RATE78"/>
      <sheetName val="ADJ___RATE78"/>
      <sheetName val="SCB_1_-_Current78"/>
      <sheetName val="SCB_2_-_Current78"/>
      <sheetName val="เงินกู้_MGC77"/>
      <sheetName val="LC___TR_Listing77"/>
      <sheetName val="BALANCE_SHEET_78"/>
      <sheetName val="BS_ATTACH78"/>
      <sheetName val="Stock_Aging77"/>
      <sheetName val="VariableII__period77"/>
      <sheetName val="Customize_Your_Invoice77"/>
      <sheetName val="Dec_200177"/>
      <sheetName val="Sheet1_(2)78"/>
      <sheetName val="CF_RECONCILE_-_177"/>
      <sheetName val="Cost_Centers75"/>
      <sheetName val="ALL_KSFC_RIGS_EXCEPT_R-575"/>
      <sheetName val="_IB-PL-00-01_SUMMARY75"/>
      <sheetName val="Customize_Your_Purchase_Order75"/>
      <sheetName val="10-1_Media75"/>
      <sheetName val="163040_LC_TR75"/>
      <sheetName val="FP_Friends_Other75"/>
      <sheetName val="TrialBalance_Q3-200274"/>
      <sheetName val="Workbook_Inputs74"/>
      <sheetName val="Trial_Balance74"/>
      <sheetName val="_IBPL000174"/>
      <sheetName val="163040_LC-TR74"/>
      <sheetName val="CA_Sheet75"/>
      <sheetName val="F9_Parameters73"/>
      <sheetName val="Total_Inventory74"/>
      <sheetName val="Semi_FG&amp;FG74"/>
      <sheetName val="Provision_NRV74"/>
      <sheetName val="D190_273"/>
      <sheetName val="Bang_chiet_tinh_TBA73"/>
      <sheetName val="Customize_Your_Loan_Manager73"/>
      <sheetName val="Data_Entry71"/>
      <sheetName val="input_data71"/>
      <sheetName val="Valo_DCF71"/>
      <sheetName val="List_info71"/>
      <sheetName val="By_Person71"/>
      <sheetName val="head_Jan71"/>
      <sheetName val="DB_PPC_PSF71"/>
      <sheetName val="ng_1269"/>
      <sheetName val="Record_CR69"/>
      <sheetName val="Co__Code69"/>
      <sheetName val="Drop_List63"/>
      <sheetName val="Incident__NP_201769"/>
      <sheetName val="CAN_DOI_-_KET_QUA65"/>
      <sheetName val="TO_-_SP63"/>
      <sheetName val="Company_Info63"/>
      <sheetName val="CA_Comp63"/>
      <sheetName val="Standing_Data63"/>
      <sheetName val="Asset_&amp;_Liability63"/>
      <sheetName val="Net_asset_value63"/>
      <sheetName val="Haft_year_tax_estimation_135"/>
      <sheetName val="Haft_year_tax_estimation_235"/>
      <sheetName val="Haft_year_tax_estimation_(1)35"/>
      <sheetName val="Haft_year_tax_estimation_(2)35"/>
      <sheetName val="Taxcal_6_Month35"/>
      <sheetName val="Data_Last_year35"/>
      <sheetName val="Cost_center66"/>
      <sheetName val="Month_v_YTD63"/>
      <sheetName val="_IB-PL-YTD63"/>
      <sheetName val="BOI_sum63"/>
      <sheetName val="Update_CIT_FY1963"/>
      <sheetName val="Tax_computation_BOI63"/>
      <sheetName val="A)_Provision_schedule63"/>
      <sheetName val="A2)_834_Inventory63"/>
      <sheetName val="B1)_646_Retirement63"/>
      <sheetName val="B2)_746_Retirement_63"/>
      <sheetName val="C1)_791-0000-20_Private_exp_63"/>
      <sheetName val="TB_(as_of_31DEC)63"/>
      <sheetName val="C2)_779-0000-20_Misc_63"/>
      <sheetName val="C1)_663_Car_Lease63"/>
      <sheetName val="C2)_758_Car_Lease63"/>
      <sheetName val="D)_Training63"/>
      <sheetName val="E)_HY_test_PwC63"/>
      <sheetName val="F)_RD_60463"/>
      <sheetName val="G)_RD_64263"/>
      <sheetName val="Retire_2015-201735"/>
      <sheetName val="New_Item35"/>
      <sheetName val="Register_Cal_Mar_04_July_05_35"/>
      <sheetName val="B131_35"/>
      <sheetName val="WT_Util_99_LE63"/>
      <sheetName val="PTA_P&amp;S63"/>
      <sheetName val="Waste_Treatment_Variable_63"/>
      <sheetName val="Drop_down_list63"/>
      <sheetName val="Write_off63"/>
      <sheetName val="Cost_centre_expenditure63"/>
      <sheetName val="addl_cost63"/>
      <sheetName val="Cash_Flow63"/>
      <sheetName val="Co_info63"/>
      <sheetName val="Financial_Summary63"/>
      <sheetName val="Adj&amp;Rje(Z820)_63"/>
      <sheetName val="Spec_2210463"/>
      <sheetName val="Jul_0235"/>
      <sheetName val="n-4_463"/>
      <sheetName val="C_A_Add1_(App_III)26"/>
      <sheetName val="R&amp;M_confirmation_(App_A)26"/>
      <sheetName val="Marine_insurance_(App_B)26"/>
      <sheetName val="Reinvestment_Allowance26"/>
      <sheetName val="1_LeadSchedule24"/>
      <sheetName val="TC_YA2000_cyb_(R)25"/>
      <sheetName val="CA_Sum22"/>
      <sheetName val="Stat_A24"/>
      <sheetName val="SSP_HOURS24"/>
      <sheetName val="2_A2_L_Fixed_Assets22"/>
      <sheetName val="HEADCOUNT_WORKSHEET24"/>
      <sheetName val="Mat'l_Pareto24"/>
      <sheetName val="Inventory_Valuation-detail-_(33"/>
      <sheetName val="BPCOR_DETAILS24"/>
      <sheetName val="BPMKT_DETAILS24"/>
      <sheetName val="K4__F&amp;F24"/>
      <sheetName val="Format_(2)24"/>
      <sheetName val="Excess_Calc24"/>
      <sheetName val="U_24"/>
      <sheetName val="Expense_Summary24"/>
      <sheetName val="Balance_Sheet63"/>
      <sheetName val="BGI_-_Interco_wkg25"/>
      <sheetName val="FAMS_Adj_25"/>
      <sheetName val="Client_Adj_-_BGI25"/>
      <sheetName val="Client_Adj_-BGM25"/>
      <sheetName val="BGM_BS25"/>
      <sheetName val="BGM_STAT25"/>
      <sheetName val="BGI_BS25"/>
      <sheetName val="BGI_STAT25"/>
      <sheetName val="Spliting_Balance_Sheet_-_120425"/>
      <sheetName val="01_024"/>
      <sheetName val="Cash_(new)23"/>
      <sheetName val="MCMD95_(1)22"/>
      <sheetName val="FF-2_(1)24"/>
      <sheetName val="FB1_(2)24"/>
      <sheetName val="BS_(3)24"/>
      <sheetName val="D1_(3)24"/>
      <sheetName val="E1__(3)24"/>
      <sheetName val="F1__(3)24"/>
      <sheetName val="G1__(3)24"/>
      <sheetName val="J1_(3)24"/>
      <sheetName val="J3_(3)24"/>
      <sheetName val="M1_(3)24"/>
      <sheetName val="M1-1_(3)24"/>
      <sheetName val="M1-2_(3)24"/>
      <sheetName val="N1_(3)24"/>
      <sheetName val="General_info24"/>
      <sheetName val="PBSE_BS24"/>
      <sheetName val="comp_of_re_pack24"/>
      <sheetName val="CF_Statements24"/>
      <sheetName val="Stmt_of_equity24"/>
      <sheetName val="GP_analysis24"/>
      <sheetName val="PBSE_PL24"/>
      <sheetName val="FB4_Sch9_Disclosure24"/>
      <sheetName val="E1_24"/>
      <sheetName val="F1_33"/>
      <sheetName val="G1_24"/>
      <sheetName val="General_info_(2)24"/>
      <sheetName val="BS_(2)24"/>
      <sheetName val="CF_Statements_(2)24"/>
      <sheetName val="Stmt_of_equity_(2)24"/>
      <sheetName val="D1_(2)24"/>
      <sheetName val="D1-1_(2)24"/>
      <sheetName val="E1__(2)24"/>
      <sheetName val="F1__(2)24"/>
      <sheetName val="G1__(2)24"/>
      <sheetName val="J1_(2)24"/>
      <sheetName val="J3_(2)24"/>
      <sheetName val="Tax_(2)24"/>
      <sheetName val="L1_(2)24"/>
      <sheetName val="M1_(2)24"/>
      <sheetName val="M1-1_(2)24"/>
      <sheetName val="M1-2_(2)24"/>
      <sheetName val="N1_(2)24"/>
      <sheetName val="X_Rates24"/>
      <sheetName val="T101_22"/>
      <sheetName val="Posting_entries22"/>
      <sheetName val="GL-Andy_current_ac22"/>
      <sheetName val="6A_CA22"/>
      <sheetName val="F1_223"/>
      <sheetName val="_Balance_Sheet24"/>
      <sheetName val="_Profit_Projection_sum24"/>
      <sheetName val="Product_segment24"/>
      <sheetName val="Profit_&amp;_Loss_Yr_124"/>
      <sheetName val="Profit_&amp;_Loss_Yr_224"/>
      <sheetName val="Profit_&amp;_Loss_Yr_324"/>
      <sheetName val="Staff_cost24"/>
      <sheetName val="Fixed_Assets_Sum(2005)24"/>
      <sheetName val="Fixed_Assets_Sum(2006)24"/>
      <sheetName val="Fixed_Assets_Sum(2007)24"/>
      <sheetName val="Cash_Flow_Yr_124"/>
      <sheetName val="Cash_Flow_Yr_224"/>
      <sheetName val="Cash_Flow_Yr_324"/>
      <sheetName val="Bal_Sheet_Yr_124"/>
      <sheetName val="Bal_Sheet_Yr_224"/>
      <sheetName val="Bal_Sheet_Yr_324"/>
      <sheetName val="Deferred_taxation_(1)24"/>
      <sheetName val="Deferred_taxation_(2)24"/>
      <sheetName val="Recon_of_FA24"/>
      <sheetName val="Reasonableness_test24"/>
      <sheetName val="NQ_Asset_Summary24"/>
      <sheetName val="S_DEBTOR0725"/>
      <sheetName val="chart_122"/>
      <sheetName val="A2_02_Fixed_Assets22"/>
      <sheetName val="Details_200220"/>
      <sheetName val="Sale_Expectation_(2)20"/>
      <sheetName val="แบบฟอร์มที่_7_original63"/>
      <sheetName val="แบบฟอร์มที่_7_Project_Base63"/>
      <sheetName val="All_employee63"/>
      <sheetName val="DISCOUNT_(2)35"/>
      <sheetName val="Bank_CA&amp;SA36"/>
      <sheetName val="AR_-CID36"/>
      <sheetName val="ดบ_ค้างรับ_Tisco36"/>
      <sheetName val="คชจ_ล่วงหน้า36"/>
      <sheetName val="ก่อสร้าง_ล่วงหน้า36"/>
      <sheetName val="ภาษีหัก_ณ_ที่จ่าย36"/>
      <sheetName val="คชจ_รอเรียกเก็บ_TDT36"/>
      <sheetName val="อุปกรณ์(หน่วยงาน)_36"/>
      <sheetName val="ICS_Cost_by_units36"/>
      <sheetName val="ICM_Budget&amp;Cost_Phase_I36"/>
      <sheetName val="ICM_Budget_Cost_Phase_II36"/>
      <sheetName val="ICm_Cost_by_units36"/>
      <sheetName val="CIV_AP_2-131-0036"/>
      <sheetName val="ICM_AP_2-131-0036"/>
      <sheetName val="CIV_AP_2-133-0036"/>
      <sheetName val="ICM_AP_2-133-0036"/>
      <sheetName val="ICM_AP_RPT36"/>
      <sheetName val="CIV_AP_RPT36"/>
      <sheetName val="CHQระหว่างทาง_2-132-0036"/>
      <sheetName val="ภาษีเงินได้หัก_ณ_ที่จ่าย36"/>
      <sheetName val="ค้างจ่าย_CID36"/>
      <sheetName val="เงินทดรองรับ_2-191-0036"/>
      <sheetName val="เงินทดรองรับ_2-193-0036"/>
      <sheetName val="เงินทดรองรับ_2-194-xx36"/>
      <sheetName val="สรุปเงินมัดจำห้องชุด_Agent36"/>
      <sheetName val="Commission-Tiny_(Chinese)36"/>
      <sheetName val="Commission-Sky_Pro_(Thai)36"/>
      <sheetName val="สำรองผลประโยชน์พนง_36"/>
      <sheetName val="รด_บริหาร36"/>
      <sheetName val="รด_อื่น36"/>
      <sheetName val="6-120-10_ค่าเช่า36"/>
      <sheetName val="6-120-20_ค่าบริการ36"/>
      <sheetName val="6-120-50_ค่าซ่อมแซม36"/>
      <sheetName val="6-150-10_ค่าที่ปรึกษา36"/>
      <sheetName val="6-130-20_ส่งเสริมการขาย36"/>
      <sheetName val="6-130-30_คอมมิชชั่น-ICS36"/>
      <sheetName val="6-130-30_คอมมิชชั่น-ICM36"/>
      <sheetName val="#6-200-00_ดอกเบี้ยจ่าย36"/>
      <sheetName val="GL_CB35"/>
      <sheetName val="GL_M35"/>
      <sheetName val="Gain_Loss_Calculation35"/>
      <sheetName val="Deferred_Charge35"/>
      <sheetName val="Detail_รายบุคคลปี_5835"/>
      <sheetName val="Sale_040435"/>
      <sheetName val="IBA_&lt;O3&gt;35"/>
      <sheetName val="Loan_Amortization_Table35"/>
      <sheetName val="Linkage_Quote35"/>
      <sheetName val="QR_4_135"/>
      <sheetName val="คชจ_ดำเนินงาน6-4335"/>
      <sheetName val="Norms_SP35"/>
      <sheetName val="Non_Movement35"/>
      <sheetName val="Seagate__share_in_units24"/>
      <sheetName val="ORGANIZATION_PLASTIC_GROUP_31"/>
      <sheetName val="ORGANIZATION_PLASTIC_GROUP__231"/>
      <sheetName val="IMPROVE_MAN_POWER31"/>
      <sheetName val="ฟอล์ม_B231"/>
      <sheetName val="Man_power_SPEC31"/>
      <sheetName val="Man_power_SPEC_(2)31"/>
      <sheetName val="Current_ORG31"/>
      <sheetName val="Blank_ORG31"/>
      <sheetName val="DLOT_Calculate31"/>
      <sheetName val="ประเมิน_31"/>
      <sheetName val="Improvement_Plan31"/>
      <sheetName val="รายชื่อพนักงาน_31"/>
      <sheetName val="Machine_capacity31"/>
      <sheetName val="DLOT_Current31"/>
      <sheetName val="ORG_(2)31"/>
      <sheetName val="Injection_new31"/>
      <sheetName val="Injection_new_31"/>
      <sheetName val="ytd_fty_(DG)_oh_12-201619"/>
      <sheetName val="3_P&amp;L_24"/>
      <sheetName val="2_Conso31"/>
      <sheetName val="Summary_by_Machine_Type_MAR31"/>
      <sheetName val="stat_local31"/>
      <sheetName val="master_plan_20"/>
      <sheetName val="Data_222"/>
      <sheetName val="FF_2__1_22"/>
      <sheetName val="cal_(2)22"/>
      <sheetName val="Non-Statistical_Sampling_Mast22"/>
      <sheetName val="Two_Step_Revenue_Testing_Mast22"/>
      <sheetName val="Global_Data22"/>
      <sheetName val="B&amp;S_199922"/>
      <sheetName val="BOS_Commodity31"/>
      <sheetName val="SSD_Plant_Incremental_Project31"/>
      <sheetName val="ERP_7_0631"/>
      <sheetName val="Pareto_Top_RPN31"/>
      <sheetName val="FDR_BUDGET_2001_EISENACH31"/>
      <sheetName val="Cost_Reduction_Programs31"/>
      <sheetName val="COMPARISON_SHEET_(1)31"/>
      <sheetName val="disc_rate22"/>
      <sheetName val="Sale_040719"/>
      <sheetName val="B-_119"/>
      <sheetName val="งบทดลอง_-_ต_ค_254719"/>
      <sheetName val="Corp__sheet19"/>
      <sheetName val="013_-_การสั่งการ19"/>
      <sheetName val="Job_List119"/>
      <sheetName val="Lenders_Ratios_juneseptnov22"/>
      <sheetName val="PDR_PL__ACCT-MBK19"/>
      <sheetName val="A5_Code19"/>
      <sheetName val="NAV_Base19"/>
      <sheetName val="Vat7%_ภายในเดือน_Junต้นฉบับ19"/>
      <sheetName val="Rateil_Pages19"/>
      <sheetName val="HR_Budget31"/>
      <sheetName val="February_Export19"/>
      <sheetName val="Intercom__2_19"/>
      <sheetName val="Export_Sale19"/>
      <sheetName val="Product List"/>
      <sheetName val="Cover2"/>
      <sheetName val="Data55X"/>
      <sheetName val="Volume Summary"/>
      <sheetName val="InputPO_Del"/>
      <sheetName val="DAOS Summary"/>
      <sheetName val="TB SAP"/>
      <sheetName val="สรุป sap"/>
      <sheetName val="43"/>
      <sheetName val="งบการเงิน"/>
      <sheetName val="Model-Monthly 2016_2017"/>
      <sheetName val="Employee"/>
      <sheetName val="JobOrder"/>
      <sheetName val="N-4 Patent right"/>
      <sheetName val="NAME"/>
      <sheetName val="Sheet1636"/>
      <sheetName val="Hot-Piping"/>
      <sheetName val="B-105"/>
      <sheetName val="TMP SubSection"/>
      <sheetName val="Prodn Income Grid"/>
      <sheetName val="ADJ_-_RATE79"/>
      <sheetName val="ADJ___RATE79"/>
      <sheetName val="SCB_1_-_Current79"/>
      <sheetName val="SCB_2_-_Current79"/>
      <sheetName val="เงินกู้_MGC78"/>
      <sheetName val="LC___TR_Listing78"/>
      <sheetName val="BALANCE_SHEET_79"/>
      <sheetName val="BS_ATTACH79"/>
      <sheetName val="Stock_Aging78"/>
      <sheetName val="VariableII__period78"/>
      <sheetName val="Customize_Your_Invoice78"/>
      <sheetName val="Dec_200178"/>
      <sheetName val="Sheet1_(2)79"/>
      <sheetName val="CF_RECONCILE_-_178"/>
      <sheetName val="Cost_Centers76"/>
      <sheetName val="ALL_KSFC_RIGS_EXCEPT_R-576"/>
      <sheetName val="_IB-PL-00-01_SUMMARY76"/>
      <sheetName val="Customize_Your_Purchase_Order76"/>
      <sheetName val="10-1_Media76"/>
      <sheetName val="163040_LC_TR76"/>
      <sheetName val="FP_Friends_Other76"/>
      <sheetName val="TrialBalance_Q3-200275"/>
      <sheetName val="Workbook_Inputs75"/>
      <sheetName val="Trial_Balance75"/>
      <sheetName val="_IBPL000175"/>
      <sheetName val="163040_LC-TR75"/>
      <sheetName val="CA_Sheet76"/>
      <sheetName val="F9_Parameters74"/>
      <sheetName val="Total_Inventory75"/>
      <sheetName val="Semi_FG&amp;FG75"/>
      <sheetName val="Provision_NRV75"/>
      <sheetName val="D190_274"/>
      <sheetName val="Bang_chiet_tinh_TBA74"/>
      <sheetName val="Customize_Your_Loan_Manager74"/>
      <sheetName val="Data_Entry72"/>
      <sheetName val="input_data72"/>
      <sheetName val="Valo_DCF72"/>
      <sheetName val="List_info72"/>
      <sheetName val="By_Person72"/>
      <sheetName val="head_Jan72"/>
      <sheetName val="DB_PPC_PSF72"/>
      <sheetName val="ng_1270"/>
      <sheetName val="Record_CR70"/>
      <sheetName val="Co__Code70"/>
      <sheetName val="Drop_List64"/>
      <sheetName val="Incident__NP_201770"/>
      <sheetName val="CAN_DOI_-_KET_QUA66"/>
      <sheetName val="TO_-_SP64"/>
      <sheetName val="Company_Info64"/>
      <sheetName val="CA_Comp64"/>
      <sheetName val="Standing_Data64"/>
      <sheetName val="Asset_&amp;_Liability64"/>
      <sheetName val="Net_asset_value64"/>
      <sheetName val="Haft_year_tax_estimation_136"/>
      <sheetName val="Haft_year_tax_estimation_236"/>
      <sheetName val="Haft_year_tax_estimation_(1)36"/>
      <sheetName val="Haft_year_tax_estimation_(2)36"/>
      <sheetName val="Taxcal_6_Month36"/>
      <sheetName val="Data_Last_year36"/>
      <sheetName val="Cost_center67"/>
      <sheetName val="Month_v_YTD64"/>
      <sheetName val="_IB-PL-YTD64"/>
      <sheetName val="BOI_sum64"/>
      <sheetName val="Update_CIT_FY1964"/>
      <sheetName val="Tax_computation_BOI64"/>
      <sheetName val="A)_Provision_schedule64"/>
      <sheetName val="A2)_834_Inventory64"/>
      <sheetName val="B1)_646_Retirement64"/>
      <sheetName val="B2)_746_Retirement_64"/>
      <sheetName val="C1)_791-0000-20_Private_exp_64"/>
      <sheetName val="TB_(as_of_31DEC)64"/>
      <sheetName val="C2)_779-0000-20_Misc_64"/>
      <sheetName val="C1)_663_Car_Lease64"/>
      <sheetName val="C2)_758_Car_Lease64"/>
      <sheetName val="D)_Training64"/>
      <sheetName val="E)_HY_test_PwC64"/>
      <sheetName val="F)_RD_60464"/>
      <sheetName val="G)_RD_64264"/>
      <sheetName val="Retire_2015-201736"/>
      <sheetName val="New_Item36"/>
      <sheetName val="Register_Cal_Mar_04_July_05_36"/>
      <sheetName val="B131_36"/>
      <sheetName val="WT_Util_99_LE64"/>
      <sheetName val="PTA_P&amp;S64"/>
      <sheetName val="Waste_Treatment_Variable_64"/>
      <sheetName val="Drop_down_list64"/>
      <sheetName val="Write_off64"/>
      <sheetName val="Cost_centre_expenditure64"/>
      <sheetName val="addl_cost64"/>
      <sheetName val="Cash_Flow64"/>
      <sheetName val="Co_info64"/>
      <sheetName val="Financial_Summary64"/>
      <sheetName val="Adj&amp;Rje(Z820)_64"/>
      <sheetName val="Spec_2210464"/>
      <sheetName val="Jul_0236"/>
      <sheetName val="n-4_464"/>
      <sheetName val="C_A_Add1_(App_III)27"/>
      <sheetName val="R&amp;M_confirmation_(App_A)27"/>
      <sheetName val="Marine_insurance_(App_B)27"/>
      <sheetName val="Reinvestment_Allowance27"/>
      <sheetName val="1_LeadSchedule25"/>
      <sheetName val="TC_YA2000_cyb_(R)26"/>
      <sheetName val="CA_Sum23"/>
      <sheetName val="Stat_A25"/>
      <sheetName val="SSP_HOURS25"/>
      <sheetName val="2_A2_L_Fixed_Assets23"/>
      <sheetName val="HEADCOUNT_WORKSHEET25"/>
      <sheetName val="Mat'l_Pareto25"/>
      <sheetName val="Inventory_Valuation-detail-_(34"/>
      <sheetName val="BPCOR_DETAILS25"/>
      <sheetName val="BPMKT_DETAILS25"/>
      <sheetName val="K4__F&amp;F25"/>
      <sheetName val="Format_(2)25"/>
      <sheetName val="Excess_Calc25"/>
      <sheetName val="U_25"/>
      <sheetName val="Expense_Summary25"/>
      <sheetName val="Balance_Sheet64"/>
      <sheetName val="BGI_-_Interco_wkg26"/>
      <sheetName val="FAMS_Adj_26"/>
      <sheetName val="Client_Adj_-_BGI26"/>
      <sheetName val="Client_Adj_-BGM26"/>
      <sheetName val="BGM_BS26"/>
      <sheetName val="BGM_STAT26"/>
      <sheetName val="BGI_BS26"/>
      <sheetName val="BGI_STAT26"/>
      <sheetName val="Spliting_Balance_Sheet_-_120426"/>
      <sheetName val="01_025"/>
      <sheetName val="Cash_(new)24"/>
      <sheetName val="MCMD95_(1)23"/>
      <sheetName val="FF-2_(1)25"/>
      <sheetName val="FB1_(2)25"/>
      <sheetName val="BS_(3)25"/>
      <sheetName val="D1_(3)25"/>
      <sheetName val="E1__(3)25"/>
      <sheetName val="F1__(3)25"/>
      <sheetName val="G1__(3)25"/>
      <sheetName val="J1_(3)25"/>
      <sheetName val="J3_(3)25"/>
      <sheetName val="M1_(3)25"/>
      <sheetName val="M1-1_(3)25"/>
      <sheetName val="M1-2_(3)25"/>
      <sheetName val="N1_(3)25"/>
      <sheetName val="General_info25"/>
      <sheetName val="PBSE_BS25"/>
      <sheetName val="comp_of_re_pack25"/>
      <sheetName val="CF_Statements25"/>
      <sheetName val="Stmt_of_equity25"/>
      <sheetName val="GP_analysis25"/>
      <sheetName val="PBSE_PL25"/>
      <sheetName val="FB4_Sch9_Disclosure25"/>
      <sheetName val="E1_25"/>
      <sheetName val="F1_34"/>
      <sheetName val="G1_25"/>
      <sheetName val="General_info_(2)25"/>
      <sheetName val="BS_(2)25"/>
      <sheetName val="CF_Statements_(2)25"/>
      <sheetName val="Stmt_of_equity_(2)25"/>
      <sheetName val="D1_(2)25"/>
      <sheetName val="D1-1_(2)25"/>
      <sheetName val="E1__(2)25"/>
      <sheetName val="F1__(2)25"/>
      <sheetName val="G1__(2)25"/>
      <sheetName val="J1_(2)25"/>
      <sheetName val="J3_(2)25"/>
      <sheetName val="Tax_(2)25"/>
      <sheetName val="L1_(2)25"/>
      <sheetName val="M1_(2)25"/>
      <sheetName val="M1-1_(2)25"/>
      <sheetName val="M1-2_(2)25"/>
      <sheetName val="N1_(2)25"/>
      <sheetName val="X_Rates25"/>
      <sheetName val="T101_23"/>
      <sheetName val="Posting_entries23"/>
      <sheetName val="GL-Andy_current_ac23"/>
      <sheetName val="6A_CA23"/>
      <sheetName val="F1_224"/>
      <sheetName val="_Balance_Sheet25"/>
      <sheetName val="_Profit_Projection_sum25"/>
      <sheetName val="Product_segment25"/>
      <sheetName val="Profit_&amp;_Loss_Yr_125"/>
      <sheetName val="Profit_&amp;_Loss_Yr_225"/>
      <sheetName val="Profit_&amp;_Loss_Yr_325"/>
      <sheetName val="Staff_cost25"/>
      <sheetName val="Fixed_Assets_Sum(2005)25"/>
      <sheetName val="Fixed_Assets_Sum(2006)25"/>
      <sheetName val="Fixed_Assets_Sum(2007)25"/>
      <sheetName val="Cash_Flow_Yr_125"/>
      <sheetName val="Cash_Flow_Yr_225"/>
      <sheetName val="Cash_Flow_Yr_325"/>
      <sheetName val="Bal_Sheet_Yr_125"/>
      <sheetName val="Bal_Sheet_Yr_225"/>
      <sheetName val="Bal_Sheet_Yr_325"/>
      <sheetName val="Deferred_taxation_(1)25"/>
      <sheetName val="Deferred_taxation_(2)25"/>
      <sheetName val="Recon_of_FA25"/>
      <sheetName val="Reasonableness_test25"/>
      <sheetName val="NQ_Asset_Summary25"/>
      <sheetName val="S_DEBTOR0726"/>
      <sheetName val="chart_123"/>
      <sheetName val="A2_02_Fixed_Assets23"/>
      <sheetName val="Details_200221"/>
      <sheetName val="Sale_Expectation_(2)21"/>
      <sheetName val="แบบฟอร์มที่_7_original64"/>
      <sheetName val="แบบฟอร์มที่_7_Project_Base64"/>
      <sheetName val="All_employee64"/>
      <sheetName val="DISCOUNT_(2)36"/>
      <sheetName val="Bank_CA&amp;SA37"/>
      <sheetName val="AR_-CID37"/>
      <sheetName val="ดบ_ค้างรับ_Tisco37"/>
      <sheetName val="คชจ_ล่วงหน้า37"/>
      <sheetName val="ก่อสร้าง_ล่วงหน้า37"/>
      <sheetName val="ภาษีหัก_ณ_ที่จ่าย37"/>
      <sheetName val="คชจ_รอเรียกเก็บ_TDT37"/>
      <sheetName val="อุปกรณ์(หน่วยงาน)_37"/>
      <sheetName val="ICS_Cost_by_units37"/>
      <sheetName val="ICM_Budget&amp;Cost_Phase_I37"/>
      <sheetName val="ICM_Budget_Cost_Phase_II37"/>
      <sheetName val="ICm_Cost_by_units37"/>
      <sheetName val="CIV_AP_2-131-0037"/>
      <sheetName val="ICM_AP_2-131-0037"/>
      <sheetName val="CIV_AP_2-133-0037"/>
      <sheetName val="ICM_AP_2-133-0037"/>
      <sheetName val="ICM_AP_RPT37"/>
      <sheetName val="CIV_AP_RPT37"/>
      <sheetName val="CHQระหว่างทาง_2-132-0037"/>
      <sheetName val="ภาษีเงินได้หัก_ณ_ที่จ่าย37"/>
      <sheetName val="ค้างจ่าย_CID37"/>
      <sheetName val="เงินทดรองรับ_2-191-0037"/>
      <sheetName val="เงินทดรองรับ_2-193-0037"/>
      <sheetName val="เงินทดรองรับ_2-194-xx37"/>
      <sheetName val="สรุปเงินมัดจำห้องชุด_Agent37"/>
      <sheetName val="Commission-Tiny_(Chinese)37"/>
      <sheetName val="Commission-Sky_Pro_(Thai)37"/>
      <sheetName val="สำรองผลประโยชน์พนง_37"/>
      <sheetName val="รด_บริหาร37"/>
      <sheetName val="รด_อื่น37"/>
      <sheetName val="6-120-10_ค่าเช่า37"/>
      <sheetName val="6-120-20_ค่าบริการ37"/>
      <sheetName val="6-120-50_ค่าซ่อมแซม37"/>
      <sheetName val="6-150-10_ค่าที่ปรึกษา37"/>
      <sheetName val="6-130-20_ส่งเสริมการขาย37"/>
      <sheetName val="6-130-30_คอมมิชชั่น-ICS37"/>
      <sheetName val="6-130-30_คอมมิชชั่น-ICM37"/>
      <sheetName val="#6-200-00_ดอกเบี้ยจ่าย37"/>
      <sheetName val="GL_CB36"/>
      <sheetName val="GL_M36"/>
      <sheetName val="Gain_Loss_Calculation36"/>
      <sheetName val="Deferred_Charge36"/>
      <sheetName val="Detail_รายบุคคลปี_5836"/>
      <sheetName val="Sale_040436"/>
      <sheetName val="IBA_&lt;O3&gt;36"/>
      <sheetName val="Loan_Amortization_Table36"/>
      <sheetName val="Linkage_Quote36"/>
      <sheetName val="QR_4_136"/>
      <sheetName val="คชจ_ดำเนินงาน6-4336"/>
      <sheetName val="Norms_SP36"/>
      <sheetName val="Non_Movement36"/>
      <sheetName val="Seagate__share_in_units25"/>
      <sheetName val="ORGANIZATION_PLASTIC_GROUP_32"/>
      <sheetName val="ORGANIZATION_PLASTIC_GROUP__232"/>
      <sheetName val="IMPROVE_MAN_POWER32"/>
      <sheetName val="ฟอล์ม_B232"/>
      <sheetName val="Man_power_SPEC32"/>
      <sheetName val="Man_power_SPEC_(2)32"/>
      <sheetName val="Current_ORG32"/>
      <sheetName val="Blank_ORG32"/>
      <sheetName val="DLOT_Calculate32"/>
      <sheetName val="ประเมิน_32"/>
      <sheetName val="Improvement_Plan32"/>
      <sheetName val="รายชื่อพนักงาน_32"/>
      <sheetName val="Machine_capacity32"/>
      <sheetName val="DLOT_Current32"/>
      <sheetName val="ORG_(2)32"/>
      <sheetName val="Injection_new32"/>
      <sheetName val="Injection_new_32"/>
      <sheetName val="ytd_fty_(DG)_oh_12-201620"/>
      <sheetName val="3_P&amp;L_25"/>
      <sheetName val="2_Conso32"/>
      <sheetName val="Summary_by_Machine_Type_MAR32"/>
      <sheetName val="stat_local32"/>
      <sheetName val="master_plan_21"/>
      <sheetName val="Data_223"/>
      <sheetName val="FF_2__1_23"/>
      <sheetName val="cal_(2)23"/>
      <sheetName val="Non-Statistical_Sampling_Mast23"/>
      <sheetName val="Two_Step_Revenue_Testing_Mast23"/>
      <sheetName val="Global_Data23"/>
      <sheetName val="B&amp;S_199923"/>
      <sheetName val="BOS_Commodity32"/>
      <sheetName val="SSD_Plant_Incremental_Project32"/>
      <sheetName val="ERP_7_0632"/>
      <sheetName val="Pareto_Top_RPN32"/>
      <sheetName val="FDR_BUDGET_2001_EISENACH32"/>
      <sheetName val="Cost_Reduction_Programs32"/>
      <sheetName val="COMPARISON_SHEET_(1)32"/>
      <sheetName val="disc_rate23"/>
      <sheetName val="Sale_040720"/>
      <sheetName val="B-_120"/>
      <sheetName val="งบทดลอง_-_ต_ค_254720"/>
      <sheetName val="Corp__sheet20"/>
      <sheetName val="013_-_การสั่งการ20"/>
      <sheetName val="Job_List120"/>
      <sheetName val="Lenders_Ratios_juneseptnov23"/>
      <sheetName val="PDR_PL__ACCT-MBK20"/>
      <sheetName val="A5_Code20"/>
      <sheetName val="NAV_Base20"/>
      <sheetName val="Vat7%_ภายในเดือน_Junต้นฉบับ20"/>
      <sheetName val="Rateil_Pages20"/>
      <sheetName val="HR_Budget32"/>
      <sheetName val="February_Export20"/>
      <sheetName val="Intercom__2_20"/>
      <sheetName val="Export_Sale20"/>
      <sheetName val="ADJ_-_RATE80"/>
      <sheetName val="ADJ___RATE80"/>
      <sheetName val="SCB_1_-_Current80"/>
      <sheetName val="SCB_2_-_Current80"/>
      <sheetName val="เงินกู้_MGC79"/>
      <sheetName val="LC___TR_Listing79"/>
      <sheetName val="BALANCE_SHEET_80"/>
      <sheetName val="BS_ATTACH80"/>
      <sheetName val="Stock_Aging79"/>
      <sheetName val="VariableII__period79"/>
      <sheetName val="Customize_Your_Invoice79"/>
      <sheetName val="Dec_200179"/>
      <sheetName val="Sheet1_(2)80"/>
      <sheetName val="CF_RECONCILE_-_179"/>
      <sheetName val="Cost_Centers77"/>
      <sheetName val="ALL_KSFC_RIGS_EXCEPT_R-577"/>
      <sheetName val="_IB-PL-00-01_SUMMARY77"/>
      <sheetName val="Customize_Your_Purchase_Order77"/>
      <sheetName val="10-1_Media77"/>
      <sheetName val="163040_LC_TR77"/>
      <sheetName val="FP_Friends_Other77"/>
      <sheetName val="TrialBalance_Q3-200276"/>
      <sheetName val="Workbook_Inputs76"/>
      <sheetName val="Trial_Balance76"/>
      <sheetName val="_IBPL000176"/>
      <sheetName val="163040_LC-TR76"/>
      <sheetName val="CA_Sheet77"/>
      <sheetName val="F9_Parameters75"/>
      <sheetName val="Total_Inventory76"/>
      <sheetName val="Semi_FG&amp;FG76"/>
      <sheetName val="Provision_NRV76"/>
      <sheetName val="D190_275"/>
      <sheetName val="Bang_chiet_tinh_TBA75"/>
      <sheetName val="Customize_Your_Loan_Manager75"/>
      <sheetName val="Data_Entry73"/>
      <sheetName val="input_data73"/>
      <sheetName val="Valo_DCF73"/>
      <sheetName val="List_info73"/>
      <sheetName val="By_Person73"/>
      <sheetName val="head_Jan73"/>
      <sheetName val="DB_PPC_PSF73"/>
      <sheetName val="ng_1271"/>
      <sheetName val="Record_CR71"/>
      <sheetName val="Co__Code71"/>
      <sheetName val="Drop_List65"/>
      <sheetName val="Incident__NP_201771"/>
      <sheetName val="CAN_DOI_-_KET_QUA67"/>
      <sheetName val="TO_-_SP65"/>
      <sheetName val="Company_Info65"/>
      <sheetName val="CA_Comp65"/>
      <sheetName val="Standing_Data65"/>
      <sheetName val="Asset_&amp;_Liability65"/>
      <sheetName val="Net_asset_value65"/>
      <sheetName val="Haft_year_tax_estimation_137"/>
      <sheetName val="Haft_year_tax_estimation_237"/>
      <sheetName val="Haft_year_tax_estimation_(1)37"/>
      <sheetName val="Haft_year_tax_estimation_(2)37"/>
      <sheetName val="Taxcal_6_Month37"/>
      <sheetName val="Data_Last_year37"/>
      <sheetName val="Cost_center68"/>
      <sheetName val="Month_v_YTD65"/>
      <sheetName val="_IB-PL-YTD65"/>
      <sheetName val="BOI_sum65"/>
      <sheetName val="Update_CIT_FY1965"/>
      <sheetName val="Tax_computation_BOI65"/>
      <sheetName val="A)_Provision_schedule65"/>
      <sheetName val="A2)_834_Inventory65"/>
      <sheetName val="B1)_646_Retirement65"/>
      <sheetName val="B2)_746_Retirement_65"/>
      <sheetName val="C1)_791-0000-20_Private_exp_65"/>
      <sheetName val="TB_(as_of_31DEC)65"/>
      <sheetName val="C2)_779-0000-20_Misc_65"/>
      <sheetName val="C1)_663_Car_Lease65"/>
      <sheetName val="C2)_758_Car_Lease65"/>
      <sheetName val="D)_Training65"/>
      <sheetName val="E)_HY_test_PwC65"/>
      <sheetName val="F)_RD_60465"/>
      <sheetName val="G)_RD_64265"/>
      <sheetName val="Retire_2015-201737"/>
      <sheetName val="New_Item37"/>
      <sheetName val="Register_Cal_Mar_04_July_05_37"/>
      <sheetName val="B131_37"/>
      <sheetName val="WT_Util_99_LE65"/>
      <sheetName val="PTA_P&amp;S65"/>
      <sheetName val="Waste_Treatment_Variable_65"/>
      <sheetName val="Drop_down_list65"/>
      <sheetName val="Write_off65"/>
      <sheetName val="Cost_centre_expenditure65"/>
      <sheetName val="addl_cost65"/>
      <sheetName val="Cash_Flow65"/>
      <sheetName val="Co_info65"/>
      <sheetName val="Financial_Summary65"/>
      <sheetName val="Adj&amp;Rje(Z820)_65"/>
      <sheetName val="Spec_2210465"/>
      <sheetName val="Jul_0237"/>
      <sheetName val="n-4_465"/>
      <sheetName val="C_A_Add1_(App_III)28"/>
      <sheetName val="R&amp;M_confirmation_(App_A)28"/>
      <sheetName val="Marine_insurance_(App_B)28"/>
      <sheetName val="Reinvestment_Allowance28"/>
      <sheetName val="1_LeadSchedule26"/>
      <sheetName val="TC_YA2000_cyb_(R)27"/>
      <sheetName val="CA_Sum24"/>
      <sheetName val="Stat_A26"/>
      <sheetName val="SSP_HOURS26"/>
      <sheetName val="2_A2_L_Fixed_Assets24"/>
      <sheetName val="HEADCOUNT_WORKSHEET26"/>
      <sheetName val="Mat'l_Pareto26"/>
      <sheetName val="Inventory_Valuation-detail-_(35"/>
      <sheetName val="BPCOR_DETAILS26"/>
      <sheetName val="BPMKT_DETAILS26"/>
      <sheetName val="K4__F&amp;F26"/>
      <sheetName val="Format_(2)26"/>
      <sheetName val="Excess_Calc26"/>
      <sheetName val="U_26"/>
      <sheetName val="Expense_Summary26"/>
      <sheetName val="Balance_Sheet65"/>
      <sheetName val="BGI_-_Interco_wkg27"/>
      <sheetName val="FAMS_Adj_27"/>
      <sheetName val="Client_Adj_-_BGI27"/>
      <sheetName val="Client_Adj_-BGM27"/>
      <sheetName val="BGM_BS27"/>
      <sheetName val="BGM_STAT27"/>
      <sheetName val="BGI_BS27"/>
      <sheetName val="BGI_STAT27"/>
      <sheetName val="Spliting_Balance_Sheet_-_120427"/>
      <sheetName val="01_026"/>
      <sheetName val="Cash_(new)25"/>
      <sheetName val="MCMD95_(1)24"/>
      <sheetName val="FF-2_(1)26"/>
      <sheetName val="FB1_(2)26"/>
      <sheetName val="BS_(3)26"/>
      <sheetName val="D1_(3)26"/>
      <sheetName val="E1__(3)26"/>
      <sheetName val="F1__(3)26"/>
      <sheetName val="G1__(3)26"/>
      <sheetName val="J1_(3)26"/>
      <sheetName val="J3_(3)26"/>
      <sheetName val="M1_(3)26"/>
      <sheetName val="M1-1_(3)26"/>
      <sheetName val="M1-2_(3)26"/>
      <sheetName val="N1_(3)26"/>
      <sheetName val="General_info26"/>
      <sheetName val="PBSE_BS26"/>
      <sheetName val="comp_of_re_pack26"/>
      <sheetName val="CF_Statements26"/>
      <sheetName val="Stmt_of_equity26"/>
      <sheetName val="GP_analysis26"/>
      <sheetName val="PBSE_PL26"/>
      <sheetName val="FB4_Sch9_Disclosure26"/>
      <sheetName val="E1_26"/>
      <sheetName val="F1_35"/>
      <sheetName val="G1_26"/>
      <sheetName val="General_info_(2)26"/>
      <sheetName val="BS_(2)26"/>
      <sheetName val="CF_Statements_(2)26"/>
      <sheetName val="Stmt_of_equity_(2)26"/>
      <sheetName val="D1_(2)26"/>
      <sheetName val="D1-1_(2)26"/>
      <sheetName val="E1__(2)26"/>
      <sheetName val="F1__(2)26"/>
      <sheetName val="G1__(2)26"/>
      <sheetName val="J1_(2)26"/>
      <sheetName val="J3_(2)26"/>
      <sheetName val="Tax_(2)26"/>
      <sheetName val="L1_(2)26"/>
      <sheetName val="M1_(2)26"/>
      <sheetName val="M1-1_(2)26"/>
      <sheetName val="M1-2_(2)26"/>
      <sheetName val="N1_(2)26"/>
      <sheetName val="X_Rates26"/>
      <sheetName val="T101_24"/>
      <sheetName val="Posting_entries24"/>
      <sheetName val="GL-Andy_current_ac24"/>
      <sheetName val="6A_CA24"/>
      <sheetName val="F1_225"/>
      <sheetName val="_Balance_Sheet26"/>
      <sheetName val="_Profit_Projection_sum26"/>
      <sheetName val="Product_segment26"/>
      <sheetName val="Profit_&amp;_Loss_Yr_126"/>
      <sheetName val="Profit_&amp;_Loss_Yr_226"/>
      <sheetName val="Profit_&amp;_Loss_Yr_326"/>
      <sheetName val="Staff_cost26"/>
      <sheetName val="Fixed_Assets_Sum(2005)26"/>
      <sheetName val="Fixed_Assets_Sum(2006)26"/>
      <sheetName val="Fixed_Assets_Sum(2007)26"/>
      <sheetName val="Cash_Flow_Yr_126"/>
      <sheetName val="Cash_Flow_Yr_226"/>
      <sheetName val="Cash_Flow_Yr_326"/>
      <sheetName val="Bal_Sheet_Yr_126"/>
      <sheetName val="Bal_Sheet_Yr_226"/>
      <sheetName val="Bal_Sheet_Yr_326"/>
      <sheetName val="Deferred_taxation_(1)26"/>
      <sheetName val="Deferred_taxation_(2)26"/>
      <sheetName val="Recon_of_FA26"/>
      <sheetName val="Reasonableness_test26"/>
      <sheetName val="NQ_Asset_Summary26"/>
      <sheetName val="S_DEBTOR0727"/>
      <sheetName val="chart_124"/>
      <sheetName val="A2_02_Fixed_Assets24"/>
      <sheetName val="Details_200222"/>
      <sheetName val="Sale_Expectation_(2)22"/>
      <sheetName val="แบบฟอร์มที่_7_original65"/>
      <sheetName val="แบบฟอร์มที่_7_Project_Base65"/>
      <sheetName val="All_employee65"/>
      <sheetName val="DISCOUNT_(2)37"/>
      <sheetName val="Bank_CA&amp;SA38"/>
      <sheetName val="AR_-CID38"/>
      <sheetName val="ดบ_ค้างรับ_Tisco38"/>
      <sheetName val="คชจ_ล่วงหน้า38"/>
      <sheetName val="ก่อสร้าง_ล่วงหน้า38"/>
      <sheetName val="ภาษีหัก_ณ_ที่จ่าย38"/>
      <sheetName val="คชจ_รอเรียกเก็บ_TDT38"/>
      <sheetName val="อุปกรณ์(หน่วยงาน)_38"/>
      <sheetName val="ICS_Cost_by_units38"/>
      <sheetName val="ICM_Budget&amp;Cost_Phase_I38"/>
      <sheetName val="ICM_Budget_Cost_Phase_II38"/>
      <sheetName val="ICm_Cost_by_units38"/>
      <sheetName val="CIV_AP_2-131-0038"/>
      <sheetName val="ICM_AP_2-131-0038"/>
      <sheetName val="CIV_AP_2-133-0038"/>
      <sheetName val="ICM_AP_2-133-0038"/>
      <sheetName val="ICM_AP_RPT38"/>
      <sheetName val="CIV_AP_RPT38"/>
      <sheetName val="CHQระหว่างทาง_2-132-0038"/>
      <sheetName val="ภาษีเงินได้หัก_ณ_ที่จ่าย38"/>
      <sheetName val="ค้างจ่าย_CID38"/>
      <sheetName val="เงินทดรองรับ_2-191-0038"/>
      <sheetName val="เงินทดรองรับ_2-193-0038"/>
      <sheetName val="เงินทดรองรับ_2-194-xx38"/>
      <sheetName val="สรุปเงินมัดจำห้องชุด_Agent38"/>
      <sheetName val="Commission-Tiny_(Chinese)38"/>
      <sheetName val="Commission-Sky_Pro_(Thai)38"/>
      <sheetName val="สำรองผลประโยชน์พนง_38"/>
      <sheetName val="รด_บริหาร38"/>
      <sheetName val="รด_อื่น38"/>
      <sheetName val="6-120-10_ค่าเช่า38"/>
      <sheetName val="6-120-20_ค่าบริการ38"/>
      <sheetName val="6-120-50_ค่าซ่อมแซม38"/>
      <sheetName val="6-150-10_ค่าที่ปรึกษา38"/>
      <sheetName val="6-130-20_ส่งเสริมการขาย38"/>
      <sheetName val="6-130-30_คอมมิชชั่น-ICS38"/>
      <sheetName val="6-130-30_คอมมิชชั่น-ICM38"/>
      <sheetName val="#6-200-00_ดอกเบี้ยจ่าย38"/>
      <sheetName val="GL_CB37"/>
      <sheetName val="GL_M37"/>
      <sheetName val="Gain_Loss_Calculation37"/>
      <sheetName val="Deferred_Charge37"/>
      <sheetName val="Detail_รายบุคคลปี_5837"/>
      <sheetName val="Sale_040437"/>
      <sheetName val="IBA_&lt;O3&gt;37"/>
      <sheetName val="Loan_Amortization_Table37"/>
      <sheetName val="Linkage_Quote37"/>
      <sheetName val="QR_4_137"/>
      <sheetName val="คชจ_ดำเนินงาน6-4337"/>
      <sheetName val="Norms_SP37"/>
      <sheetName val="Non_Movement37"/>
      <sheetName val="Seagate__share_in_units26"/>
      <sheetName val="ORGANIZATION_PLASTIC_GROUP_33"/>
      <sheetName val="ORGANIZATION_PLASTIC_GROUP__233"/>
      <sheetName val="IMPROVE_MAN_POWER33"/>
      <sheetName val="ฟอล์ม_B233"/>
      <sheetName val="Man_power_SPEC33"/>
      <sheetName val="Man_power_SPEC_(2)33"/>
      <sheetName val="Current_ORG33"/>
      <sheetName val="Blank_ORG33"/>
      <sheetName val="DLOT_Calculate33"/>
      <sheetName val="ประเมิน_33"/>
      <sheetName val="Improvement_Plan33"/>
      <sheetName val="รายชื่อพนักงาน_33"/>
      <sheetName val="Machine_capacity33"/>
      <sheetName val="DLOT_Current33"/>
      <sheetName val="ORG_(2)33"/>
      <sheetName val="Injection_new33"/>
      <sheetName val="Injection_new_33"/>
      <sheetName val="ytd_fty_(DG)_oh_12-201621"/>
      <sheetName val="3_P&amp;L_26"/>
      <sheetName val="2_Conso33"/>
      <sheetName val="Summary_by_Machine_Type_MAR33"/>
      <sheetName val="stat_local33"/>
      <sheetName val="master_plan_22"/>
      <sheetName val="Data_224"/>
      <sheetName val="FF_2__1_24"/>
      <sheetName val="cal_(2)24"/>
      <sheetName val="Non-Statistical_Sampling_Mast24"/>
      <sheetName val="Two_Step_Revenue_Testing_Mast24"/>
      <sheetName val="Global_Data24"/>
      <sheetName val="B&amp;S_199924"/>
      <sheetName val="BOS_Commodity33"/>
      <sheetName val="SSD_Plant_Incremental_Project33"/>
      <sheetName val="ERP_7_0633"/>
      <sheetName val="Pareto_Top_RPN33"/>
      <sheetName val="FDR_BUDGET_2001_EISENACH33"/>
      <sheetName val="Cost_Reduction_Programs33"/>
      <sheetName val="COMPARISON_SHEET_(1)33"/>
      <sheetName val="disc_rate24"/>
      <sheetName val="Sale_040721"/>
      <sheetName val="B-_121"/>
      <sheetName val="งบทดลอง_-_ต_ค_254721"/>
      <sheetName val="Corp__sheet21"/>
      <sheetName val="013_-_การสั่งการ21"/>
      <sheetName val="Job_List121"/>
      <sheetName val="Lenders_Ratios_juneseptnov24"/>
      <sheetName val="PDR_PL__ACCT-MBK21"/>
      <sheetName val="A5_Code21"/>
      <sheetName val="NAV_Base21"/>
      <sheetName val="Vat7%_ภายในเดือน_Junต้นฉบับ21"/>
      <sheetName val="Rateil_Pages21"/>
      <sheetName val="HR_Budget33"/>
      <sheetName val="February_Export21"/>
      <sheetName val="Intercom__2_21"/>
      <sheetName val="Export_Sale21"/>
      <sheetName val="ADJ_-_RATE81"/>
      <sheetName val="ADJ___RATE81"/>
      <sheetName val="SCB_1_-_Current81"/>
      <sheetName val="SCB_2_-_Current81"/>
      <sheetName val="เงินกู้_MGC80"/>
      <sheetName val="LC___TR_Listing80"/>
      <sheetName val="BALANCE_SHEET_81"/>
      <sheetName val="BS_ATTACH81"/>
      <sheetName val="Stock_Aging80"/>
      <sheetName val="VariableII__period80"/>
      <sheetName val="Customize_Your_Invoice80"/>
      <sheetName val="Dec_200180"/>
      <sheetName val="Sheet1_(2)81"/>
      <sheetName val="CF_RECONCILE_-_180"/>
      <sheetName val="Cost_Centers78"/>
      <sheetName val="ALL_KSFC_RIGS_EXCEPT_R-578"/>
      <sheetName val="_IB-PL-00-01_SUMMARY78"/>
      <sheetName val="Customize_Your_Purchase_Order78"/>
      <sheetName val="10-1_Media78"/>
      <sheetName val="163040_LC_TR78"/>
      <sheetName val="FP_Friends_Other78"/>
      <sheetName val="TrialBalance_Q3-200277"/>
      <sheetName val="Workbook_Inputs77"/>
      <sheetName val="Trial_Balance77"/>
      <sheetName val="_IBPL000177"/>
      <sheetName val="163040_LC-TR77"/>
      <sheetName val="CA_Sheet78"/>
      <sheetName val="F9_Parameters76"/>
      <sheetName val="Total_Inventory77"/>
      <sheetName val="Semi_FG&amp;FG77"/>
      <sheetName val="Provision_NRV77"/>
      <sheetName val="D190_276"/>
      <sheetName val="Bang_chiet_tinh_TBA76"/>
      <sheetName val="Customize_Your_Loan_Manager76"/>
      <sheetName val="Data_Entry74"/>
      <sheetName val="input_data74"/>
      <sheetName val="Valo_DCF74"/>
      <sheetName val="List_info74"/>
      <sheetName val="By_Person74"/>
      <sheetName val="head_Jan74"/>
      <sheetName val="DB_PPC_PSF74"/>
      <sheetName val="ng_1272"/>
      <sheetName val="Record_CR72"/>
      <sheetName val="Co__Code72"/>
      <sheetName val="Drop_List66"/>
      <sheetName val="Incident__NP_201772"/>
      <sheetName val="CAN_DOI_-_KET_QUA68"/>
      <sheetName val="TO_-_SP66"/>
      <sheetName val="Company_Info66"/>
      <sheetName val="CA_Comp66"/>
      <sheetName val="Standing_Data66"/>
      <sheetName val="Asset_&amp;_Liability66"/>
      <sheetName val="Net_asset_value66"/>
      <sheetName val="Haft_year_tax_estimation_138"/>
      <sheetName val="Haft_year_tax_estimation_238"/>
      <sheetName val="Haft_year_tax_estimation_(1)38"/>
      <sheetName val="Haft_year_tax_estimation_(2)38"/>
      <sheetName val="Taxcal_6_Month38"/>
      <sheetName val="Data_Last_year38"/>
      <sheetName val="Cost_center69"/>
      <sheetName val="Month_v_YTD66"/>
      <sheetName val="_IB-PL-YTD66"/>
      <sheetName val="BOI_sum66"/>
      <sheetName val="Update_CIT_FY1966"/>
      <sheetName val="Tax_computation_BOI66"/>
      <sheetName val="A)_Provision_schedule66"/>
      <sheetName val="A2)_834_Inventory66"/>
      <sheetName val="B1)_646_Retirement66"/>
      <sheetName val="B2)_746_Retirement_66"/>
      <sheetName val="C1)_791-0000-20_Private_exp_66"/>
      <sheetName val="TB_(as_of_31DEC)66"/>
      <sheetName val="C2)_779-0000-20_Misc_66"/>
      <sheetName val="C1)_663_Car_Lease66"/>
      <sheetName val="C2)_758_Car_Lease66"/>
      <sheetName val="D)_Training66"/>
      <sheetName val="E)_HY_test_PwC66"/>
      <sheetName val="F)_RD_60466"/>
      <sheetName val="G)_RD_64266"/>
      <sheetName val="Retire_2015-201738"/>
      <sheetName val="New_Item38"/>
      <sheetName val="Register_Cal_Mar_04_July_05_38"/>
      <sheetName val="B131_38"/>
      <sheetName val="WT_Util_99_LE66"/>
      <sheetName val="PTA_P&amp;S66"/>
      <sheetName val="Waste_Treatment_Variable_66"/>
      <sheetName val="Drop_down_list66"/>
      <sheetName val="Write_off66"/>
      <sheetName val="Cost_centre_expenditure66"/>
      <sheetName val="addl_cost66"/>
      <sheetName val="Cash_Flow66"/>
      <sheetName val="Co_info66"/>
      <sheetName val="Financial_Summary66"/>
      <sheetName val="Adj&amp;Rje(Z820)_66"/>
      <sheetName val="Spec_2210466"/>
      <sheetName val="Jul_0238"/>
      <sheetName val="n-4_466"/>
      <sheetName val="C_A_Add1_(App_III)29"/>
      <sheetName val="R&amp;M_confirmation_(App_A)29"/>
      <sheetName val="Marine_insurance_(App_B)29"/>
      <sheetName val="Reinvestment_Allowance29"/>
      <sheetName val="1_LeadSchedule27"/>
      <sheetName val="TC_YA2000_cyb_(R)28"/>
      <sheetName val="CA_Sum25"/>
      <sheetName val="Stat_A27"/>
      <sheetName val="SSP_HOURS27"/>
      <sheetName val="2_A2_L_Fixed_Assets25"/>
      <sheetName val="HEADCOUNT_WORKSHEET27"/>
      <sheetName val="Mat'l_Pareto27"/>
      <sheetName val="Inventory_Valuation-detail-_(36"/>
      <sheetName val="BPCOR_DETAILS27"/>
      <sheetName val="BPMKT_DETAILS27"/>
      <sheetName val="K4__F&amp;F27"/>
      <sheetName val="Format_(2)27"/>
      <sheetName val="Excess_Calc27"/>
      <sheetName val="U_27"/>
      <sheetName val="Expense_Summary27"/>
      <sheetName val="Balance_Sheet66"/>
      <sheetName val="BGI_-_Interco_wkg28"/>
      <sheetName val="FAMS_Adj_28"/>
      <sheetName val="Client_Adj_-_BGI28"/>
      <sheetName val="Client_Adj_-BGM28"/>
      <sheetName val="BGM_BS28"/>
      <sheetName val="BGM_STAT28"/>
      <sheetName val="BGI_BS28"/>
      <sheetName val="BGI_STAT28"/>
      <sheetName val="Spliting_Balance_Sheet_-_120428"/>
      <sheetName val="01_027"/>
      <sheetName val="Cash_(new)26"/>
      <sheetName val="MCMD95_(1)25"/>
      <sheetName val="FF-2_(1)27"/>
      <sheetName val="FB1_(2)27"/>
      <sheetName val="BS_(3)27"/>
      <sheetName val="D1_(3)27"/>
      <sheetName val="E1__(3)27"/>
      <sheetName val="F1__(3)27"/>
      <sheetName val="G1__(3)27"/>
      <sheetName val="J1_(3)27"/>
      <sheetName val="J3_(3)27"/>
      <sheetName val="M1_(3)27"/>
      <sheetName val="M1-1_(3)27"/>
      <sheetName val="M1-2_(3)27"/>
      <sheetName val="N1_(3)27"/>
      <sheetName val="General_info27"/>
      <sheetName val="PBSE_BS27"/>
      <sheetName val="comp_of_re_pack27"/>
      <sheetName val="CF_Statements27"/>
      <sheetName val="Stmt_of_equity27"/>
      <sheetName val="GP_analysis27"/>
      <sheetName val="PBSE_PL27"/>
      <sheetName val="FB4_Sch9_Disclosure27"/>
      <sheetName val="E1_27"/>
      <sheetName val="F1_36"/>
      <sheetName val="G1_27"/>
      <sheetName val="General_info_(2)27"/>
      <sheetName val="BS_(2)27"/>
      <sheetName val="CF_Statements_(2)27"/>
      <sheetName val="Stmt_of_equity_(2)27"/>
      <sheetName val="D1_(2)27"/>
      <sheetName val="D1-1_(2)27"/>
      <sheetName val="E1__(2)27"/>
      <sheetName val="F1__(2)27"/>
      <sheetName val="G1__(2)27"/>
      <sheetName val="J1_(2)27"/>
      <sheetName val="J3_(2)27"/>
      <sheetName val="Tax_(2)27"/>
      <sheetName val="L1_(2)27"/>
      <sheetName val="M1_(2)27"/>
      <sheetName val="M1-1_(2)27"/>
      <sheetName val="M1-2_(2)27"/>
      <sheetName val="N1_(2)27"/>
      <sheetName val="X_Rates27"/>
      <sheetName val="T101_25"/>
      <sheetName val="Posting_entries25"/>
      <sheetName val="GL-Andy_current_ac25"/>
      <sheetName val="6A_CA25"/>
      <sheetName val="F1_226"/>
      <sheetName val="_Balance_Sheet27"/>
      <sheetName val="_Profit_Projection_sum27"/>
      <sheetName val="Product_segment27"/>
      <sheetName val="Profit_&amp;_Loss_Yr_127"/>
      <sheetName val="Profit_&amp;_Loss_Yr_227"/>
      <sheetName val="Profit_&amp;_Loss_Yr_327"/>
      <sheetName val="Staff_cost27"/>
      <sheetName val="Fixed_Assets_Sum(2005)27"/>
      <sheetName val="Fixed_Assets_Sum(2006)27"/>
      <sheetName val="Fixed_Assets_Sum(2007)27"/>
      <sheetName val="Cash_Flow_Yr_127"/>
      <sheetName val="Cash_Flow_Yr_227"/>
      <sheetName val="Cash_Flow_Yr_327"/>
      <sheetName val="Bal_Sheet_Yr_127"/>
      <sheetName val="Bal_Sheet_Yr_227"/>
      <sheetName val="Bal_Sheet_Yr_327"/>
      <sheetName val="Deferred_taxation_(1)27"/>
      <sheetName val="Deferred_taxation_(2)27"/>
      <sheetName val="Recon_of_FA27"/>
      <sheetName val="Reasonableness_test27"/>
      <sheetName val="NQ_Asset_Summary27"/>
      <sheetName val="S_DEBTOR0728"/>
      <sheetName val="chart_125"/>
      <sheetName val="A2_02_Fixed_Assets25"/>
      <sheetName val="Details_200223"/>
      <sheetName val="Sale_Expectation_(2)23"/>
      <sheetName val="แบบฟอร์มที่_7_original66"/>
      <sheetName val="แบบฟอร์มที่_7_Project_Base66"/>
      <sheetName val="All_employee66"/>
      <sheetName val="DISCOUNT_(2)38"/>
      <sheetName val="Bank_CA&amp;SA39"/>
      <sheetName val="AR_-CID39"/>
      <sheetName val="ดบ_ค้างรับ_Tisco39"/>
      <sheetName val="คชจ_ล่วงหน้า39"/>
      <sheetName val="ก่อสร้าง_ล่วงหน้า39"/>
      <sheetName val="ภาษีหัก_ณ_ที่จ่าย39"/>
      <sheetName val="คชจ_รอเรียกเก็บ_TDT39"/>
      <sheetName val="อุปกรณ์(หน่วยงาน)_39"/>
      <sheetName val="ICS_Cost_by_units39"/>
      <sheetName val="ICM_Budget&amp;Cost_Phase_I39"/>
      <sheetName val="ICM_Budget_Cost_Phase_II39"/>
      <sheetName val="ICm_Cost_by_units39"/>
      <sheetName val="CIV_AP_2-131-0039"/>
      <sheetName val="ICM_AP_2-131-0039"/>
      <sheetName val="CIV_AP_2-133-0039"/>
      <sheetName val="ICM_AP_2-133-0039"/>
      <sheetName val="ICM_AP_RPT39"/>
      <sheetName val="CIV_AP_RPT39"/>
      <sheetName val="CHQระหว่างทาง_2-132-0039"/>
      <sheetName val="ภาษีเงินได้หัก_ณ_ที่จ่าย39"/>
      <sheetName val="ค้างจ่าย_CID39"/>
      <sheetName val="เงินทดรองรับ_2-191-0039"/>
      <sheetName val="เงินทดรองรับ_2-193-0039"/>
      <sheetName val="เงินทดรองรับ_2-194-xx39"/>
      <sheetName val="สรุปเงินมัดจำห้องชุด_Agent39"/>
      <sheetName val="Commission-Tiny_(Chinese)39"/>
      <sheetName val="Commission-Sky_Pro_(Thai)39"/>
      <sheetName val="สำรองผลประโยชน์พนง_39"/>
      <sheetName val="รด_บริหาร39"/>
      <sheetName val="รด_อื่น39"/>
      <sheetName val="6-120-10_ค่าเช่า39"/>
      <sheetName val="6-120-20_ค่าบริการ39"/>
      <sheetName val="6-120-50_ค่าซ่อมแซม39"/>
      <sheetName val="6-150-10_ค่าที่ปรึกษา39"/>
      <sheetName val="6-130-20_ส่งเสริมการขาย39"/>
      <sheetName val="6-130-30_คอมมิชชั่น-ICS39"/>
      <sheetName val="6-130-30_คอมมิชชั่น-ICM39"/>
      <sheetName val="#6-200-00_ดอกเบี้ยจ่าย39"/>
      <sheetName val="GL_CB38"/>
      <sheetName val="GL_M38"/>
      <sheetName val="Gain_Loss_Calculation38"/>
      <sheetName val="Deferred_Charge38"/>
      <sheetName val="Detail_รายบุคคลปี_5838"/>
      <sheetName val="Sale_040438"/>
      <sheetName val="IBA_&lt;O3&gt;38"/>
      <sheetName val="Loan_Amortization_Table38"/>
      <sheetName val="Linkage_Quote38"/>
      <sheetName val="QR_4_138"/>
      <sheetName val="คชจ_ดำเนินงาน6-4338"/>
      <sheetName val="Norms_SP38"/>
      <sheetName val="Non_Movement38"/>
      <sheetName val="Seagate__share_in_units27"/>
      <sheetName val="ORGANIZATION_PLASTIC_GROUP_34"/>
      <sheetName val="ORGANIZATION_PLASTIC_GROUP__234"/>
      <sheetName val="IMPROVE_MAN_POWER34"/>
      <sheetName val="ฟอล์ม_B234"/>
      <sheetName val="Man_power_SPEC34"/>
      <sheetName val="Man_power_SPEC_(2)34"/>
      <sheetName val="Current_ORG34"/>
      <sheetName val="Blank_ORG34"/>
      <sheetName val="DLOT_Calculate34"/>
      <sheetName val="ประเมิน_34"/>
      <sheetName val="Improvement_Plan34"/>
      <sheetName val="รายชื่อพนักงาน_34"/>
      <sheetName val="Machine_capacity34"/>
      <sheetName val="DLOT_Current34"/>
      <sheetName val="ORG_(2)34"/>
      <sheetName val="Injection_new34"/>
      <sheetName val="Injection_new_34"/>
      <sheetName val="ytd_fty_(DG)_oh_12-201622"/>
      <sheetName val="3_P&amp;L_27"/>
      <sheetName val="2_Conso34"/>
      <sheetName val="Summary_by_Machine_Type_MAR34"/>
      <sheetName val="stat_local34"/>
      <sheetName val="master_plan_23"/>
      <sheetName val="Data_225"/>
      <sheetName val="FF_2__1_25"/>
      <sheetName val="cal_(2)25"/>
      <sheetName val="Non-Statistical_Sampling_Mast25"/>
      <sheetName val="Two_Step_Revenue_Testing_Mast25"/>
      <sheetName val="Global_Data25"/>
      <sheetName val="B&amp;S_199925"/>
      <sheetName val="BOS_Commodity34"/>
      <sheetName val="SSD_Plant_Incremental_Project34"/>
      <sheetName val="ERP_7_0634"/>
      <sheetName val="Pareto_Top_RPN34"/>
      <sheetName val="FDR_BUDGET_2001_EISENACH34"/>
      <sheetName val="Cost_Reduction_Programs34"/>
      <sheetName val="COMPARISON_SHEET_(1)34"/>
      <sheetName val="disc_rate25"/>
      <sheetName val="Sale_040722"/>
      <sheetName val="B-_122"/>
      <sheetName val="งบทดลอง_-_ต_ค_254722"/>
      <sheetName val="Corp__sheet22"/>
      <sheetName val="013_-_การสั่งการ22"/>
      <sheetName val="Job_List122"/>
      <sheetName val="Lenders_Ratios_juneseptnov25"/>
      <sheetName val="PDR_PL__ACCT-MBK22"/>
      <sheetName val="A5_Code22"/>
      <sheetName val="NAV_Base22"/>
      <sheetName val="Vat7%_ภายในเดือน_Junต้นฉบับ22"/>
      <sheetName val="Rateil_Pages22"/>
      <sheetName val="HR_Budget34"/>
      <sheetName val="February_Export22"/>
      <sheetName val="Intercom__2_22"/>
      <sheetName val="Export_Sale22"/>
      <sheetName val="Update"/>
      <sheetName val="BEN"/>
      <sheetName val="8.1|Invest in Equity"/>
      <sheetName val="Report Group"/>
      <sheetName val="masterCode"/>
      <sheetName val="Projection"/>
      <sheetName val="N-11.3"/>
      <sheetName val="ヘッダ"/>
      <sheetName val="Date"/>
      <sheetName val="PL-D"/>
      <sheetName val="中和"/>
      <sheetName val="QUARTERLY EPS"/>
      <sheetName val="CORP INT HISTORY"/>
      <sheetName val="PPH_GB6"/>
      <sheetName val="Jan_056"/>
      <sheetName val="Int_Thai_TB_Baht3"/>
      <sheetName val="ค่าไฟฟ้า_(pdr_)3"/>
      <sheetName val="งบทดลองปภพ_4-472"/>
      <sheetName val="ปัจจุบัน_2"/>
      <sheetName val="Cum_91-932"/>
      <sheetName val="Dec_942"/>
      <sheetName val="TB_Worksheet2"/>
      <sheetName val="IRR_Sensitivities2"/>
      <sheetName val="PL_A05_APA_Input2"/>
      <sheetName val="Wht_cur2"/>
      <sheetName val="License_BOI2"/>
      <sheetName val="Depre__Key2"/>
      <sheetName val="Asset_Class2"/>
      <sheetName val="New_DYNA2"/>
      <sheetName val="Oracle_Raw2"/>
      <sheetName val="Oracle_Data_Reorg2"/>
      <sheetName val="emp_benefit-SN2"/>
      <sheetName val="DMD_Office1"/>
      <sheetName val="ADMIN_OFFICE_(2)1"/>
      <sheetName val="Data_Sheet1"/>
      <sheetName val="SALES_RECEIPTS1"/>
      <sheetName val="Office_Improve1"/>
      <sheetName val="WC_analytics_(+data_pages)1"/>
      <sheetName val="Summary_Trade_AP_Apr151"/>
      <sheetName val="gold_แลกทอง1"/>
      <sheetName val="Tornado_4_7_Component_List1"/>
      <sheetName val="Acquisition_Assumptions1"/>
      <sheetName val="Thai_Summit_PKK-HW1"/>
      <sheetName val="U-2_11"/>
      <sheetName val="Financial_Highlights1"/>
      <sheetName val="61_HR1"/>
      <sheetName val="65_FINANCE1"/>
      <sheetName val="cc_196_(SYS)_(2)1"/>
      <sheetName val="C_11"/>
      <sheetName val="TRIAL_Balance_&amp;_%1"/>
      <sheetName val="Purchase_Order1"/>
      <sheetName val="Nominal_Accounts1"/>
      <sheetName val="Profit_&amp;_loss1"/>
      <sheetName val="KS_CONSO1"/>
      <sheetName val="DIRECT_SELLING1"/>
      <sheetName val="GROSS_SALES1"/>
      <sheetName val="AP_Pivot_(F)"/>
      <sheetName val="GL_Pivot_(F)"/>
      <sheetName val="IN_Pivot_(F)"/>
      <sheetName val="PO_Pivot_(F)"/>
      <sheetName val="New_Std__"/>
      <sheetName val="Old_Cost_Report"/>
      <sheetName val="อุปกรณ์_a2"/>
      <sheetName val="อุปกรณ์_a1"/>
      <sheetName val="1)_Asset_Valuation"/>
      <sheetName val="5)_Parameters"/>
      <sheetName val="Tornado_2_2_Component_List"/>
      <sheetName val="Entity_Data"/>
      <sheetName val="Raw_Material"/>
      <sheetName val="ABR_P&amp;L"/>
      <sheetName val="PLmth_"/>
      <sheetName val="report_for_ccd-dec_05"/>
      <sheetName val="ภงด_50-48"/>
      <sheetName val="pl_cps_"/>
      <sheetName val="detail_bs"/>
      <sheetName val="หน้า_1"/>
      <sheetName val="Summary_cheque"/>
      <sheetName val="สรุปต้นทุน_INET"/>
      <sheetName val="Amortization_Table"/>
      <sheetName val="800T_Follow-up_Data"/>
      <sheetName val="Cust_List"/>
      <sheetName val="Account_List"/>
      <sheetName val="AGING_LOCAL"/>
      <sheetName val="TB_Jun_07"/>
      <sheetName val="Master_list"/>
      <sheetName val="INCOME_STATEMENT"/>
      <sheetName val="MANPOWER_REPORT"/>
      <sheetName val="Evol_Mensal_-_1º_sem_"/>
      <sheetName val="TRACK_TRANSIT_SYSTEM"/>
      <sheetName val="รายได้_คชจ__Con"/>
      <sheetName val="Loss"/>
      <sheetName val="TB0310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ปัจจุบัน_3"/>
      <sheetName val="Cum_91-933"/>
      <sheetName val="Dec_943"/>
      <sheetName val="TB2010"/>
      <sheetName val="MANU YTD "/>
      <sheetName val="2002"/>
      <sheetName val="#ofclose .xl"/>
      <sheetName val="History"/>
      <sheetName val="Invoiced"/>
      <sheetName val="Daily Figures"/>
      <sheetName val="Allocate96-98"/>
      <sheetName val="Summary Page-Control"/>
      <sheetName val="Elim Seg AM"/>
      <sheetName val="f&amp;b (2)"/>
      <sheetName val="Mth"/>
      <sheetName val="⌀㘀ⴀ㈀　　ⴀ　　开᐀"/>
      <sheetName val="_______TIC_GROUe14____________2"/>
      <sheetName val="ICM_AP_2-13"/>
      <sheetName val="CIV_AP_R8M9"/>
      <sheetName val="CHQระหว่างทาง_2-132-8I9"/>
      <sheetName val="ภา_x0016__x0000_เงินได้หัก_ณ_ที่จ่536"/>
      <sheetName val="ค้างจ่าย_C_M8_x0016__x0000_เงิ"/>
      <sheetName val="Commission-Tiny_(Chinesr4"/>
      <sheetName val="6-120-20_ค่าบริก515_x0014_"/>
      <sheetName val="Haft_year_tax_estimatio1V18"/>
      <sheetName val="Haft_year_tax_estimationV47"/>
      <sheetName val="Haft_year_tax_estimation_(V47"/>
      <sheetName val="Haft_year_tax_estimation_x0000_CG47"/>
      <sheetName val="Te_tal_6_MonG47__Data_Last_ye_2"/>
      <sheetName val="Sale_047s4"/>
      <sheetName val="IBA_&lt;O7s9"/>
      <sheetName val="Loan_Amortization_Tab736"/>
      <sheetName val="Linkage_QuoV47"/>
      <sheetName val="คชจ_ดำเนินงาน6-7s4"/>
      <sheetName val="Norms_736"/>
      <sheetName val="Jul_)57"/>
      <sheetName val="Non_Moveme247"/>
      <sheetName val="B13R47"/>
      <sheetName val="HR_Budgs53"/>
      <sheetName val="BOS_Commodi348"/>
      <sheetName val="SSD_Plant_Incremental_Projec3s4"/>
      <sheetName val="ERP_7_G53"/>
      <sheetName val="C__pCP_N_36__FDR_BUDGET_2001__2"/>
      <sheetName val="Man_power_SP336_x0014__x0000_Man"/>
      <sheetName val="Current_O_44_x000b__x0000_Blank_OG53_x000e__x0000_DLO"/>
      <sheetName val="ประเมิ253_x0012_"/>
      <sheetName val="รายชื่อพนักงา253_x0012_"/>
      <sheetName val="DLOT_x0000_Curre3A9_x0009_"/>
      <sheetName val="AD-CP_RAet36"/>
      <sheetName val="ADCoR_x000c_RAet36"/>
      <sheetName val="SCB_1_-_Curre-t36"/>
      <sheetName val="SCB_2_-_Curre-e_x0010_6"/>
      <sheetName val="BALANCE_SHEE-AR4"/>
      <sheetName val="BS_ATTAet36"/>
      <sheetName val="เงินกู้_MRV36_x0011__x0000_LC___TR"/>
      <sheetName val="Customize_Your_InvoiRV36"/>
      <sheetName val="Stock_AgiRV15_x0014__x0000_"/>
      <sheetName val="Dec_20RV36"/>
      <sheetName val="CF_RECONCILE_-RV36"/>
      <sheetName val="Cost_Cente2)09"/>
      <sheetName val="_IB-PL-00-01"/>
      <sheetName val="10-1_Med2)_x001f_6"/>
      <sheetName val="Customize_Your_Purchase_Ord2)"/>
      <sheetName val="ALL_KSFC_RIGS_EXCEPT_R2)36"/>
      <sheetName val="FP_Friends_Oth2)36"/>
      <sheetName val="163040_LC_2)_x0007_6"/>
      <sheetName val="_IBPL00-109"/>
      <sheetName val="Tri_x000f__x0000_Balance_Q3"/>
      <sheetName val="163040_LC-Td50"/>
      <sheetName val="CA_She2)3"/>
      <sheetName val="Total_Invento-136"/>
      <sheetName val="Semi_FG&amp;-136"/>
      <sheetName val="Provision_N-1_x001d_6"/>
      <sheetName val="Customize_You_x0018__x0000_Loa_x0014__x0000_Manageาร9"/>
      <sheetName val="D190_946"/>
      <sheetName val="Bang_chiet_tinh_TBr39"/>
      <sheetName val="Valo_DC_57"/>
      <sheetName val="head_Ja)57"/>
      <sheetName val="Cost_centCR36_x000c__x0000_DB_PPC_PS_"/>
      <sheetName val="_x0000_Bending_Dat่า9"/>
      <sheetName val="Asset_&amp;_Liabilitr36"/>
      <sheetName val="Net_asset_valur09"/>
      <sheetName val="Drop_Lier36_x0013__x0000_CAN"/>
      <sheetName val="Month_v_YTr39"/>
      <sheetName val="_IB-PL-YT9s4"/>
      <sheetName val="BOI_sur36"/>
      <sheetName val="Tax_computation_BOCM9__A__Pro_2"/>
      <sheetName val="C1)_791-0000-20_Private_expr36"/>
      <sheetName val="TB_(as_of_31DECCM9"/>
      <sheetName val="C2)_779-0000-20_Miscr36"/>
      <sheetName val="B1)_663_Car_Leasr36"/>
      <sheetName val="C2)_758_Car_LeaBr36"/>
      <sheetName val="D)_Traininr_x0010_6"/>
      <sheetName val="E)_HY_test_Pwr09"/>
      <sheetName val="F)_RD_60r09"/>
      <sheetName val="G)_RD_649s4"/>
      <sheetName val="TO_-_S936"/>
      <sheetName val="Company_Inf9s4"/>
      <sheetName val="CA_Com936"/>
      <sheetName val="BalancA_Sheer_x0010_6"/>
      <sheetName val="Write_of009"/>
      <sheetName val="Cost_ceC_te_expenditurr09"/>
      <sheetName val="addl_cosr09"/>
      <sheetName val="Cash_Flo9s4"/>
      <sheetName val="Cndinfr36"/>
      <sheetName val="Financial_Summarr_x0010_6"/>
      <sheetName val="Adj&amp;Rje(Z820)r36"/>
      <sheetName val="Spec_2210936"/>
      <sheetName val="WT_Util_99_L9s4"/>
      <sheetName val="PTA_P&amp;าย9"/>
      <sheetName val="Bank_CA&amp;1es4_x0008__x0000_AR_-C1e"/>
      <sheetName val="ดบ_ค้างรับ_Tis1e3"/>
      <sheetName val="ภาษีหัก_ณ_ที่จ่1e15_x0015__x0000_คชจ_"/>
      <sheetName val="ICM_Budget&amp;"/>
      <sheetName val="ICM_Budget_"/>
      <sheetName val="CIV_AP_2-13"/>
      <sheetName val="CIV_AP_2-19"/>
      <sheetName val="ICM_AP_2-19"/>
      <sheetName val="ICM_AP_R1e3"/>
      <sheetName val="เงินทดรองรับ_2-193-1eM"/>
      <sheetName val="สรุปเงินมัดจำห้องชุด_Age1e1"/>
      <sheetName val="Commission-Sky_Pro_(Tha1e"/>
      <sheetName val="สำรองผลประโยชน์พนงt42"/>
      <sheetName val="รด_บริห1es"/>
      <sheetName val="6-120-10_ค่าเช1e15_x0014__x0000_"/>
      <sheetName val="6-12-150_ค่าซ่อมแ1eM"/>
      <sheetName val="6-130-20_ส่งเสริมการ"/>
      <sheetName val="6-130-30_คอมมิชชั่น-"/>
      <sheetName val="GL_1M9"/>
      <sheetName val="Gain_Loss_Calculati_13"/>
      <sheetName val="Detail_รายบุคคลปี__10"/>
      <sheetName val="IBA_&lt;O_13"/>
      <sheetName val="Linkage_Quo_1_x001e_"/>
      <sheetName val="Norms__1_x0008_"/>
      <sheetName val="HR_Budg736"/>
      <sheetName val="BOS_Commodi748"/>
      <sheetName val="SSD_Plant_Incremental_Projec7s4"/>
      <sheetName val="ERP_7_G47"/>
      <sheetName val="C__pCP_N7I9__FDR_BUDGET_2001__2"/>
      <sheetName val="_______TIC_GROU736____________2"/>
      <sheetName val="ICM_AP_R1)3"/>
      <sheetName val="เงินทดรองรับ_2-193-11M"/>
      <sheetName val="สรุปเงินมัดจำห้องชุด_Age111"/>
      <sheetName val="Commission-Sky_Pro_(Tha11"/>
      <sheetName val="สำรองผลประโยชน์พน_x000e_10"/>
      <sheetName val="รด_อื1)3"/>
      <sheetName val="6-150150_คที่_x000a__x0000_ึกษา_"/>
      <sheetName val="#6-200-00_ดอกเบี้ยจ่_1_x001c_"/>
      <sheetName val="GL_gM9"/>
      <sheetName val="Gain_Loss_Calculati103"/>
      <sheetName val="Detail_รายบุคคลปี_100"/>
      <sheetName val="IBA_&lt;O103"/>
      <sheetName val="Linkage_Quo10_x001e_"/>
      <sheetName val="Norms_10_x0008_"/>
      <sheetName val="HR_Budge36"/>
      <sheetName val="BOS_Commodi648"/>
      <sheetName val="SSD_Plant_Incremental_Projecw36"/>
      <sheetName val="ERP_7_636"/>
      <sheetName val="C__pCP_N636__FDR_BUDGET_2001__2"/>
      <sheetName val="_______TIC_GROU636____________2"/>
      <sheetName val="อุปกรณ์(หน่วยงาน183"/>
      <sheetName val="CIV_Ae50310"/>
      <sheetName val="CIV_Ae50319"/>
      <sheetName val="ICM_AP_R1t3"/>
      <sheetName val="DistiSwamp"/>
      <sheetName val="Labor (Prop 1)"/>
      <sheetName val="Forecast &amp; Capacity (Prop 1 )"/>
      <sheetName val="REVENUE"/>
      <sheetName val="DFA"/>
      <sheetName val="基本信息输入"/>
      <sheetName val="Bao cao so huu"/>
      <sheetName val="Bao cao tra co tuc"/>
      <sheetName val="Data VSD"/>
      <sheetName val="Data chua LK - TVS"/>
      <sheetName val="Data Da LK - VSD"/>
      <sheetName val="Chua LK - Chua co TK - Luy ke"/>
      <sheetName val="Chua LK - Chua co STK 2014"/>
      <sheetName val="Danh muc"/>
      <sheetName val="DS CD chua nhan ctuc 30 04 2015"/>
      <sheetName val="Quality Cost-Ex."/>
      <sheetName val="Deisel"/>
      <sheetName val="辦公設備"/>
      <sheetName val="TW_銷售分析_201002"/>
      <sheetName val="Sale0307"/>
      <sheetName val="Cavity Inputs"/>
      <sheetName val="CORD"/>
      <sheetName val="CONTENTS"/>
      <sheetName val="01.基本情報１"/>
      <sheetName val="zz.エリア定義"/>
      <sheetName val="TB1สนญ."/>
      <sheetName val="RC Comment (Budget)"/>
      <sheetName val="Haft_year_tax_estimationCG47"/>
      <sheetName val="Man_power_SP336_x0014_Man"/>
      <sheetName val="Current_O_44_x000b_Blank_OG53_x000e_DLO"/>
      <sheetName val="DLOTCurre3A9 "/>
      <sheetName val="เงินกู้_MRV36_x0011_LC___TR"/>
      <sheetName val="Stock_AgiRV15_x0014_"/>
      <sheetName val="Tri_x000f_Balance_Q3"/>
      <sheetName val="Customize_You_x0018_Loa_x0014_Manageาร9"/>
      <sheetName val="Cost_centCR36_x000c_DB_PPC_PS_"/>
      <sheetName val="Bending_Dat่า9"/>
      <sheetName val="Drop_Lier36_x0013_CAN"/>
      <sheetName val="Bank_CA&amp;1es4_x0008_AR_-C1e"/>
      <sheetName val="6-120-10_ค่าเช1e15_x0014_"/>
      <sheetName val="ค่าวัสดุ"/>
      <sheetName val="DDL"/>
      <sheetName val="TRACK_TRANSIT_SYSTEM1"/>
      <sheetName val="รวม"/>
      <sheetName val="dghn"/>
      <sheetName val="ห้ามใช้"/>
      <sheetName val="Purchase_Order2"/>
      <sheetName val="PlanExp"/>
      <sheetName val="Active "/>
      <sheetName val="Formulas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>
            <v>1.9678000000000001E-2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2">
          <cell r="B2">
            <v>1.9678000000000001E-2</v>
          </cell>
        </row>
      </sheetData>
      <sheetData sheetId="403">
        <row r="2">
          <cell r="B2">
            <v>0</v>
          </cell>
        </row>
      </sheetData>
      <sheetData sheetId="404">
        <row r="2">
          <cell r="B2">
            <v>0</v>
          </cell>
        </row>
      </sheetData>
      <sheetData sheetId="405">
        <row r="2">
          <cell r="B2">
            <v>0</v>
          </cell>
        </row>
      </sheetData>
      <sheetData sheetId="406">
        <row r="2">
          <cell r="B2">
            <v>0</v>
          </cell>
        </row>
      </sheetData>
      <sheetData sheetId="407">
        <row r="2">
          <cell r="B2">
            <v>0</v>
          </cell>
        </row>
      </sheetData>
      <sheetData sheetId="408">
        <row r="2">
          <cell r="B2">
            <v>0</v>
          </cell>
        </row>
      </sheetData>
      <sheetData sheetId="409">
        <row r="2">
          <cell r="B2">
            <v>0</v>
          </cell>
        </row>
      </sheetData>
      <sheetData sheetId="410">
        <row r="2">
          <cell r="B2">
            <v>0</v>
          </cell>
        </row>
      </sheetData>
      <sheetData sheetId="411">
        <row r="2">
          <cell r="B2">
            <v>0</v>
          </cell>
        </row>
      </sheetData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2">
          <cell r="B2">
            <v>0</v>
          </cell>
        </row>
      </sheetData>
      <sheetData sheetId="424">
        <row r="2">
          <cell r="B2">
            <v>0</v>
          </cell>
        </row>
      </sheetData>
      <sheetData sheetId="425">
        <row r="2">
          <cell r="B2">
            <v>0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0</v>
          </cell>
        </row>
      </sheetData>
      <sheetData sheetId="475">
        <row r="2">
          <cell r="B2">
            <v>0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1.9678000000000001E-2</v>
          </cell>
        </row>
      </sheetData>
      <sheetData sheetId="483">
        <row r="2">
          <cell r="B2">
            <v>1.9678000000000001E-2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>
        <row r="2">
          <cell r="B2">
            <v>0</v>
          </cell>
        </row>
      </sheetData>
      <sheetData sheetId="487">
        <row r="2">
          <cell r="B2">
            <v>0</v>
          </cell>
        </row>
      </sheetData>
      <sheetData sheetId="488">
        <row r="2">
          <cell r="B2">
            <v>0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0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0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0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0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0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0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0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0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0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0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1.9678000000000001E-2</v>
          </cell>
        </row>
      </sheetData>
      <sheetData sheetId="776">
        <row r="2">
          <cell r="B2">
            <v>1.9678000000000001E-2</v>
          </cell>
        </row>
      </sheetData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>
        <row r="2">
          <cell r="B2">
            <v>1.9678000000000001E-2</v>
          </cell>
        </row>
      </sheetData>
      <sheetData sheetId="785">
        <row r="2">
          <cell r="B2">
            <v>1.9678000000000001E-2</v>
          </cell>
        </row>
      </sheetData>
      <sheetData sheetId="786">
        <row r="2">
          <cell r="B2">
            <v>0</v>
          </cell>
        </row>
      </sheetData>
      <sheetData sheetId="787">
        <row r="2">
          <cell r="B2">
            <v>1.9678000000000001E-2</v>
          </cell>
        </row>
      </sheetData>
      <sheetData sheetId="788">
        <row r="2">
          <cell r="B2">
            <v>0</v>
          </cell>
        </row>
      </sheetData>
      <sheetData sheetId="789">
        <row r="2">
          <cell r="B2">
            <v>0</v>
          </cell>
        </row>
      </sheetData>
      <sheetData sheetId="790">
        <row r="2">
          <cell r="B2">
            <v>0</v>
          </cell>
        </row>
      </sheetData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0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>
        <row r="2">
          <cell r="B2">
            <v>1.9678000000000001E-2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/>
        </row>
      </sheetData>
      <sheetData sheetId="864">
        <row r="2">
          <cell r="B2">
            <v>0</v>
          </cell>
        </row>
      </sheetData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>
        <row r="2">
          <cell r="B2">
            <v>1.9678000000000001E-2</v>
          </cell>
        </row>
      </sheetData>
      <sheetData sheetId="899">
        <row r="2">
          <cell r="B2">
            <v>1.9678000000000001E-2</v>
          </cell>
        </row>
      </sheetData>
      <sheetData sheetId="900">
        <row r="2">
          <cell r="B2">
            <v>1.9678000000000001E-2</v>
          </cell>
        </row>
      </sheetData>
      <sheetData sheetId="901">
        <row r="2">
          <cell r="B2">
            <v>1.9678000000000001E-2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1.9678000000000001E-2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1.9678000000000001E-2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0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2">
          <cell r="B2">
            <v>1.9678000000000001E-2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1.9678000000000001E-2</v>
          </cell>
        </row>
      </sheetData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1.9678000000000001E-2</v>
          </cell>
        </row>
      </sheetData>
      <sheetData sheetId="944">
        <row r="2">
          <cell r="B2">
            <v>0</v>
          </cell>
        </row>
      </sheetData>
      <sheetData sheetId="945">
        <row r="2">
          <cell r="B2">
            <v>1.9678000000000001E-2</v>
          </cell>
        </row>
      </sheetData>
      <sheetData sheetId="946">
        <row r="2">
          <cell r="B2">
            <v>1.9678000000000001E-2</v>
          </cell>
        </row>
      </sheetData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>
        <row r="2">
          <cell r="B2">
            <v>1.9678000000000001E-2</v>
          </cell>
        </row>
      </sheetData>
      <sheetData sheetId="957">
        <row r="2">
          <cell r="B2">
            <v>0</v>
          </cell>
        </row>
      </sheetData>
      <sheetData sheetId="958">
        <row r="2">
          <cell r="B2">
            <v>0</v>
          </cell>
        </row>
      </sheetData>
      <sheetData sheetId="959">
        <row r="2">
          <cell r="B2">
            <v>0</v>
          </cell>
        </row>
      </sheetData>
      <sheetData sheetId="960">
        <row r="2">
          <cell r="B2">
            <v>0</v>
          </cell>
        </row>
      </sheetData>
      <sheetData sheetId="961">
        <row r="2">
          <cell r="B2">
            <v>0</v>
          </cell>
        </row>
      </sheetData>
      <sheetData sheetId="962">
        <row r="2">
          <cell r="B2">
            <v>0</v>
          </cell>
        </row>
      </sheetData>
      <sheetData sheetId="963">
        <row r="2">
          <cell r="B2">
            <v>0</v>
          </cell>
        </row>
      </sheetData>
      <sheetData sheetId="964">
        <row r="2">
          <cell r="B2">
            <v>0</v>
          </cell>
        </row>
      </sheetData>
      <sheetData sheetId="965">
        <row r="2">
          <cell r="B2">
            <v>0</v>
          </cell>
        </row>
      </sheetData>
      <sheetData sheetId="966">
        <row r="2">
          <cell r="B2">
            <v>0</v>
          </cell>
        </row>
      </sheetData>
      <sheetData sheetId="967">
        <row r="2">
          <cell r="B2">
            <v>0</v>
          </cell>
        </row>
      </sheetData>
      <sheetData sheetId="968">
        <row r="2">
          <cell r="B2">
            <v>0</v>
          </cell>
        </row>
      </sheetData>
      <sheetData sheetId="969">
        <row r="2">
          <cell r="B2">
            <v>0</v>
          </cell>
        </row>
      </sheetData>
      <sheetData sheetId="970">
        <row r="2">
          <cell r="B2">
            <v>0</v>
          </cell>
        </row>
      </sheetData>
      <sheetData sheetId="971">
        <row r="2">
          <cell r="B2">
            <v>0</v>
          </cell>
        </row>
      </sheetData>
      <sheetData sheetId="972">
        <row r="2">
          <cell r="B2">
            <v>0</v>
          </cell>
        </row>
      </sheetData>
      <sheetData sheetId="973">
        <row r="2">
          <cell r="B2">
            <v>0</v>
          </cell>
        </row>
      </sheetData>
      <sheetData sheetId="974">
        <row r="2">
          <cell r="B2">
            <v>0</v>
          </cell>
        </row>
      </sheetData>
      <sheetData sheetId="975">
        <row r="2">
          <cell r="B2">
            <v>0</v>
          </cell>
        </row>
      </sheetData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>
        <row r="2">
          <cell r="B2">
            <v>0</v>
          </cell>
        </row>
      </sheetData>
      <sheetData sheetId="989">
        <row r="2">
          <cell r="B2">
            <v>0</v>
          </cell>
        </row>
      </sheetData>
      <sheetData sheetId="990">
        <row r="2">
          <cell r="B2">
            <v>0</v>
          </cell>
        </row>
      </sheetData>
      <sheetData sheetId="991">
        <row r="2">
          <cell r="B2">
            <v>0</v>
          </cell>
        </row>
      </sheetData>
      <sheetData sheetId="992">
        <row r="2">
          <cell r="B2">
            <v>0</v>
          </cell>
        </row>
      </sheetData>
      <sheetData sheetId="993">
        <row r="2">
          <cell r="B2">
            <v>0</v>
          </cell>
        </row>
      </sheetData>
      <sheetData sheetId="994">
        <row r="2">
          <cell r="B2">
            <v>0</v>
          </cell>
        </row>
      </sheetData>
      <sheetData sheetId="995">
        <row r="2">
          <cell r="B2">
            <v>0</v>
          </cell>
        </row>
      </sheetData>
      <sheetData sheetId="996">
        <row r="2">
          <cell r="B2">
            <v>0</v>
          </cell>
        </row>
      </sheetData>
      <sheetData sheetId="997">
        <row r="2">
          <cell r="B2">
            <v>0</v>
          </cell>
        </row>
      </sheetData>
      <sheetData sheetId="998">
        <row r="2">
          <cell r="B2">
            <v>0</v>
          </cell>
        </row>
      </sheetData>
      <sheetData sheetId="999">
        <row r="2">
          <cell r="B2">
            <v>0</v>
          </cell>
        </row>
      </sheetData>
      <sheetData sheetId="1000">
        <row r="2">
          <cell r="B2">
            <v>0</v>
          </cell>
        </row>
      </sheetData>
      <sheetData sheetId="1001">
        <row r="2">
          <cell r="B2">
            <v>1.9678000000000001E-2</v>
          </cell>
        </row>
      </sheetData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>
        <row r="2">
          <cell r="B2">
            <v>0</v>
          </cell>
        </row>
      </sheetData>
      <sheetData sheetId="1008">
        <row r="2">
          <cell r="B2">
            <v>1.9678000000000001E-2</v>
          </cell>
        </row>
      </sheetData>
      <sheetData sheetId="1009">
        <row r="2">
          <cell r="B2">
            <v>0</v>
          </cell>
        </row>
      </sheetData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>
        <row r="2">
          <cell r="B2">
            <v>1.9677996635437012E-2</v>
          </cell>
        </row>
      </sheetData>
      <sheetData sheetId="1049">
        <row r="2">
          <cell r="B2">
            <v>0</v>
          </cell>
        </row>
      </sheetData>
      <sheetData sheetId="1050">
        <row r="2">
          <cell r="B2">
            <v>0</v>
          </cell>
        </row>
      </sheetData>
      <sheetData sheetId="1051">
        <row r="2">
          <cell r="B2">
            <v>0</v>
          </cell>
        </row>
      </sheetData>
      <sheetData sheetId="1052">
        <row r="2">
          <cell r="B2">
            <v>0</v>
          </cell>
        </row>
      </sheetData>
      <sheetData sheetId="1053">
        <row r="2">
          <cell r="B2">
            <v>0</v>
          </cell>
        </row>
      </sheetData>
      <sheetData sheetId="1054">
        <row r="2">
          <cell r="B2">
            <v>0</v>
          </cell>
        </row>
      </sheetData>
      <sheetData sheetId="1055">
        <row r="2">
          <cell r="B2">
            <v>0</v>
          </cell>
        </row>
      </sheetData>
      <sheetData sheetId="1056">
        <row r="2">
          <cell r="B2">
            <v>0</v>
          </cell>
        </row>
      </sheetData>
      <sheetData sheetId="1057">
        <row r="2">
          <cell r="B2">
            <v>0</v>
          </cell>
        </row>
      </sheetData>
      <sheetData sheetId="1058">
        <row r="2">
          <cell r="B2">
            <v>0</v>
          </cell>
        </row>
      </sheetData>
      <sheetData sheetId="1059">
        <row r="2">
          <cell r="B2">
            <v>0</v>
          </cell>
        </row>
      </sheetData>
      <sheetData sheetId="1060">
        <row r="2">
          <cell r="B2">
            <v>0</v>
          </cell>
        </row>
      </sheetData>
      <sheetData sheetId="1061">
        <row r="2">
          <cell r="B2">
            <v>0</v>
          </cell>
        </row>
      </sheetData>
      <sheetData sheetId="1062">
        <row r="2">
          <cell r="B2">
            <v>0</v>
          </cell>
        </row>
      </sheetData>
      <sheetData sheetId="1063">
        <row r="2">
          <cell r="B2">
            <v>0</v>
          </cell>
        </row>
      </sheetData>
      <sheetData sheetId="1064">
        <row r="2">
          <cell r="B2">
            <v>0</v>
          </cell>
        </row>
      </sheetData>
      <sheetData sheetId="1065">
        <row r="2">
          <cell r="B2">
            <v>0</v>
          </cell>
        </row>
      </sheetData>
      <sheetData sheetId="1066">
        <row r="2">
          <cell r="B2">
            <v>0</v>
          </cell>
        </row>
      </sheetData>
      <sheetData sheetId="1067">
        <row r="2">
          <cell r="B2">
            <v>0</v>
          </cell>
        </row>
      </sheetData>
      <sheetData sheetId="1068">
        <row r="2">
          <cell r="B2">
            <v>0</v>
          </cell>
        </row>
      </sheetData>
      <sheetData sheetId="1069" refreshError="1"/>
      <sheetData sheetId="1070" refreshError="1"/>
      <sheetData sheetId="1071">
        <row r="2">
          <cell r="B2">
            <v>1.9678000000000001E-2</v>
          </cell>
        </row>
      </sheetData>
      <sheetData sheetId="1072">
        <row r="2">
          <cell r="B2">
            <v>1.9678000000000001E-2</v>
          </cell>
        </row>
      </sheetData>
      <sheetData sheetId="1073">
        <row r="2">
          <cell r="B2">
            <v>1.9678000000000001E-2</v>
          </cell>
        </row>
      </sheetData>
      <sheetData sheetId="1074">
        <row r="2">
          <cell r="B2">
            <v>1.9678000000000001E-2</v>
          </cell>
        </row>
      </sheetData>
      <sheetData sheetId="1075">
        <row r="2">
          <cell r="B2">
            <v>1.9678000000000001E-2</v>
          </cell>
        </row>
      </sheetData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>
        <row r="2">
          <cell r="B2">
            <v>0</v>
          </cell>
        </row>
      </sheetData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>
        <row r="2">
          <cell r="B2">
            <v>1.9678000000000001E-2</v>
          </cell>
        </row>
      </sheetData>
      <sheetData sheetId="1340">
        <row r="2">
          <cell r="B2">
            <v>1.9678000000000001E-2</v>
          </cell>
        </row>
      </sheetData>
      <sheetData sheetId="1341">
        <row r="2">
          <cell r="B2">
            <v>1.9678000000000001E-2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1.9678000000000001E-2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0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0</v>
          </cell>
        </row>
      </sheetData>
      <sheetData sheetId="1360">
        <row r="2">
          <cell r="B2">
            <v>0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0</v>
          </cell>
        </row>
      </sheetData>
      <sheetData sheetId="1364">
        <row r="2">
          <cell r="B2">
            <v>0</v>
          </cell>
        </row>
      </sheetData>
      <sheetData sheetId="1365">
        <row r="2">
          <cell r="B2">
            <v>0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0</v>
          </cell>
        </row>
      </sheetData>
      <sheetData sheetId="1368">
        <row r="2">
          <cell r="B2">
            <v>0</v>
          </cell>
        </row>
      </sheetData>
      <sheetData sheetId="1369">
        <row r="2">
          <cell r="B2">
            <v>0</v>
          </cell>
        </row>
      </sheetData>
      <sheetData sheetId="1370">
        <row r="2">
          <cell r="B2">
            <v>0</v>
          </cell>
        </row>
      </sheetData>
      <sheetData sheetId="1371">
        <row r="2">
          <cell r="B2">
            <v>0</v>
          </cell>
        </row>
      </sheetData>
      <sheetData sheetId="1372">
        <row r="2">
          <cell r="B2">
            <v>0</v>
          </cell>
        </row>
      </sheetData>
      <sheetData sheetId="1373">
        <row r="2">
          <cell r="B2">
            <v>0</v>
          </cell>
        </row>
      </sheetData>
      <sheetData sheetId="1374">
        <row r="2">
          <cell r="B2">
            <v>0</v>
          </cell>
        </row>
      </sheetData>
      <sheetData sheetId="1375">
        <row r="2">
          <cell r="B2">
            <v>0</v>
          </cell>
        </row>
      </sheetData>
      <sheetData sheetId="1376">
        <row r="2">
          <cell r="B2">
            <v>0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0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0</v>
          </cell>
        </row>
      </sheetData>
      <sheetData sheetId="1384" refreshError="1"/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1.9678000000000001E-2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0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0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0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0</v>
          </cell>
        </row>
      </sheetData>
      <sheetData sheetId="1475">
        <row r="2">
          <cell r="B2">
            <v>0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0</v>
          </cell>
        </row>
      </sheetData>
      <sheetData sheetId="1478">
        <row r="2">
          <cell r="B2">
            <v>0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0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0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0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0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0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0</v>
          </cell>
        </row>
      </sheetData>
      <sheetData sheetId="1503">
        <row r="2">
          <cell r="B2">
            <v>0</v>
          </cell>
        </row>
      </sheetData>
      <sheetData sheetId="1504">
        <row r="2">
          <cell r="B2">
            <v>1.9678000000000001E-2</v>
          </cell>
        </row>
      </sheetData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>
        <row r="2">
          <cell r="B2">
            <v>1.9678000000000001E-2</v>
          </cell>
        </row>
      </sheetData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>
        <row r="2">
          <cell r="B2">
            <v>0</v>
          </cell>
        </row>
      </sheetData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>
        <row r="2">
          <cell r="B2">
            <v>0</v>
          </cell>
        </row>
      </sheetData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>
        <row r="2">
          <cell r="B2">
            <v>0</v>
          </cell>
        </row>
      </sheetData>
      <sheetData sheetId="1626">
        <row r="2">
          <cell r="B2">
            <v>0</v>
          </cell>
        </row>
      </sheetData>
      <sheetData sheetId="1627">
        <row r="2">
          <cell r="B2">
            <v>0</v>
          </cell>
        </row>
      </sheetData>
      <sheetData sheetId="1628">
        <row r="2">
          <cell r="B2">
            <v>0</v>
          </cell>
        </row>
      </sheetData>
      <sheetData sheetId="1629">
        <row r="2">
          <cell r="B2">
            <v>0</v>
          </cell>
        </row>
      </sheetData>
      <sheetData sheetId="1630">
        <row r="2">
          <cell r="B2">
            <v>0</v>
          </cell>
        </row>
      </sheetData>
      <sheetData sheetId="1631">
        <row r="2">
          <cell r="B2">
            <v>0</v>
          </cell>
        </row>
      </sheetData>
      <sheetData sheetId="1632">
        <row r="2">
          <cell r="B2">
            <v>0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0</v>
          </cell>
        </row>
      </sheetData>
      <sheetData sheetId="1642">
        <row r="2">
          <cell r="B2">
            <v>0</v>
          </cell>
        </row>
      </sheetData>
      <sheetData sheetId="1643">
        <row r="2">
          <cell r="B2">
            <v>0</v>
          </cell>
        </row>
      </sheetData>
      <sheetData sheetId="1644">
        <row r="2">
          <cell r="B2">
            <v>0</v>
          </cell>
        </row>
      </sheetData>
      <sheetData sheetId="1645">
        <row r="2">
          <cell r="B2">
            <v>0</v>
          </cell>
        </row>
      </sheetData>
      <sheetData sheetId="1646">
        <row r="2">
          <cell r="B2">
            <v>0</v>
          </cell>
        </row>
      </sheetData>
      <sheetData sheetId="1647">
        <row r="2">
          <cell r="B2">
            <v>0</v>
          </cell>
        </row>
      </sheetData>
      <sheetData sheetId="1648">
        <row r="2">
          <cell r="B2">
            <v>0</v>
          </cell>
        </row>
      </sheetData>
      <sheetData sheetId="1649">
        <row r="2">
          <cell r="B2">
            <v>0</v>
          </cell>
        </row>
      </sheetData>
      <sheetData sheetId="1650">
        <row r="2">
          <cell r="B2">
            <v>0</v>
          </cell>
        </row>
      </sheetData>
      <sheetData sheetId="1651">
        <row r="2">
          <cell r="B2">
            <v>0</v>
          </cell>
        </row>
      </sheetData>
      <sheetData sheetId="1652">
        <row r="2">
          <cell r="B2">
            <v>0</v>
          </cell>
        </row>
      </sheetData>
      <sheetData sheetId="1653">
        <row r="2">
          <cell r="B2">
            <v>0</v>
          </cell>
        </row>
      </sheetData>
      <sheetData sheetId="1654">
        <row r="2">
          <cell r="B2">
            <v>0</v>
          </cell>
        </row>
      </sheetData>
      <sheetData sheetId="1655">
        <row r="2">
          <cell r="B2">
            <v>0</v>
          </cell>
        </row>
      </sheetData>
      <sheetData sheetId="1656">
        <row r="2">
          <cell r="B2">
            <v>0</v>
          </cell>
        </row>
      </sheetData>
      <sheetData sheetId="1657">
        <row r="2">
          <cell r="B2">
            <v>0</v>
          </cell>
        </row>
      </sheetData>
      <sheetData sheetId="1658">
        <row r="2">
          <cell r="B2">
            <v>0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0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1.9678000000000001E-2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0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0</v>
          </cell>
        </row>
      </sheetData>
      <sheetData sheetId="1674">
        <row r="2">
          <cell r="B2">
            <v>0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0</v>
          </cell>
        </row>
      </sheetData>
      <sheetData sheetId="1680">
        <row r="2">
          <cell r="B2">
            <v>0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0</v>
          </cell>
        </row>
      </sheetData>
      <sheetData sheetId="1683">
        <row r="2">
          <cell r="B2">
            <v>0</v>
          </cell>
        </row>
      </sheetData>
      <sheetData sheetId="1684">
        <row r="2">
          <cell r="B2">
            <v>0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0</v>
          </cell>
        </row>
      </sheetData>
      <sheetData sheetId="1705">
        <row r="2">
          <cell r="B2">
            <v>0</v>
          </cell>
        </row>
      </sheetData>
      <sheetData sheetId="1706">
        <row r="2">
          <cell r="B2">
            <v>0</v>
          </cell>
        </row>
      </sheetData>
      <sheetData sheetId="1707">
        <row r="2">
          <cell r="B2">
            <v>0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0</v>
          </cell>
        </row>
      </sheetData>
      <sheetData sheetId="1712">
        <row r="2">
          <cell r="B2">
            <v>0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0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0</v>
          </cell>
        </row>
      </sheetData>
      <sheetData sheetId="1721">
        <row r="2">
          <cell r="B2">
            <v>0</v>
          </cell>
        </row>
      </sheetData>
      <sheetData sheetId="1722">
        <row r="2">
          <cell r="B2">
            <v>0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0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0</v>
          </cell>
        </row>
      </sheetData>
      <sheetData sheetId="1737">
        <row r="2">
          <cell r="B2">
            <v>0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0</v>
          </cell>
        </row>
      </sheetData>
      <sheetData sheetId="1784">
        <row r="2">
          <cell r="B2">
            <v>0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0</v>
          </cell>
        </row>
      </sheetData>
      <sheetData sheetId="1793">
        <row r="2">
          <cell r="B2">
            <v>0</v>
          </cell>
        </row>
      </sheetData>
      <sheetData sheetId="1794">
        <row r="2">
          <cell r="B2">
            <v>0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0</v>
          </cell>
        </row>
      </sheetData>
      <sheetData sheetId="1803">
        <row r="2">
          <cell r="B2">
            <v>0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0</v>
          </cell>
        </row>
      </sheetData>
      <sheetData sheetId="1806">
        <row r="2">
          <cell r="B2">
            <v>0</v>
          </cell>
        </row>
      </sheetData>
      <sheetData sheetId="1807">
        <row r="2">
          <cell r="B2">
            <v>0</v>
          </cell>
        </row>
      </sheetData>
      <sheetData sheetId="1808">
        <row r="2">
          <cell r="B2">
            <v>0</v>
          </cell>
        </row>
      </sheetData>
      <sheetData sheetId="1809">
        <row r="2">
          <cell r="B2">
            <v>0</v>
          </cell>
        </row>
      </sheetData>
      <sheetData sheetId="1810">
        <row r="2">
          <cell r="B2">
            <v>0</v>
          </cell>
        </row>
      </sheetData>
      <sheetData sheetId="1811">
        <row r="2">
          <cell r="B2">
            <v>0</v>
          </cell>
        </row>
      </sheetData>
      <sheetData sheetId="1812">
        <row r="2">
          <cell r="B2">
            <v>0</v>
          </cell>
        </row>
      </sheetData>
      <sheetData sheetId="1813">
        <row r="2">
          <cell r="B2">
            <v>0</v>
          </cell>
        </row>
      </sheetData>
      <sheetData sheetId="1814">
        <row r="2">
          <cell r="B2">
            <v>0</v>
          </cell>
        </row>
      </sheetData>
      <sheetData sheetId="1815">
        <row r="2">
          <cell r="B2">
            <v>0</v>
          </cell>
        </row>
      </sheetData>
      <sheetData sheetId="1816">
        <row r="2">
          <cell r="B2">
            <v>0</v>
          </cell>
        </row>
      </sheetData>
      <sheetData sheetId="1817">
        <row r="2">
          <cell r="B2">
            <v>0</v>
          </cell>
        </row>
      </sheetData>
      <sheetData sheetId="1818">
        <row r="2">
          <cell r="B2">
            <v>0</v>
          </cell>
        </row>
      </sheetData>
      <sheetData sheetId="1819">
        <row r="2">
          <cell r="B2">
            <v>0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0</v>
          </cell>
        </row>
      </sheetData>
      <sheetData sheetId="1822">
        <row r="2">
          <cell r="B2">
            <v>0</v>
          </cell>
        </row>
      </sheetData>
      <sheetData sheetId="1823">
        <row r="2">
          <cell r="B2">
            <v>0</v>
          </cell>
        </row>
      </sheetData>
      <sheetData sheetId="1824">
        <row r="2">
          <cell r="B2">
            <v>0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0</v>
          </cell>
        </row>
      </sheetData>
      <sheetData sheetId="1827">
        <row r="2">
          <cell r="B2">
            <v>0</v>
          </cell>
        </row>
      </sheetData>
      <sheetData sheetId="1828">
        <row r="2">
          <cell r="B2">
            <v>0</v>
          </cell>
        </row>
      </sheetData>
      <sheetData sheetId="1829">
        <row r="2">
          <cell r="B2">
            <v>0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0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0</v>
          </cell>
        </row>
      </sheetData>
      <sheetData sheetId="1836">
        <row r="2">
          <cell r="B2">
            <v>0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0</v>
          </cell>
        </row>
      </sheetData>
      <sheetData sheetId="1840">
        <row r="2">
          <cell r="B2">
            <v>0</v>
          </cell>
        </row>
      </sheetData>
      <sheetData sheetId="1841">
        <row r="2">
          <cell r="B2">
            <v>0</v>
          </cell>
        </row>
      </sheetData>
      <sheetData sheetId="1842">
        <row r="2">
          <cell r="B2">
            <v>0</v>
          </cell>
        </row>
      </sheetData>
      <sheetData sheetId="1843">
        <row r="2">
          <cell r="B2">
            <v>0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0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1.9678000000000001E-2</v>
          </cell>
        </row>
      </sheetData>
      <sheetData sheetId="1856">
        <row r="2">
          <cell r="B2">
            <v>1.9678000000000001E-2</v>
          </cell>
        </row>
      </sheetData>
      <sheetData sheetId="1857">
        <row r="2">
          <cell r="B2">
            <v>1.9678000000000001E-2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1.9678000000000001E-2</v>
          </cell>
        </row>
      </sheetData>
      <sheetData sheetId="1862">
        <row r="2">
          <cell r="B2">
            <v>1.9678000000000001E-2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1.9678000000000001E-2</v>
          </cell>
        </row>
      </sheetData>
      <sheetData sheetId="1866">
        <row r="2">
          <cell r="B2">
            <v>1.9678000000000001E-2</v>
          </cell>
        </row>
      </sheetData>
      <sheetData sheetId="1867">
        <row r="2">
          <cell r="B2">
            <v>1.9678000000000001E-2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1.9678000000000001E-2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0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0</v>
          </cell>
        </row>
      </sheetData>
      <sheetData sheetId="1885">
        <row r="2">
          <cell r="B2">
            <v>0</v>
          </cell>
        </row>
      </sheetData>
      <sheetData sheetId="1886">
        <row r="2">
          <cell r="B2">
            <v>0</v>
          </cell>
        </row>
      </sheetData>
      <sheetData sheetId="1887">
        <row r="2">
          <cell r="B2">
            <v>0</v>
          </cell>
        </row>
      </sheetData>
      <sheetData sheetId="1888">
        <row r="2">
          <cell r="B2">
            <v>0</v>
          </cell>
        </row>
      </sheetData>
      <sheetData sheetId="1889">
        <row r="2">
          <cell r="B2">
            <v>0</v>
          </cell>
        </row>
      </sheetData>
      <sheetData sheetId="1890">
        <row r="2">
          <cell r="B2">
            <v>0</v>
          </cell>
        </row>
      </sheetData>
      <sheetData sheetId="1891">
        <row r="2">
          <cell r="B2">
            <v>0</v>
          </cell>
        </row>
      </sheetData>
      <sheetData sheetId="1892">
        <row r="2">
          <cell r="B2">
            <v>0</v>
          </cell>
        </row>
      </sheetData>
      <sheetData sheetId="1893">
        <row r="2">
          <cell r="B2">
            <v>0</v>
          </cell>
        </row>
      </sheetData>
      <sheetData sheetId="1894">
        <row r="2">
          <cell r="B2">
            <v>0</v>
          </cell>
        </row>
      </sheetData>
      <sheetData sheetId="1895">
        <row r="2">
          <cell r="B2">
            <v>0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0</v>
          </cell>
        </row>
      </sheetData>
      <sheetData sheetId="1900">
        <row r="2">
          <cell r="B2">
            <v>0</v>
          </cell>
        </row>
      </sheetData>
      <sheetData sheetId="1901">
        <row r="2">
          <cell r="B2">
            <v>0</v>
          </cell>
        </row>
      </sheetData>
      <sheetData sheetId="1902">
        <row r="2">
          <cell r="B2">
            <v>0</v>
          </cell>
        </row>
      </sheetData>
      <sheetData sheetId="1903">
        <row r="2">
          <cell r="B2">
            <v>0</v>
          </cell>
        </row>
      </sheetData>
      <sheetData sheetId="1904">
        <row r="2">
          <cell r="B2">
            <v>0</v>
          </cell>
        </row>
      </sheetData>
      <sheetData sheetId="1905">
        <row r="2">
          <cell r="B2">
            <v>0</v>
          </cell>
        </row>
      </sheetData>
      <sheetData sheetId="1906">
        <row r="2">
          <cell r="B2">
            <v>0</v>
          </cell>
        </row>
      </sheetData>
      <sheetData sheetId="1907">
        <row r="2">
          <cell r="B2">
            <v>0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0</v>
          </cell>
        </row>
      </sheetData>
      <sheetData sheetId="1911">
        <row r="2">
          <cell r="B2">
            <v>0</v>
          </cell>
        </row>
      </sheetData>
      <sheetData sheetId="1912">
        <row r="2">
          <cell r="B2">
            <v>0</v>
          </cell>
        </row>
      </sheetData>
      <sheetData sheetId="1913">
        <row r="2">
          <cell r="B2">
            <v>0</v>
          </cell>
        </row>
      </sheetData>
      <sheetData sheetId="1914">
        <row r="2">
          <cell r="B2">
            <v>0</v>
          </cell>
        </row>
      </sheetData>
      <sheetData sheetId="1915">
        <row r="2">
          <cell r="B2">
            <v>0</v>
          </cell>
        </row>
      </sheetData>
      <sheetData sheetId="1916">
        <row r="2">
          <cell r="B2">
            <v>0</v>
          </cell>
        </row>
      </sheetData>
      <sheetData sheetId="1917">
        <row r="2">
          <cell r="B2">
            <v>0</v>
          </cell>
        </row>
      </sheetData>
      <sheetData sheetId="1918">
        <row r="2">
          <cell r="B2">
            <v>0</v>
          </cell>
        </row>
      </sheetData>
      <sheetData sheetId="1919">
        <row r="2">
          <cell r="B2">
            <v>0</v>
          </cell>
        </row>
      </sheetData>
      <sheetData sheetId="1920">
        <row r="2">
          <cell r="B2">
            <v>0</v>
          </cell>
        </row>
      </sheetData>
      <sheetData sheetId="1921">
        <row r="2">
          <cell r="B2">
            <v>0</v>
          </cell>
        </row>
      </sheetData>
      <sheetData sheetId="1922">
        <row r="2">
          <cell r="B2">
            <v>0</v>
          </cell>
        </row>
      </sheetData>
      <sheetData sheetId="1923">
        <row r="2">
          <cell r="B2">
            <v>0</v>
          </cell>
        </row>
      </sheetData>
      <sheetData sheetId="1924">
        <row r="2">
          <cell r="B2">
            <v>0</v>
          </cell>
        </row>
      </sheetData>
      <sheetData sheetId="1925">
        <row r="2">
          <cell r="B2">
            <v>0</v>
          </cell>
        </row>
      </sheetData>
      <sheetData sheetId="1926">
        <row r="2">
          <cell r="B2">
            <v>0</v>
          </cell>
        </row>
      </sheetData>
      <sheetData sheetId="1927">
        <row r="2">
          <cell r="B2">
            <v>0</v>
          </cell>
        </row>
      </sheetData>
      <sheetData sheetId="1928">
        <row r="2">
          <cell r="B2">
            <v>0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1.9678000000000001E-2</v>
          </cell>
        </row>
      </sheetData>
      <sheetData sheetId="1932">
        <row r="2">
          <cell r="B2">
            <v>0</v>
          </cell>
        </row>
      </sheetData>
      <sheetData sheetId="1933">
        <row r="2">
          <cell r="B2">
            <v>0</v>
          </cell>
        </row>
      </sheetData>
      <sheetData sheetId="1934">
        <row r="2">
          <cell r="B2">
            <v>0</v>
          </cell>
        </row>
      </sheetData>
      <sheetData sheetId="1935">
        <row r="2">
          <cell r="B2">
            <v>0</v>
          </cell>
        </row>
      </sheetData>
      <sheetData sheetId="1936">
        <row r="2">
          <cell r="B2">
            <v>0</v>
          </cell>
        </row>
      </sheetData>
      <sheetData sheetId="1937">
        <row r="2">
          <cell r="B2">
            <v>0</v>
          </cell>
        </row>
      </sheetData>
      <sheetData sheetId="1938">
        <row r="2">
          <cell r="B2">
            <v>1.9678000000000001E-2</v>
          </cell>
        </row>
      </sheetData>
      <sheetData sheetId="1939">
        <row r="2">
          <cell r="B2">
            <v>0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1.9678000000000001E-2</v>
          </cell>
        </row>
      </sheetData>
      <sheetData sheetId="1944">
        <row r="2">
          <cell r="B2">
            <v>1.9678000000000001E-2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0</v>
          </cell>
        </row>
      </sheetData>
      <sheetData sheetId="1947">
        <row r="2">
          <cell r="B2">
            <v>0</v>
          </cell>
        </row>
      </sheetData>
      <sheetData sheetId="1948">
        <row r="2">
          <cell r="B2">
            <v>0</v>
          </cell>
        </row>
      </sheetData>
      <sheetData sheetId="1949">
        <row r="2">
          <cell r="B2">
            <v>1.9678000000000001E-2</v>
          </cell>
        </row>
      </sheetData>
      <sheetData sheetId="1950">
        <row r="2">
          <cell r="B2">
            <v>1.9678000000000001E-2</v>
          </cell>
        </row>
      </sheetData>
      <sheetData sheetId="1951">
        <row r="2">
          <cell r="B2">
            <v>1.9678000000000001E-2</v>
          </cell>
        </row>
      </sheetData>
      <sheetData sheetId="1952">
        <row r="2">
          <cell r="B2">
            <v>1.9678000000000001E-2</v>
          </cell>
        </row>
      </sheetData>
      <sheetData sheetId="1953">
        <row r="2">
          <cell r="B2">
            <v>1.9678000000000001E-2</v>
          </cell>
        </row>
      </sheetData>
      <sheetData sheetId="1954">
        <row r="2">
          <cell r="B2">
            <v>1.9678000000000001E-2</v>
          </cell>
        </row>
      </sheetData>
      <sheetData sheetId="1955">
        <row r="2">
          <cell r="B2">
            <v>1.9678000000000001E-2</v>
          </cell>
        </row>
      </sheetData>
      <sheetData sheetId="1956">
        <row r="2">
          <cell r="B2">
            <v>1.9678000000000001E-2</v>
          </cell>
        </row>
      </sheetData>
      <sheetData sheetId="1957">
        <row r="2">
          <cell r="B2">
            <v>1.9678000000000001E-2</v>
          </cell>
        </row>
      </sheetData>
      <sheetData sheetId="1958">
        <row r="2">
          <cell r="B2">
            <v>1.9678000000000001E-2</v>
          </cell>
        </row>
      </sheetData>
      <sheetData sheetId="1959">
        <row r="2">
          <cell r="B2">
            <v>1.9678000000000001E-2</v>
          </cell>
        </row>
      </sheetData>
      <sheetData sheetId="1960">
        <row r="2">
          <cell r="B2">
            <v>1.9678000000000001E-2</v>
          </cell>
        </row>
      </sheetData>
      <sheetData sheetId="1961">
        <row r="2">
          <cell r="B2">
            <v>0</v>
          </cell>
        </row>
      </sheetData>
      <sheetData sheetId="1962">
        <row r="2">
          <cell r="B2">
            <v>0</v>
          </cell>
        </row>
      </sheetData>
      <sheetData sheetId="1963">
        <row r="2">
          <cell r="B2">
            <v>0</v>
          </cell>
        </row>
      </sheetData>
      <sheetData sheetId="1964">
        <row r="2">
          <cell r="B2">
            <v>1.9678000000000001E-2</v>
          </cell>
        </row>
      </sheetData>
      <sheetData sheetId="1965">
        <row r="2">
          <cell r="B2">
            <v>1.9678000000000001E-2</v>
          </cell>
        </row>
      </sheetData>
      <sheetData sheetId="1966">
        <row r="2">
          <cell r="B2">
            <v>1.9678000000000001E-2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1.9678000000000001E-2</v>
          </cell>
        </row>
      </sheetData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>
        <row r="2">
          <cell r="B2">
            <v>0</v>
          </cell>
        </row>
      </sheetData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>
        <row r="2">
          <cell r="B2">
            <v>1.9678000000000001E-2</v>
          </cell>
        </row>
      </sheetData>
      <sheetData sheetId="2013">
        <row r="2">
          <cell r="B2">
            <v>1.9678000000000001E-2</v>
          </cell>
        </row>
      </sheetData>
      <sheetData sheetId="2014">
        <row r="2">
          <cell r="B2">
            <v>0</v>
          </cell>
        </row>
      </sheetData>
      <sheetData sheetId="2015">
        <row r="2">
          <cell r="B2">
            <v>1.9678000000000001E-2</v>
          </cell>
        </row>
      </sheetData>
      <sheetData sheetId="2016">
        <row r="2">
          <cell r="B2">
            <v>1.9678000000000001E-2</v>
          </cell>
        </row>
      </sheetData>
      <sheetData sheetId="2017">
        <row r="2">
          <cell r="B2">
            <v>1.9678000000000001E-2</v>
          </cell>
        </row>
      </sheetData>
      <sheetData sheetId="2018">
        <row r="2">
          <cell r="B2">
            <v>1.9678000000000001E-2</v>
          </cell>
        </row>
      </sheetData>
      <sheetData sheetId="2019">
        <row r="2">
          <cell r="B2">
            <v>1.9678000000000001E-2</v>
          </cell>
        </row>
      </sheetData>
      <sheetData sheetId="2020">
        <row r="2">
          <cell r="B2">
            <v>0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1.9678000000000001E-2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0</v>
          </cell>
        </row>
      </sheetData>
      <sheetData sheetId="2029">
        <row r="2">
          <cell r="B2">
            <v>1.9678000000000001E-2</v>
          </cell>
        </row>
      </sheetData>
      <sheetData sheetId="2030">
        <row r="2">
          <cell r="B2">
            <v>0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1.9678000000000001E-2</v>
          </cell>
        </row>
      </sheetData>
      <sheetData sheetId="2033">
        <row r="2">
          <cell r="B2">
            <v>1.9678000000000001E-2</v>
          </cell>
        </row>
      </sheetData>
      <sheetData sheetId="2034">
        <row r="2">
          <cell r="B2">
            <v>1.9678000000000001E-2</v>
          </cell>
        </row>
      </sheetData>
      <sheetData sheetId="2035">
        <row r="2">
          <cell r="B2">
            <v>1.9678000000000001E-2</v>
          </cell>
        </row>
      </sheetData>
      <sheetData sheetId="2036">
        <row r="2">
          <cell r="B2">
            <v>0</v>
          </cell>
        </row>
      </sheetData>
      <sheetData sheetId="2037">
        <row r="2">
          <cell r="B2">
            <v>0</v>
          </cell>
        </row>
      </sheetData>
      <sheetData sheetId="2038">
        <row r="2">
          <cell r="B2">
            <v>1.9678000000000001E-2</v>
          </cell>
        </row>
      </sheetData>
      <sheetData sheetId="2039">
        <row r="2">
          <cell r="B2">
            <v>1.9678000000000001E-2</v>
          </cell>
        </row>
      </sheetData>
      <sheetData sheetId="2040">
        <row r="2">
          <cell r="B2">
            <v>1.9678000000000001E-2</v>
          </cell>
        </row>
      </sheetData>
      <sheetData sheetId="2041">
        <row r="2">
          <cell r="B2">
            <v>1.9678000000000001E-2</v>
          </cell>
        </row>
      </sheetData>
      <sheetData sheetId="2042">
        <row r="2">
          <cell r="B2">
            <v>1.9678000000000001E-2</v>
          </cell>
        </row>
      </sheetData>
      <sheetData sheetId="2043">
        <row r="2">
          <cell r="B2">
            <v>0</v>
          </cell>
        </row>
      </sheetData>
      <sheetData sheetId="2044">
        <row r="2">
          <cell r="B2">
            <v>1.9678000000000001E-2</v>
          </cell>
        </row>
      </sheetData>
      <sheetData sheetId="2045">
        <row r="2">
          <cell r="B2">
            <v>0</v>
          </cell>
        </row>
      </sheetData>
      <sheetData sheetId="2046">
        <row r="2">
          <cell r="B2">
            <v>1.9678000000000001E-2</v>
          </cell>
        </row>
      </sheetData>
      <sheetData sheetId="2047">
        <row r="2">
          <cell r="B2">
            <v>0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0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0</v>
          </cell>
        </row>
      </sheetData>
      <sheetData sheetId="2055">
        <row r="2">
          <cell r="B2">
            <v>0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0</v>
          </cell>
        </row>
      </sheetData>
      <sheetData sheetId="2063">
        <row r="2">
          <cell r="B2">
            <v>0</v>
          </cell>
        </row>
      </sheetData>
      <sheetData sheetId="2064">
        <row r="2">
          <cell r="B2">
            <v>0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0</v>
          </cell>
        </row>
      </sheetData>
      <sheetData sheetId="2079">
        <row r="2">
          <cell r="B2">
            <v>0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0</v>
          </cell>
        </row>
      </sheetData>
      <sheetData sheetId="2090">
        <row r="2">
          <cell r="B2">
            <v>0</v>
          </cell>
        </row>
      </sheetData>
      <sheetData sheetId="2091">
        <row r="2">
          <cell r="B2">
            <v>0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0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0</v>
          </cell>
        </row>
      </sheetData>
      <sheetData sheetId="2101">
        <row r="2">
          <cell r="B2">
            <v>0</v>
          </cell>
        </row>
      </sheetData>
      <sheetData sheetId="2102">
        <row r="2">
          <cell r="B2">
            <v>0</v>
          </cell>
        </row>
      </sheetData>
      <sheetData sheetId="2103">
        <row r="2">
          <cell r="B2">
            <v>0</v>
          </cell>
        </row>
      </sheetData>
      <sheetData sheetId="2104">
        <row r="2">
          <cell r="B2">
            <v>0</v>
          </cell>
        </row>
      </sheetData>
      <sheetData sheetId="2105">
        <row r="2">
          <cell r="B2">
            <v>0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0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0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0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0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0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0</v>
          </cell>
        </row>
      </sheetData>
      <sheetData sheetId="2133">
        <row r="2">
          <cell r="B2">
            <v>0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0</v>
          </cell>
        </row>
      </sheetData>
      <sheetData sheetId="2170">
        <row r="2">
          <cell r="B2">
            <v>0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0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0</v>
          </cell>
        </row>
      </sheetData>
      <sheetData sheetId="2175">
        <row r="2">
          <cell r="B2">
            <v>0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0</v>
          </cell>
        </row>
      </sheetData>
      <sheetData sheetId="2182">
        <row r="2">
          <cell r="B2">
            <v>0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0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0</v>
          </cell>
        </row>
      </sheetData>
      <sheetData sheetId="2189">
        <row r="2">
          <cell r="B2">
            <v>0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0</v>
          </cell>
        </row>
      </sheetData>
      <sheetData sheetId="2212">
        <row r="2">
          <cell r="B2">
            <v>0</v>
          </cell>
        </row>
      </sheetData>
      <sheetData sheetId="2213">
        <row r="2">
          <cell r="B2">
            <v>0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0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0</v>
          </cell>
        </row>
      </sheetData>
      <sheetData sheetId="2228">
        <row r="2">
          <cell r="B2">
            <v>0</v>
          </cell>
        </row>
      </sheetData>
      <sheetData sheetId="2229">
        <row r="2">
          <cell r="B2">
            <v>0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0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0</v>
          </cell>
        </row>
      </sheetData>
      <sheetData sheetId="2234">
        <row r="2">
          <cell r="B2">
            <v>0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0</v>
          </cell>
        </row>
      </sheetData>
      <sheetData sheetId="2245">
        <row r="2">
          <cell r="B2">
            <v>0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0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0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0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0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0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0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0</v>
          </cell>
        </row>
      </sheetData>
      <sheetData sheetId="2270">
        <row r="2">
          <cell r="B2">
            <v>0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0</v>
          </cell>
        </row>
      </sheetData>
      <sheetData sheetId="2273">
        <row r="2">
          <cell r="B2">
            <v>0</v>
          </cell>
        </row>
      </sheetData>
      <sheetData sheetId="2274">
        <row r="2">
          <cell r="B2">
            <v>0</v>
          </cell>
        </row>
      </sheetData>
      <sheetData sheetId="2275">
        <row r="2">
          <cell r="B2">
            <v>0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0</v>
          </cell>
        </row>
      </sheetData>
      <sheetData sheetId="2278">
        <row r="2">
          <cell r="B2">
            <v>0</v>
          </cell>
        </row>
      </sheetData>
      <sheetData sheetId="2279">
        <row r="2">
          <cell r="B2">
            <v>0</v>
          </cell>
        </row>
      </sheetData>
      <sheetData sheetId="2280">
        <row r="2">
          <cell r="B2">
            <v>0</v>
          </cell>
        </row>
      </sheetData>
      <sheetData sheetId="2281">
        <row r="2">
          <cell r="B2">
            <v>0</v>
          </cell>
        </row>
      </sheetData>
      <sheetData sheetId="2282">
        <row r="2">
          <cell r="B2">
            <v>0</v>
          </cell>
        </row>
      </sheetData>
      <sheetData sheetId="2283">
        <row r="2">
          <cell r="B2">
            <v>0</v>
          </cell>
        </row>
      </sheetData>
      <sheetData sheetId="2284">
        <row r="2">
          <cell r="B2">
            <v>0</v>
          </cell>
        </row>
      </sheetData>
      <sheetData sheetId="2285">
        <row r="2">
          <cell r="B2">
            <v>0</v>
          </cell>
        </row>
      </sheetData>
      <sheetData sheetId="2286">
        <row r="2">
          <cell r="B2">
            <v>0</v>
          </cell>
        </row>
      </sheetData>
      <sheetData sheetId="2287">
        <row r="2">
          <cell r="B2">
            <v>0</v>
          </cell>
        </row>
      </sheetData>
      <sheetData sheetId="2288">
        <row r="2">
          <cell r="B2">
            <v>0</v>
          </cell>
        </row>
      </sheetData>
      <sheetData sheetId="2289">
        <row r="2">
          <cell r="B2">
            <v>0</v>
          </cell>
        </row>
      </sheetData>
      <sheetData sheetId="2290">
        <row r="2">
          <cell r="B2">
            <v>0</v>
          </cell>
        </row>
      </sheetData>
      <sheetData sheetId="2291">
        <row r="2">
          <cell r="B2">
            <v>0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0</v>
          </cell>
        </row>
      </sheetData>
      <sheetData sheetId="2294">
        <row r="2">
          <cell r="B2">
            <v>0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0</v>
          </cell>
        </row>
      </sheetData>
      <sheetData sheetId="2297">
        <row r="2">
          <cell r="B2">
            <v>0</v>
          </cell>
        </row>
      </sheetData>
      <sheetData sheetId="2298">
        <row r="2">
          <cell r="B2">
            <v>0</v>
          </cell>
        </row>
      </sheetData>
      <sheetData sheetId="2299">
        <row r="2">
          <cell r="B2">
            <v>0</v>
          </cell>
        </row>
      </sheetData>
      <sheetData sheetId="2300">
        <row r="2">
          <cell r="B2">
            <v>0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0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0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0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0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0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0</v>
          </cell>
        </row>
      </sheetData>
      <sheetData sheetId="2314">
        <row r="2">
          <cell r="B2">
            <v>0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0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0</v>
          </cell>
        </row>
      </sheetData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0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0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0</v>
          </cell>
        </row>
      </sheetData>
      <sheetData sheetId="2369">
        <row r="2">
          <cell r="B2">
            <v>0</v>
          </cell>
        </row>
      </sheetData>
      <sheetData sheetId="2370">
        <row r="2">
          <cell r="B2">
            <v>0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0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0</v>
          </cell>
        </row>
      </sheetData>
      <sheetData sheetId="2381">
        <row r="2">
          <cell r="B2">
            <v>0</v>
          </cell>
        </row>
      </sheetData>
      <sheetData sheetId="2382">
        <row r="2">
          <cell r="B2">
            <v>0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0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1.9678000000000001E-2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0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0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0</v>
          </cell>
        </row>
      </sheetData>
      <sheetData sheetId="2463">
        <row r="2">
          <cell r="B2">
            <v>0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1.9678000000000001E-2</v>
          </cell>
        </row>
      </sheetData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1.9678000000000001E-2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1.9678000000000001E-2</v>
          </cell>
        </row>
      </sheetData>
      <sheetData sheetId="2486">
        <row r="2">
          <cell r="B2">
            <v>1.9678000000000001E-2</v>
          </cell>
        </row>
      </sheetData>
      <sheetData sheetId="2487">
        <row r="2">
          <cell r="B2">
            <v>1.9678000000000001E-2</v>
          </cell>
        </row>
      </sheetData>
      <sheetData sheetId="2488">
        <row r="2">
          <cell r="B2">
            <v>1.9678000000000001E-2</v>
          </cell>
        </row>
      </sheetData>
      <sheetData sheetId="2489">
        <row r="2">
          <cell r="B2">
            <v>1.9678000000000001E-2</v>
          </cell>
        </row>
      </sheetData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1.9678000000000001E-2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1.9678000000000001E-2</v>
          </cell>
        </row>
      </sheetData>
      <sheetData sheetId="2503">
        <row r="2">
          <cell r="B2">
            <v>1.9678000000000001E-2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1.9678000000000001E-2</v>
          </cell>
        </row>
      </sheetData>
      <sheetData sheetId="2506">
        <row r="2">
          <cell r="B2">
            <v>1.9678000000000001E-2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0</v>
          </cell>
        </row>
      </sheetData>
      <sheetData sheetId="2543">
        <row r="2">
          <cell r="B2">
            <v>0</v>
          </cell>
        </row>
      </sheetData>
      <sheetData sheetId="2544">
        <row r="2">
          <cell r="B2">
            <v>0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>
        <row r="2">
          <cell r="B2">
            <v>1.9678000000000001E-2</v>
          </cell>
        </row>
      </sheetData>
      <sheetData sheetId="2550">
        <row r="2">
          <cell r="B2">
            <v>1.9678000000000001E-2</v>
          </cell>
        </row>
      </sheetData>
      <sheetData sheetId="2551">
        <row r="2">
          <cell r="B2">
            <v>1.9678000000000001E-2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>
        <row r="2">
          <cell r="B2">
            <v>1.9678000000000001E-2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0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0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0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0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0</v>
          </cell>
        </row>
      </sheetData>
      <sheetData sheetId="2623">
        <row r="2">
          <cell r="B2">
            <v>0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0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0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0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1.9678000000000001E-2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0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0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1.9678000000000001E-2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1.9678000000000001E-2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1.9678000000000001E-2</v>
          </cell>
        </row>
      </sheetData>
      <sheetData sheetId="2697">
        <row r="2">
          <cell r="B2">
            <v>1.9678000000000001E-2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1.9678000000000001E-2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1.9678000000000001E-2</v>
          </cell>
        </row>
      </sheetData>
      <sheetData sheetId="2704">
        <row r="2">
          <cell r="B2">
            <v>1.9678000000000001E-2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1.9678000000000001E-2</v>
          </cell>
        </row>
      </sheetData>
      <sheetData sheetId="2707">
        <row r="2">
          <cell r="B2">
            <v>1.9678000000000001E-2</v>
          </cell>
        </row>
      </sheetData>
      <sheetData sheetId="2708" refreshError="1"/>
      <sheetData sheetId="2709" refreshError="1"/>
      <sheetData sheetId="2710" refreshError="1"/>
      <sheetData sheetId="2711">
        <row r="2">
          <cell r="B2">
            <v>1.9678000000000001E-2</v>
          </cell>
        </row>
      </sheetData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>
        <row r="2">
          <cell r="B2">
            <v>1.9678000000000001E-2</v>
          </cell>
        </row>
      </sheetData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>
        <row r="2">
          <cell r="B2">
            <v>1.9678000000000001E-2</v>
          </cell>
        </row>
      </sheetData>
      <sheetData sheetId="2743">
        <row r="2">
          <cell r="B2">
            <v>1.9678000000000001E-2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0</v>
          </cell>
        </row>
      </sheetData>
      <sheetData sheetId="2746">
        <row r="2">
          <cell r="B2">
            <v>0</v>
          </cell>
        </row>
      </sheetData>
      <sheetData sheetId="2747">
        <row r="2">
          <cell r="B2">
            <v>0</v>
          </cell>
        </row>
      </sheetData>
      <sheetData sheetId="2748">
        <row r="2">
          <cell r="B2">
            <v>0</v>
          </cell>
        </row>
      </sheetData>
      <sheetData sheetId="2749">
        <row r="2">
          <cell r="B2">
            <v>0</v>
          </cell>
        </row>
      </sheetData>
      <sheetData sheetId="2750">
        <row r="2">
          <cell r="B2">
            <v>0</v>
          </cell>
        </row>
      </sheetData>
      <sheetData sheetId="2751">
        <row r="2">
          <cell r="B2">
            <v>0</v>
          </cell>
        </row>
      </sheetData>
      <sheetData sheetId="2752">
        <row r="2">
          <cell r="B2">
            <v>0</v>
          </cell>
        </row>
      </sheetData>
      <sheetData sheetId="2753">
        <row r="2">
          <cell r="B2">
            <v>0</v>
          </cell>
        </row>
      </sheetData>
      <sheetData sheetId="2754">
        <row r="2">
          <cell r="B2">
            <v>0</v>
          </cell>
        </row>
      </sheetData>
      <sheetData sheetId="2755">
        <row r="2">
          <cell r="B2">
            <v>0</v>
          </cell>
        </row>
      </sheetData>
      <sheetData sheetId="2756">
        <row r="2">
          <cell r="B2">
            <v>0</v>
          </cell>
        </row>
      </sheetData>
      <sheetData sheetId="2757">
        <row r="2">
          <cell r="B2">
            <v>0</v>
          </cell>
        </row>
      </sheetData>
      <sheetData sheetId="2758">
        <row r="2">
          <cell r="B2">
            <v>1.9678000000000001E-2</v>
          </cell>
        </row>
      </sheetData>
      <sheetData sheetId="2759">
        <row r="2">
          <cell r="B2">
            <v>1.9678000000000001E-2</v>
          </cell>
        </row>
      </sheetData>
      <sheetData sheetId="2760">
        <row r="2">
          <cell r="B2">
            <v>1.9678000000000001E-2</v>
          </cell>
        </row>
      </sheetData>
      <sheetData sheetId="2761">
        <row r="2">
          <cell r="B2">
            <v>1.9678000000000001E-2</v>
          </cell>
        </row>
      </sheetData>
      <sheetData sheetId="2762">
        <row r="2">
          <cell r="B2">
            <v>1.9678000000000001E-2</v>
          </cell>
        </row>
      </sheetData>
      <sheetData sheetId="2763">
        <row r="2">
          <cell r="B2">
            <v>1.9678000000000001E-2</v>
          </cell>
        </row>
      </sheetData>
      <sheetData sheetId="2764">
        <row r="2">
          <cell r="B2">
            <v>1.9678000000000001E-2</v>
          </cell>
        </row>
      </sheetData>
      <sheetData sheetId="2765">
        <row r="2">
          <cell r="B2">
            <v>1.9678000000000001E-2</v>
          </cell>
        </row>
      </sheetData>
      <sheetData sheetId="2766">
        <row r="2">
          <cell r="B2">
            <v>1.9678000000000001E-2</v>
          </cell>
        </row>
      </sheetData>
      <sheetData sheetId="2767">
        <row r="2">
          <cell r="B2">
            <v>1.9678000000000001E-2</v>
          </cell>
        </row>
      </sheetData>
      <sheetData sheetId="2768">
        <row r="2">
          <cell r="B2">
            <v>1.9678000000000001E-2</v>
          </cell>
        </row>
      </sheetData>
      <sheetData sheetId="2769">
        <row r="2">
          <cell r="B2">
            <v>1.9678000000000001E-2</v>
          </cell>
        </row>
      </sheetData>
      <sheetData sheetId="2770">
        <row r="2">
          <cell r="B2">
            <v>1.9678000000000001E-2</v>
          </cell>
        </row>
      </sheetData>
      <sheetData sheetId="2771">
        <row r="2">
          <cell r="B2">
            <v>1.9678000000000001E-2</v>
          </cell>
        </row>
      </sheetData>
      <sheetData sheetId="2772">
        <row r="2">
          <cell r="B2">
            <v>1.9678000000000001E-2</v>
          </cell>
        </row>
      </sheetData>
      <sheetData sheetId="2773">
        <row r="2">
          <cell r="B2">
            <v>1.9678000000000001E-2</v>
          </cell>
        </row>
      </sheetData>
      <sheetData sheetId="2774">
        <row r="2">
          <cell r="B2">
            <v>1.9678000000000001E-2</v>
          </cell>
        </row>
      </sheetData>
      <sheetData sheetId="2775">
        <row r="2">
          <cell r="B2">
            <v>1.9678000000000001E-2</v>
          </cell>
        </row>
      </sheetData>
      <sheetData sheetId="2776">
        <row r="2">
          <cell r="B2">
            <v>1.9678000000000001E-2</v>
          </cell>
        </row>
      </sheetData>
      <sheetData sheetId="2777">
        <row r="2">
          <cell r="B2">
            <v>1.9678000000000001E-2</v>
          </cell>
        </row>
      </sheetData>
      <sheetData sheetId="2778">
        <row r="2">
          <cell r="B2">
            <v>1.9678000000000001E-2</v>
          </cell>
        </row>
      </sheetData>
      <sheetData sheetId="2779">
        <row r="2">
          <cell r="B2">
            <v>1.9678000000000001E-2</v>
          </cell>
        </row>
      </sheetData>
      <sheetData sheetId="2780">
        <row r="2">
          <cell r="B2">
            <v>1.9678000000000001E-2</v>
          </cell>
        </row>
      </sheetData>
      <sheetData sheetId="2781">
        <row r="2">
          <cell r="B2">
            <v>1.9678000000000001E-2</v>
          </cell>
        </row>
      </sheetData>
      <sheetData sheetId="2782">
        <row r="2">
          <cell r="B2">
            <v>0</v>
          </cell>
        </row>
      </sheetData>
      <sheetData sheetId="2783">
        <row r="2">
          <cell r="B2">
            <v>1.9678000000000001E-2</v>
          </cell>
        </row>
      </sheetData>
      <sheetData sheetId="2784">
        <row r="2">
          <cell r="B2">
            <v>0</v>
          </cell>
        </row>
      </sheetData>
      <sheetData sheetId="2785">
        <row r="2">
          <cell r="B2">
            <v>1.9678000000000001E-2</v>
          </cell>
        </row>
      </sheetData>
      <sheetData sheetId="2786">
        <row r="2">
          <cell r="B2">
            <v>1.9678000000000001E-2</v>
          </cell>
        </row>
      </sheetData>
      <sheetData sheetId="2787">
        <row r="2">
          <cell r="B2">
            <v>0</v>
          </cell>
        </row>
      </sheetData>
      <sheetData sheetId="2788">
        <row r="2">
          <cell r="B2">
            <v>0</v>
          </cell>
        </row>
      </sheetData>
      <sheetData sheetId="2789">
        <row r="2">
          <cell r="B2">
            <v>0</v>
          </cell>
        </row>
      </sheetData>
      <sheetData sheetId="2790">
        <row r="2">
          <cell r="B2">
            <v>0</v>
          </cell>
        </row>
      </sheetData>
      <sheetData sheetId="2791">
        <row r="2">
          <cell r="B2">
            <v>0</v>
          </cell>
        </row>
      </sheetData>
      <sheetData sheetId="2792">
        <row r="2">
          <cell r="B2">
            <v>0</v>
          </cell>
        </row>
      </sheetData>
      <sheetData sheetId="2793">
        <row r="2">
          <cell r="B2">
            <v>0</v>
          </cell>
        </row>
      </sheetData>
      <sheetData sheetId="2794">
        <row r="2">
          <cell r="B2">
            <v>1.9678000000000001E-2</v>
          </cell>
        </row>
      </sheetData>
      <sheetData sheetId="2795">
        <row r="2">
          <cell r="B2">
            <v>1.9678000000000001E-2</v>
          </cell>
        </row>
      </sheetData>
      <sheetData sheetId="2796">
        <row r="2">
          <cell r="B2">
            <v>0</v>
          </cell>
        </row>
      </sheetData>
      <sheetData sheetId="2797">
        <row r="2">
          <cell r="B2">
            <v>0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0</v>
          </cell>
        </row>
      </sheetData>
      <sheetData sheetId="2800">
        <row r="2">
          <cell r="B2">
            <v>1.9678000000000001E-2</v>
          </cell>
        </row>
      </sheetData>
      <sheetData sheetId="2801">
        <row r="2">
          <cell r="B2">
            <v>1.9678000000000001E-2</v>
          </cell>
        </row>
      </sheetData>
      <sheetData sheetId="2802">
        <row r="2">
          <cell r="B2">
            <v>1.9678000000000001E-2</v>
          </cell>
        </row>
      </sheetData>
      <sheetData sheetId="2803">
        <row r="2">
          <cell r="B2">
            <v>1.9678000000000001E-2</v>
          </cell>
        </row>
      </sheetData>
      <sheetData sheetId="2804">
        <row r="2">
          <cell r="B2">
            <v>1.9678000000000001E-2</v>
          </cell>
        </row>
      </sheetData>
      <sheetData sheetId="2805">
        <row r="2">
          <cell r="B2">
            <v>0</v>
          </cell>
        </row>
      </sheetData>
      <sheetData sheetId="2806">
        <row r="2">
          <cell r="B2">
            <v>0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1.9678000000000001E-2</v>
          </cell>
        </row>
      </sheetData>
      <sheetData sheetId="2812">
        <row r="2">
          <cell r="B2">
            <v>1.9678000000000001E-2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0</v>
          </cell>
        </row>
      </sheetData>
      <sheetData sheetId="2815">
        <row r="2">
          <cell r="B2">
            <v>0</v>
          </cell>
        </row>
      </sheetData>
      <sheetData sheetId="2816">
        <row r="2">
          <cell r="B2">
            <v>1.9678000000000001E-2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1.9678000000000001E-2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0</v>
          </cell>
        </row>
      </sheetData>
      <sheetData sheetId="2824">
        <row r="2">
          <cell r="B2">
            <v>0</v>
          </cell>
        </row>
      </sheetData>
      <sheetData sheetId="2825">
        <row r="2">
          <cell r="B2">
            <v>0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0</v>
          </cell>
        </row>
      </sheetData>
      <sheetData sheetId="2828">
        <row r="2">
          <cell r="B2">
            <v>1.9678000000000001E-2</v>
          </cell>
        </row>
      </sheetData>
      <sheetData sheetId="2829">
        <row r="2">
          <cell r="B2">
            <v>1.9678000000000001E-2</v>
          </cell>
        </row>
      </sheetData>
      <sheetData sheetId="2830">
        <row r="2">
          <cell r="B2">
            <v>0</v>
          </cell>
        </row>
      </sheetData>
      <sheetData sheetId="2831">
        <row r="2">
          <cell r="B2">
            <v>0</v>
          </cell>
        </row>
      </sheetData>
      <sheetData sheetId="2832">
        <row r="2">
          <cell r="B2">
            <v>0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0</v>
          </cell>
        </row>
      </sheetData>
      <sheetData sheetId="2836">
        <row r="2">
          <cell r="B2">
            <v>1.9678000000000001E-2</v>
          </cell>
        </row>
      </sheetData>
      <sheetData sheetId="2837">
        <row r="2">
          <cell r="B2">
            <v>0</v>
          </cell>
        </row>
      </sheetData>
      <sheetData sheetId="2838">
        <row r="2">
          <cell r="B2">
            <v>0</v>
          </cell>
        </row>
      </sheetData>
      <sheetData sheetId="2839">
        <row r="2">
          <cell r="B2">
            <v>0</v>
          </cell>
        </row>
      </sheetData>
      <sheetData sheetId="2840">
        <row r="2">
          <cell r="B2">
            <v>0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0</v>
          </cell>
        </row>
      </sheetData>
      <sheetData sheetId="2843">
        <row r="2">
          <cell r="B2">
            <v>0</v>
          </cell>
        </row>
      </sheetData>
      <sheetData sheetId="2844">
        <row r="2">
          <cell r="B2">
            <v>1.9678000000000001E-2</v>
          </cell>
        </row>
      </sheetData>
      <sheetData sheetId="2845">
        <row r="2">
          <cell r="B2">
            <v>0</v>
          </cell>
        </row>
      </sheetData>
      <sheetData sheetId="2846">
        <row r="2">
          <cell r="B2">
            <v>0</v>
          </cell>
        </row>
      </sheetData>
      <sheetData sheetId="2847">
        <row r="2">
          <cell r="B2">
            <v>0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0</v>
          </cell>
        </row>
      </sheetData>
      <sheetData sheetId="2850">
        <row r="2">
          <cell r="B2">
            <v>1.9678000000000001E-2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1.9678000000000001E-2</v>
          </cell>
        </row>
      </sheetData>
      <sheetData sheetId="2854">
        <row r="2">
          <cell r="B2">
            <v>1.9678000000000001E-2</v>
          </cell>
        </row>
      </sheetData>
      <sheetData sheetId="2855">
        <row r="2">
          <cell r="B2">
            <v>1.9678000000000001E-2</v>
          </cell>
        </row>
      </sheetData>
      <sheetData sheetId="2856">
        <row r="2">
          <cell r="B2">
            <v>1.9678000000000001E-2</v>
          </cell>
        </row>
      </sheetData>
      <sheetData sheetId="2857">
        <row r="2">
          <cell r="B2">
            <v>1.9678000000000001E-2</v>
          </cell>
        </row>
      </sheetData>
      <sheetData sheetId="2858">
        <row r="2">
          <cell r="B2">
            <v>1.9678000000000001E-2</v>
          </cell>
        </row>
      </sheetData>
      <sheetData sheetId="2859">
        <row r="2">
          <cell r="B2">
            <v>1.9678000000000001E-2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1.9678000000000001E-2</v>
          </cell>
        </row>
      </sheetData>
      <sheetData sheetId="2863">
        <row r="2">
          <cell r="B2">
            <v>0</v>
          </cell>
        </row>
      </sheetData>
      <sheetData sheetId="2864">
        <row r="2">
          <cell r="B2">
            <v>0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>
        <row r="2">
          <cell r="B2">
            <v>0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0</v>
          </cell>
        </row>
      </sheetData>
      <sheetData sheetId="2873">
        <row r="2">
          <cell r="B2">
            <v>0</v>
          </cell>
        </row>
      </sheetData>
      <sheetData sheetId="2874">
        <row r="2">
          <cell r="B2">
            <v>0</v>
          </cell>
        </row>
      </sheetData>
      <sheetData sheetId="2875">
        <row r="2">
          <cell r="B2">
            <v>0</v>
          </cell>
        </row>
      </sheetData>
      <sheetData sheetId="2876">
        <row r="2">
          <cell r="B2">
            <v>0</v>
          </cell>
        </row>
      </sheetData>
      <sheetData sheetId="2877">
        <row r="2">
          <cell r="B2">
            <v>0</v>
          </cell>
        </row>
      </sheetData>
      <sheetData sheetId="2878">
        <row r="2">
          <cell r="B2">
            <v>0</v>
          </cell>
        </row>
      </sheetData>
      <sheetData sheetId="2879">
        <row r="2">
          <cell r="B2">
            <v>0</v>
          </cell>
        </row>
      </sheetData>
      <sheetData sheetId="2880">
        <row r="2">
          <cell r="B2">
            <v>0</v>
          </cell>
        </row>
      </sheetData>
      <sheetData sheetId="2881">
        <row r="2">
          <cell r="B2">
            <v>0</v>
          </cell>
        </row>
      </sheetData>
      <sheetData sheetId="2882">
        <row r="2">
          <cell r="B2">
            <v>0</v>
          </cell>
        </row>
      </sheetData>
      <sheetData sheetId="2883">
        <row r="2">
          <cell r="B2">
            <v>0</v>
          </cell>
        </row>
      </sheetData>
      <sheetData sheetId="2884">
        <row r="2">
          <cell r="B2">
            <v>0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0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0</v>
          </cell>
        </row>
      </sheetData>
      <sheetData sheetId="2891">
        <row r="2">
          <cell r="B2">
            <v>0</v>
          </cell>
        </row>
      </sheetData>
      <sheetData sheetId="2892">
        <row r="2">
          <cell r="B2">
            <v>0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0</v>
          </cell>
        </row>
      </sheetData>
      <sheetData sheetId="2896">
        <row r="2">
          <cell r="B2">
            <v>0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0</v>
          </cell>
        </row>
      </sheetData>
      <sheetData sheetId="2899">
        <row r="2">
          <cell r="B2">
            <v>0</v>
          </cell>
        </row>
      </sheetData>
      <sheetData sheetId="2900">
        <row r="2">
          <cell r="B2">
            <v>0</v>
          </cell>
        </row>
      </sheetData>
      <sheetData sheetId="2901">
        <row r="2">
          <cell r="B2">
            <v>0</v>
          </cell>
        </row>
      </sheetData>
      <sheetData sheetId="2902">
        <row r="2">
          <cell r="B2">
            <v>0</v>
          </cell>
        </row>
      </sheetData>
      <sheetData sheetId="2903">
        <row r="2">
          <cell r="B2">
            <v>0</v>
          </cell>
        </row>
      </sheetData>
      <sheetData sheetId="2904">
        <row r="2">
          <cell r="B2">
            <v>0</v>
          </cell>
        </row>
      </sheetData>
      <sheetData sheetId="2905">
        <row r="2">
          <cell r="B2">
            <v>1.9678000000000001E-2</v>
          </cell>
        </row>
      </sheetData>
      <sheetData sheetId="2906">
        <row r="2">
          <cell r="B2">
            <v>0</v>
          </cell>
        </row>
      </sheetData>
      <sheetData sheetId="2907">
        <row r="2">
          <cell r="B2">
            <v>0</v>
          </cell>
        </row>
      </sheetData>
      <sheetData sheetId="2908">
        <row r="2">
          <cell r="B2">
            <v>0</v>
          </cell>
        </row>
      </sheetData>
      <sheetData sheetId="2909">
        <row r="2">
          <cell r="B2">
            <v>0</v>
          </cell>
        </row>
      </sheetData>
      <sheetData sheetId="2910">
        <row r="2">
          <cell r="B2">
            <v>0</v>
          </cell>
        </row>
      </sheetData>
      <sheetData sheetId="2911">
        <row r="2">
          <cell r="B2">
            <v>0</v>
          </cell>
        </row>
      </sheetData>
      <sheetData sheetId="2912">
        <row r="2">
          <cell r="B2">
            <v>1.9678000000000001E-2</v>
          </cell>
        </row>
      </sheetData>
      <sheetData sheetId="2913">
        <row r="2">
          <cell r="B2">
            <v>0</v>
          </cell>
        </row>
      </sheetData>
      <sheetData sheetId="2914">
        <row r="2">
          <cell r="B2">
            <v>0</v>
          </cell>
        </row>
      </sheetData>
      <sheetData sheetId="2915">
        <row r="2">
          <cell r="B2">
            <v>0</v>
          </cell>
        </row>
      </sheetData>
      <sheetData sheetId="2916">
        <row r="2">
          <cell r="B2">
            <v>0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0</v>
          </cell>
        </row>
      </sheetData>
      <sheetData sheetId="2919">
        <row r="2">
          <cell r="B2">
            <v>1.9678000000000001E-2</v>
          </cell>
        </row>
      </sheetData>
      <sheetData sheetId="2920">
        <row r="2">
          <cell r="B2">
            <v>0</v>
          </cell>
        </row>
      </sheetData>
      <sheetData sheetId="2921">
        <row r="2">
          <cell r="B2">
            <v>0</v>
          </cell>
        </row>
      </sheetData>
      <sheetData sheetId="2922">
        <row r="2">
          <cell r="B2">
            <v>1.9678000000000001E-2</v>
          </cell>
        </row>
      </sheetData>
      <sheetData sheetId="2923">
        <row r="2">
          <cell r="B2">
            <v>1.9678000000000001E-2</v>
          </cell>
        </row>
      </sheetData>
      <sheetData sheetId="2924">
        <row r="2">
          <cell r="B2">
            <v>0</v>
          </cell>
        </row>
      </sheetData>
      <sheetData sheetId="2925">
        <row r="2">
          <cell r="B2">
            <v>0</v>
          </cell>
        </row>
      </sheetData>
      <sheetData sheetId="2926">
        <row r="2">
          <cell r="B2">
            <v>0</v>
          </cell>
        </row>
      </sheetData>
      <sheetData sheetId="2927">
        <row r="2">
          <cell r="B2">
            <v>0</v>
          </cell>
        </row>
      </sheetData>
      <sheetData sheetId="2928">
        <row r="2">
          <cell r="B2">
            <v>1.9678000000000001E-2</v>
          </cell>
        </row>
      </sheetData>
      <sheetData sheetId="2929">
        <row r="2">
          <cell r="B2">
            <v>1.9678000000000001E-2</v>
          </cell>
        </row>
      </sheetData>
      <sheetData sheetId="2930">
        <row r="2">
          <cell r="B2">
            <v>1.9678000000000001E-2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1.9678000000000001E-2</v>
          </cell>
        </row>
      </sheetData>
      <sheetData sheetId="2938">
        <row r="2">
          <cell r="B2">
            <v>1.9678000000000001E-2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1.9678000000000001E-2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0</v>
          </cell>
        </row>
      </sheetData>
      <sheetData sheetId="2943">
        <row r="2">
          <cell r="B2">
            <v>0</v>
          </cell>
        </row>
      </sheetData>
      <sheetData sheetId="2944">
        <row r="2">
          <cell r="B2">
            <v>0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1.9678000000000001E-2</v>
          </cell>
        </row>
      </sheetData>
      <sheetData sheetId="2948">
        <row r="2">
          <cell r="B2">
            <v>1.9678000000000001E-2</v>
          </cell>
        </row>
      </sheetData>
      <sheetData sheetId="2949">
        <row r="2">
          <cell r="B2">
            <v>1.9678000000000001E-2</v>
          </cell>
        </row>
      </sheetData>
      <sheetData sheetId="2950">
        <row r="2">
          <cell r="B2">
            <v>1.9678000000000001E-2</v>
          </cell>
        </row>
      </sheetData>
      <sheetData sheetId="2951">
        <row r="2">
          <cell r="B2">
            <v>1.9678000000000001E-2</v>
          </cell>
        </row>
      </sheetData>
      <sheetData sheetId="2952">
        <row r="2">
          <cell r="B2">
            <v>1.9678000000000001E-2</v>
          </cell>
        </row>
      </sheetData>
      <sheetData sheetId="2953">
        <row r="2">
          <cell r="B2">
            <v>1.9678000000000001E-2</v>
          </cell>
        </row>
      </sheetData>
      <sheetData sheetId="2954">
        <row r="2">
          <cell r="B2">
            <v>1.9678000000000001E-2</v>
          </cell>
        </row>
      </sheetData>
      <sheetData sheetId="2955">
        <row r="2">
          <cell r="B2">
            <v>1.9678000000000001E-2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1.9678000000000001E-2</v>
          </cell>
        </row>
      </sheetData>
      <sheetData sheetId="2958">
        <row r="2">
          <cell r="B2">
            <v>1.9678000000000001E-2</v>
          </cell>
        </row>
      </sheetData>
      <sheetData sheetId="2959">
        <row r="2">
          <cell r="B2">
            <v>1.9678000000000001E-2</v>
          </cell>
        </row>
      </sheetData>
      <sheetData sheetId="2960">
        <row r="2">
          <cell r="B2">
            <v>0</v>
          </cell>
        </row>
      </sheetData>
      <sheetData sheetId="2961">
        <row r="2">
          <cell r="B2">
            <v>0</v>
          </cell>
        </row>
      </sheetData>
      <sheetData sheetId="2962">
        <row r="2">
          <cell r="B2">
            <v>0</v>
          </cell>
        </row>
      </sheetData>
      <sheetData sheetId="2963">
        <row r="2">
          <cell r="B2">
            <v>1.9678000000000001E-2</v>
          </cell>
        </row>
      </sheetData>
      <sheetData sheetId="2964">
        <row r="2">
          <cell r="B2">
            <v>1.9678000000000001E-2</v>
          </cell>
        </row>
      </sheetData>
      <sheetData sheetId="2965" refreshError="1"/>
      <sheetData sheetId="2966" refreshError="1"/>
      <sheetData sheetId="2967" refreshError="1"/>
      <sheetData sheetId="2968">
        <row r="2">
          <cell r="B2">
            <v>0</v>
          </cell>
        </row>
      </sheetData>
      <sheetData sheetId="2969">
        <row r="2">
          <cell r="B2">
            <v>0</v>
          </cell>
        </row>
      </sheetData>
      <sheetData sheetId="2970">
        <row r="2">
          <cell r="B2">
            <v>1.9678000000000001E-2</v>
          </cell>
        </row>
      </sheetData>
      <sheetData sheetId="2971">
        <row r="2">
          <cell r="B2">
            <v>1.9678000000000001E-2</v>
          </cell>
        </row>
      </sheetData>
      <sheetData sheetId="2972">
        <row r="2">
          <cell r="B2">
            <v>1.9678000000000001E-2</v>
          </cell>
        </row>
      </sheetData>
      <sheetData sheetId="2973">
        <row r="2">
          <cell r="B2">
            <v>1.9678000000000001E-2</v>
          </cell>
        </row>
      </sheetData>
      <sheetData sheetId="2974">
        <row r="2">
          <cell r="B2">
            <v>0</v>
          </cell>
        </row>
      </sheetData>
      <sheetData sheetId="2975">
        <row r="2">
          <cell r="B2">
            <v>1.9678000000000001E-2</v>
          </cell>
        </row>
      </sheetData>
      <sheetData sheetId="2976">
        <row r="2">
          <cell r="B2">
            <v>0</v>
          </cell>
        </row>
      </sheetData>
      <sheetData sheetId="2977">
        <row r="2">
          <cell r="B2">
            <v>0</v>
          </cell>
        </row>
      </sheetData>
      <sheetData sheetId="2978">
        <row r="2">
          <cell r="B2">
            <v>0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0</v>
          </cell>
        </row>
      </sheetData>
      <sheetData sheetId="2982">
        <row r="2">
          <cell r="B2">
            <v>1.9678000000000001E-2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0</v>
          </cell>
        </row>
      </sheetData>
      <sheetData sheetId="2986" refreshError="1"/>
      <sheetData sheetId="2987">
        <row r="2">
          <cell r="B2">
            <v>1.9678000000000001E-2</v>
          </cell>
        </row>
      </sheetData>
      <sheetData sheetId="2988" refreshError="1"/>
      <sheetData sheetId="2989" refreshError="1"/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1.9678000000000001E-2</v>
          </cell>
        </row>
      </sheetData>
      <sheetData sheetId="2993">
        <row r="2">
          <cell r="B2">
            <v>1.9678000000000001E-2</v>
          </cell>
        </row>
      </sheetData>
      <sheetData sheetId="2994">
        <row r="2">
          <cell r="B2">
            <v>0</v>
          </cell>
        </row>
      </sheetData>
      <sheetData sheetId="2995">
        <row r="2">
          <cell r="B2">
            <v>0</v>
          </cell>
        </row>
      </sheetData>
      <sheetData sheetId="2996">
        <row r="2">
          <cell r="B2">
            <v>1.9678000000000001E-2</v>
          </cell>
        </row>
      </sheetData>
      <sheetData sheetId="2997">
        <row r="2">
          <cell r="B2">
            <v>0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0</v>
          </cell>
        </row>
      </sheetData>
      <sheetData sheetId="3004">
        <row r="2">
          <cell r="B2">
            <v>0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0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0</v>
          </cell>
        </row>
      </sheetData>
      <sheetData sheetId="3013">
        <row r="2">
          <cell r="B2">
            <v>0</v>
          </cell>
        </row>
      </sheetData>
      <sheetData sheetId="3014">
        <row r="2">
          <cell r="B2">
            <v>1.9678000000000001E-2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1.9678000000000001E-2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0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0</v>
          </cell>
        </row>
      </sheetData>
      <sheetData sheetId="3033">
        <row r="2">
          <cell r="B2">
            <v>0</v>
          </cell>
        </row>
      </sheetData>
      <sheetData sheetId="3034">
        <row r="2">
          <cell r="B2">
            <v>0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0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0</v>
          </cell>
        </row>
      </sheetData>
      <sheetData sheetId="3042">
        <row r="2">
          <cell r="B2">
            <v>0</v>
          </cell>
        </row>
      </sheetData>
      <sheetData sheetId="3043">
        <row r="2">
          <cell r="B2">
            <v>0</v>
          </cell>
        </row>
      </sheetData>
      <sheetData sheetId="3044">
        <row r="2">
          <cell r="B2">
            <v>0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0</v>
          </cell>
        </row>
      </sheetData>
      <sheetData sheetId="3047">
        <row r="2">
          <cell r="B2">
            <v>0</v>
          </cell>
        </row>
      </sheetData>
      <sheetData sheetId="3048">
        <row r="2">
          <cell r="B2">
            <v>0</v>
          </cell>
        </row>
      </sheetData>
      <sheetData sheetId="3049">
        <row r="2">
          <cell r="B2">
            <v>0</v>
          </cell>
        </row>
      </sheetData>
      <sheetData sheetId="3050">
        <row r="2">
          <cell r="B2">
            <v>0</v>
          </cell>
        </row>
      </sheetData>
      <sheetData sheetId="3051">
        <row r="2">
          <cell r="B2">
            <v>0</v>
          </cell>
        </row>
      </sheetData>
      <sheetData sheetId="3052">
        <row r="2">
          <cell r="B2">
            <v>0</v>
          </cell>
        </row>
      </sheetData>
      <sheetData sheetId="3053">
        <row r="2">
          <cell r="B2">
            <v>0</v>
          </cell>
        </row>
      </sheetData>
      <sheetData sheetId="3054">
        <row r="2">
          <cell r="B2">
            <v>0</v>
          </cell>
        </row>
      </sheetData>
      <sheetData sheetId="3055">
        <row r="2">
          <cell r="B2">
            <v>0</v>
          </cell>
        </row>
      </sheetData>
      <sheetData sheetId="3056">
        <row r="2">
          <cell r="B2">
            <v>0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0</v>
          </cell>
        </row>
      </sheetData>
      <sheetData sheetId="3059">
        <row r="2">
          <cell r="B2">
            <v>0</v>
          </cell>
        </row>
      </sheetData>
      <sheetData sheetId="3060">
        <row r="2">
          <cell r="B2">
            <v>0</v>
          </cell>
        </row>
      </sheetData>
      <sheetData sheetId="3061">
        <row r="2">
          <cell r="B2">
            <v>0</v>
          </cell>
        </row>
      </sheetData>
      <sheetData sheetId="3062">
        <row r="2">
          <cell r="B2">
            <v>0</v>
          </cell>
        </row>
      </sheetData>
      <sheetData sheetId="3063">
        <row r="2">
          <cell r="B2">
            <v>0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0</v>
          </cell>
        </row>
      </sheetData>
      <sheetData sheetId="3066">
        <row r="2">
          <cell r="B2">
            <v>0</v>
          </cell>
        </row>
      </sheetData>
      <sheetData sheetId="3067">
        <row r="2">
          <cell r="B2">
            <v>0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0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0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0</v>
          </cell>
        </row>
      </sheetData>
      <sheetData sheetId="3076">
        <row r="2">
          <cell r="B2">
            <v>0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0</v>
          </cell>
        </row>
      </sheetData>
      <sheetData sheetId="3079">
        <row r="2">
          <cell r="B2">
            <v>0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0</v>
          </cell>
        </row>
      </sheetData>
      <sheetData sheetId="3084">
        <row r="2">
          <cell r="B2">
            <v>0</v>
          </cell>
        </row>
      </sheetData>
      <sheetData sheetId="3085">
        <row r="2">
          <cell r="B2">
            <v>0</v>
          </cell>
        </row>
      </sheetData>
      <sheetData sheetId="3086">
        <row r="2">
          <cell r="B2">
            <v>0</v>
          </cell>
        </row>
      </sheetData>
      <sheetData sheetId="3087">
        <row r="2">
          <cell r="B2">
            <v>0</v>
          </cell>
        </row>
      </sheetData>
      <sheetData sheetId="3088">
        <row r="2">
          <cell r="B2">
            <v>0</v>
          </cell>
        </row>
      </sheetData>
      <sheetData sheetId="3089">
        <row r="2">
          <cell r="B2">
            <v>0</v>
          </cell>
        </row>
      </sheetData>
      <sheetData sheetId="3090">
        <row r="2">
          <cell r="B2">
            <v>0</v>
          </cell>
        </row>
      </sheetData>
      <sheetData sheetId="3091">
        <row r="2">
          <cell r="B2">
            <v>0</v>
          </cell>
        </row>
      </sheetData>
      <sheetData sheetId="3092">
        <row r="2">
          <cell r="B2">
            <v>0</v>
          </cell>
        </row>
      </sheetData>
      <sheetData sheetId="3093">
        <row r="2">
          <cell r="B2">
            <v>0</v>
          </cell>
        </row>
      </sheetData>
      <sheetData sheetId="3094">
        <row r="2">
          <cell r="B2">
            <v>0</v>
          </cell>
        </row>
      </sheetData>
      <sheetData sheetId="3095">
        <row r="2">
          <cell r="B2">
            <v>1.9678000000000001E-2</v>
          </cell>
        </row>
      </sheetData>
      <sheetData sheetId="3096">
        <row r="2">
          <cell r="B2">
            <v>0</v>
          </cell>
        </row>
      </sheetData>
      <sheetData sheetId="3097">
        <row r="2">
          <cell r="B2">
            <v>1.9678000000000001E-2</v>
          </cell>
        </row>
      </sheetData>
      <sheetData sheetId="3098">
        <row r="2">
          <cell r="B2">
            <v>1.9678000000000001E-2</v>
          </cell>
        </row>
      </sheetData>
      <sheetData sheetId="3099">
        <row r="2">
          <cell r="B2">
            <v>0</v>
          </cell>
        </row>
      </sheetData>
      <sheetData sheetId="3100">
        <row r="2">
          <cell r="B2">
            <v>1.9678000000000001E-2</v>
          </cell>
        </row>
      </sheetData>
      <sheetData sheetId="3101">
        <row r="2">
          <cell r="B2">
            <v>0</v>
          </cell>
        </row>
      </sheetData>
      <sheetData sheetId="3102">
        <row r="2">
          <cell r="B2">
            <v>1.9678000000000001E-2</v>
          </cell>
        </row>
      </sheetData>
      <sheetData sheetId="3103">
        <row r="2">
          <cell r="B2">
            <v>1.9678000000000001E-2</v>
          </cell>
        </row>
      </sheetData>
      <sheetData sheetId="3104">
        <row r="2">
          <cell r="B2">
            <v>1.9678000000000001E-2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1.9678000000000001E-2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0</v>
          </cell>
        </row>
      </sheetData>
      <sheetData sheetId="3109">
        <row r="2">
          <cell r="B2">
            <v>0</v>
          </cell>
        </row>
      </sheetData>
      <sheetData sheetId="3110">
        <row r="2">
          <cell r="B2">
            <v>0</v>
          </cell>
        </row>
      </sheetData>
      <sheetData sheetId="3111">
        <row r="2">
          <cell r="B2">
            <v>1.9678000000000001E-2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1.9678000000000001E-2</v>
          </cell>
        </row>
      </sheetData>
      <sheetData sheetId="3115">
        <row r="2">
          <cell r="B2">
            <v>1.9678000000000001E-2</v>
          </cell>
        </row>
      </sheetData>
      <sheetData sheetId="3116">
        <row r="2">
          <cell r="B2">
            <v>0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1.9678000000000001E-2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1.9678000000000001E-2</v>
          </cell>
        </row>
      </sheetData>
      <sheetData sheetId="3126">
        <row r="2">
          <cell r="B2">
            <v>1.9678000000000001E-2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1.9678000000000001E-2</v>
          </cell>
        </row>
      </sheetData>
      <sheetData sheetId="3135">
        <row r="2">
          <cell r="B2">
            <v>1.9678000000000001E-2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1.9678000000000001E-2</v>
          </cell>
        </row>
      </sheetData>
      <sheetData sheetId="3138">
        <row r="2">
          <cell r="B2">
            <v>1.9678000000000001E-2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0</v>
          </cell>
        </row>
      </sheetData>
      <sheetData sheetId="3148">
        <row r="2">
          <cell r="B2">
            <v>0</v>
          </cell>
        </row>
      </sheetData>
      <sheetData sheetId="3149">
        <row r="2">
          <cell r="B2">
            <v>0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1.9678000000000001E-2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0</v>
          </cell>
        </row>
      </sheetData>
      <sheetData sheetId="3157">
        <row r="2">
          <cell r="B2">
            <v>1.9678000000000001E-2</v>
          </cell>
        </row>
      </sheetData>
      <sheetData sheetId="3158">
        <row r="2">
          <cell r="B2">
            <v>1.9678000000000001E-2</v>
          </cell>
        </row>
      </sheetData>
      <sheetData sheetId="3159">
        <row r="2">
          <cell r="B2">
            <v>0</v>
          </cell>
        </row>
      </sheetData>
      <sheetData sheetId="3160">
        <row r="2">
          <cell r="B2">
            <v>0</v>
          </cell>
        </row>
      </sheetData>
      <sheetData sheetId="3161">
        <row r="2">
          <cell r="B2">
            <v>0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0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0</v>
          </cell>
        </row>
      </sheetData>
      <sheetData sheetId="3171">
        <row r="2">
          <cell r="B2">
            <v>0</v>
          </cell>
        </row>
      </sheetData>
      <sheetData sheetId="3172">
        <row r="2">
          <cell r="B2">
            <v>0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0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0</v>
          </cell>
        </row>
      </sheetData>
      <sheetData sheetId="3180">
        <row r="2">
          <cell r="B2">
            <v>0</v>
          </cell>
        </row>
      </sheetData>
      <sheetData sheetId="3181">
        <row r="2">
          <cell r="B2">
            <v>0</v>
          </cell>
        </row>
      </sheetData>
      <sheetData sheetId="3182">
        <row r="2">
          <cell r="B2">
            <v>0</v>
          </cell>
        </row>
      </sheetData>
      <sheetData sheetId="3183">
        <row r="2">
          <cell r="B2">
            <v>0</v>
          </cell>
        </row>
      </sheetData>
      <sheetData sheetId="3184">
        <row r="2">
          <cell r="B2">
            <v>0</v>
          </cell>
        </row>
      </sheetData>
      <sheetData sheetId="3185">
        <row r="2">
          <cell r="B2">
            <v>0</v>
          </cell>
        </row>
      </sheetData>
      <sheetData sheetId="3186">
        <row r="2">
          <cell r="B2">
            <v>0</v>
          </cell>
        </row>
      </sheetData>
      <sheetData sheetId="3187">
        <row r="2">
          <cell r="B2">
            <v>0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0</v>
          </cell>
        </row>
      </sheetData>
      <sheetData sheetId="3190">
        <row r="2">
          <cell r="B2">
            <v>1.9678000000000001E-2</v>
          </cell>
        </row>
      </sheetData>
      <sheetData sheetId="3191">
        <row r="2">
          <cell r="B2">
            <v>1.9678000000000001E-2</v>
          </cell>
        </row>
      </sheetData>
      <sheetData sheetId="3192">
        <row r="2">
          <cell r="B2">
            <v>1.9678000000000001E-2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0</v>
          </cell>
        </row>
      </sheetData>
      <sheetData sheetId="3197">
        <row r="2">
          <cell r="B2">
            <v>0</v>
          </cell>
        </row>
      </sheetData>
      <sheetData sheetId="3198">
        <row r="2">
          <cell r="B2">
            <v>0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1.9678000000000001E-2</v>
          </cell>
        </row>
      </sheetData>
      <sheetData sheetId="3204">
        <row r="2">
          <cell r="B2">
            <v>0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1.9678000000000001E-2</v>
          </cell>
        </row>
      </sheetData>
      <sheetData sheetId="3208">
        <row r="2">
          <cell r="B2">
            <v>1.9678000000000001E-2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1.9678000000000001E-2</v>
          </cell>
        </row>
      </sheetData>
      <sheetData sheetId="3211">
        <row r="2">
          <cell r="B2">
            <v>1.9678000000000001E-2</v>
          </cell>
        </row>
      </sheetData>
      <sheetData sheetId="3212">
        <row r="2">
          <cell r="B2">
            <v>1.9678000000000001E-2</v>
          </cell>
        </row>
      </sheetData>
      <sheetData sheetId="3213">
        <row r="2">
          <cell r="B2">
            <v>1.9678000000000001E-2</v>
          </cell>
        </row>
      </sheetData>
      <sheetData sheetId="3214">
        <row r="2">
          <cell r="B2">
            <v>1.9678000000000001E-2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1.9678000000000001E-2</v>
          </cell>
        </row>
      </sheetData>
      <sheetData sheetId="3217">
        <row r="2">
          <cell r="B2">
            <v>1.9678000000000001E-2</v>
          </cell>
        </row>
      </sheetData>
      <sheetData sheetId="3218">
        <row r="2">
          <cell r="B2">
            <v>1.9678000000000001E-2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1.9678000000000001E-2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1.9678000000000001E-2</v>
          </cell>
        </row>
      </sheetData>
      <sheetData sheetId="3227">
        <row r="2">
          <cell r="B2">
            <v>1.9678000000000001E-2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0</v>
          </cell>
        </row>
      </sheetData>
      <sheetData sheetId="3237">
        <row r="2">
          <cell r="B2">
            <v>0</v>
          </cell>
        </row>
      </sheetData>
      <sheetData sheetId="3238">
        <row r="2">
          <cell r="B2">
            <v>0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0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0</v>
          </cell>
        </row>
      </sheetData>
      <sheetData sheetId="3248">
        <row r="2">
          <cell r="B2">
            <v>0</v>
          </cell>
        </row>
      </sheetData>
      <sheetData sheetId="3249">
        <row r="2">
          <cell r="B2">
            <v>0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0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0</v>
          </cell>
        </row>
      </sheetData>
      <sheetData sheetId="3259">
        <row r="2">
          <cell r="B2">
            <v>0</v>
          </cell>
        </row>
      </sheetData>
      <sheetData sheetId="3260">
        <row r="2">
          <cell r="B2">
            <v>0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0</v>
          </cell>
        </row>
      </sheetData>
      <sheetData sheetId="3268">
        <row r="2">
          <cell r="B2">
            <v>0</v>
          </cell>
        </row>
      </sheetData>
      <sheetData sheetId="3269">
        <row r="2">
          <cell r="B2">
            <v>0</v>
          </cell>
        </row>
      </sheetData>
      <sheetData sheetId="3270">
        <row r="2">
          <cell r="B2">
            <v>0</v>
          </cell>
        </row>
      </sheetData>
      <sheetData sheetId="3271">
        <row r="2">
          <cell r="B2">
            <v>0</v>
          </cell>
        </row>
      </sheetData>
      <sheetData sheetId="3272">
        <row r="2">
          <cell r="B2">
            <v>0</v>
          </cell>
        </row>
      </sheetData>
      <sheetData sheetId="3273">
        <row r="2">
          <cell r="B2">
            <v>0</v>
          </cell>
        </row>
      </sheetData>
      <sheetData sheetId="3274">
        <row r="2">
          <cell r="B2">
            <v>0</v>
          </cell>
        </row>
      </sheetData>
      <sheetData sheetId="3275">
        <row r="2">
          <cell r="B2">
            <v>0</v>
          </cell>
        </row>
      </sheetData>
      <sheetData sheetId="3276">
        <row r="2">
          <cell r="B2">
            <v>0</v>
          </cell>
        </row>
      </sheetData>
      <sheetData sheetId="3277">
        <row r="2">
          <cell r="B2">
            <v>0</v>
          </cell>
        </row>
      </sheetData>
      <sheetData sheetId="3278">
        <row r="2">
          <cell r="B2">
            <v>0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1.9678000000000001E-2</v>
          </cell>
        </row>
      </sheetData>
      <sheetData sheetId="3281">
        <row r="2">
          <cell r="B2">
            <v>0</v>
          </cell>
        </row>
      </sheetData>
      <sheetData sheetId="3282">
        <row r="2">
          <cell r="B2">
            <v>0</v>
          </cell>
        </row>
      </sheetData>
      <sheetData sheetId="3283">
        <row r="2">
          <cell r="B2">
            <v>0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0</v>
          </cell>
        </row>
      </sheetData>
      <sheetData sheetId="3286">
        <row r="2">
          <cell r="B2">
            <v>0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0</v>
          </cell>
        </row>
      </sheetData>
      <sheetData sheetId="3291">
        <row r="2">
          <cell r="B2">
            <v>0</v>
          </cell>
        </row>
      </sheetData>
      <sheetData sheetId="3292">
        <row r="2">
          <cell r="B2">
            <v>1.9678000000000001E-2</v>
          </cell>
        </row>
      </sheetData>
      <sheetData sheetId="3293">
        <row r="2">
          <cell r="B2">
            <v>1.9678000000000001E-2</v>
          </cell>
        </row>
      </sheetData>
      <sheetData sheetId="3294">
        <row r="2">
          <cell r="B2">
            <v>0</v>
          </cell>
        </row>
      </sheetData>
      <sheetData sheetId="3295">
        <row r="2">
          <cell r="B2">
            <v>0</v>
          </cell>
        </row>
      </sheetData>
      <sheetData sheetId="3296">
        <row r="2">
          <cell r="B2">
            <v>1.9678000000000001E-2</v>
          </cell>
        </row>
      </sheetData>
      <sheetData sheetId="3297">
        <row r="2">
          <cell r="B2">
            <v>1.9678000000000001E-2</v>
          </cell>
        </row>
      </sheetData>
      <sheetData sheetId="3298">
        <row r="2">
          <cell r="B2">
            <v>1.9678000000000001E-2</v>
          </cell>
        </row>
      </sheetData>
      <sheetData sheetId="3299">
        <row r="2">
          <cell r="B2">
            <v>0</v>
          </cell>
        </row>
      </sheetData>
      <sheetData sheetId="3300">
        <row r="2">
          <cell r="B2">
            <v>0</v>
          </cell>
        </row>
      </sheetData>
      <sheetData sheetId="3301">
        <row r="2">
          <cell r="B2">
            <v>1.9678000000000001E-2</v>
          </cell>
        </row>
      </sheetData>
      <sheetData sheetId="3302">
        <row r="2">
          <cell r="B2">
            <v>1.9678000000000001E-2</v>
          </cell>
        </row>
      </sheetData>
      <sheetData sheetId="3303">
        <row r="2">
          <cell r="B2">
            <v>1.9678000000000001E-2</v>
          </cell>
        </row>
      </sheetData>
      <sheetData sheetId="3304">
        <row r="2">
          <cell r="B2">
            <v>1.9678000000000001E-2</v>
          </cell>
        </row>
      </sheetData>
      <sheetData sheetId="3305">
        <row r="2">
          <cell r="B2">
            <v>1.9678000000000001E-2</v>
          </cell>
        </row>
      </sheetData>
      <sheetData sheetId="3306">
        <row r="2">
          <cell r="B2">
            <v>1.9678000000000001E-2</v>
          </cell>
        </row>
      </sheetData>
      <sheetData sheetId="3307">
        <row r="2">
          <cell r="B2">
            <v>1.9678000000000001E-2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1.9678000000000001E-2</v>
          </cell>
        </row>
      </sheetData>
      <sheetData sheetId="3310">
        <row r="2">
          <cell r="B2">
            <v>1.9678000000000001E-2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1.9678000000000001E-2</v>
          </cell>
        </row>
      </sheetData>
      <sheetData sheetId="3313">
        <row r="2">
          <cell r="B2">
            <v>1.9678000000000001E-2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1.9678000000000001E-2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0</v>
          </cell>
        </row>
      </sheetData>
      <sheetData sheetId="3338">
        <row r="2">
          <cell r="B2">
            <v>0</v>
          </cell>
        </row>
      </sheetData>
      <sheetData sheetId="3339">
        <row r="2">
          <cell r="B2">
            <v>0</v>
          </cell>
        </row>
      </sheetData>
      <sheetData sheetId="3340">
        <row r="2">
          <cell r="B2">
            <v>0</v>
          </cell>
        </row>
      </sheetData>
      <sheetData sheetId="3341">
        <row r="2">
          <cell r="B2">
            <v>0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0</v>
          </cell>
        </row>
      </sheetData>
      <sheetData sheetId="3345">
        <row r="2">
          <cell r="B2">
            <v>0</v>
          </cell>
        </row>
      </sheetData>
      <sheetData sheetId="3346">
        <row r="2">
          <cell r="B2">
            <v>0</v>
          </cell>
        </row>
      </sheetData>
      <sheetData sheetId="3347">
        <row r="2">
          <cell r="B2">
            <v>0</v>
          </cell>
        </row>
      </sheetData>
      <sheetData sheetId="3348">
        <row r="2">
          <cell r="B2">
            <v>0</v>
          </cell>
        </row>
      </sheetData>
      <sheetData sheetId="3349">
        <row r="2">
          <cell r="B2">
            <v>0</v>
          </cell>
        </row>
      </sheetData>
      <sheetData sheetId="3350">
        <row r="2">
          <cell r="B2">
            <v>0</v>
          </cell>
        </row>
      </sheetData>
      <sheetData sheetId="3351">
        <row r="2">
          <cell r="B2">
            <v>0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0</v>
          </cell>
        </row>
      </sheetData>
      <sheetData sheetId="3355">
        <row r="2">
          <cell r="B2">
            <v>0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0</v>
          </cell>
        </row>
      </sheetData>
      <sheetData sheetId="3359">
        <row r="2">
          <cell r="B2">
            <v>0</v>
          </cell>
        </row>
      </sheetData>
      <sheetData sheetId="3360">
        <row r="2">
          <cell r="B2">
            <v>0</v>
          </cell>
        </row>
      </sheetData>
      <sheetData sheetId="3361">
        <row r="2">
          <cell r="B2">
            <v>1.9678000000000001E-2</v>
          </cell>
        </row>
      </sheetData>
      <sheetData sheetId="3362">
        <row r="2">
          <cell r="B2">
            <v>0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0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0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0</v>
          </cell>
        </row>
      </sheetData>
      <sheetData sheetId="3371">
        <row r="2">
          <cell r="B2">
            <v>0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0</v>
          </cell>
        </row>
      </sheetData>
      <sheetData sheetId="3376">
        <row r="2">
          <cell r="B2">
            <v>0</v>
          </cell>
        </row>
      </sheetData>
      <sheetData sheetId="3377">
        <row r="2">
          <cell r="B2">
            <v>0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1.9678000000000001E-2</v>
          </cell>
        </row>
      </sheetData>
      <sheetData sheetId="3381">
        <row r="2">
          <cell r="B2">
            <v>1.9678000000000001E-2</v>
          </cell>
        </row>
      </sheetData>
      <sheetData sheetId="3382">
        <row r="2">
          <cell r="B2">
            <v>1.9678000000000001E-2</v>
          </cell>
        </row>
      </sheetData>
      <sheetData sheetId="3383">
        <row r="2">
          <cell r="B2">
            <v>0</v>
          </cell>
        </row>
      </sheetData>
      <sheetData sheetId="3384">
        <row r="2">
          <cell r="B2">
            <v>0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1.9678000000000001E-2</v>
          </cell>
        </row>
      </sheetData>
      <sheetData sheetId="3387">
        <row r="2">
          <cell r="B2">
            <v>0</v>
          </cell>
        </row>
      </sheetData>
      <sheetData sheetId="3388">
        <row r="2">
          <cell r="B2">
            <v>0</v>
          </cell>
        </row>
      </sheetData>
      <sheetData sheetId="3389">
        <row r="2">
          <cell r="B2">
            <v>1.9678000000000001E-2</v>
          </cell>
        </row>
      </sheetData>
      <sheetData sheetId="3390">
        <row r="2">
          <cell r="B2">
            <v>1.9678000000000001E-2</v>
          </cell>
        </row>
      </sheetData>
      <sheetData sheetId="3391">
        <row r="2">
          <cell r="B2">
            <v>1.9678000000000001E-2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1.9678000000000001E-2</v>
          </cell>
        </row>
      </sheetData>
      <sheetData sheetId="3394">
        <row r="2">
          <cell r="B2">
            <v>1.9678000000000001E-2</v>
          </cell>
        </row>
      </sheetData>
      <sheetData sheetId="3395">
        <row r="2">
          <cell r="B2">
            <v>1.9678000000000001E-2</v>
          </cell>
        </row>
      </sheetData>
      <sheetData sheetId="3396">
        <row r="2">
          <cell r="B2">
            <v>1.9678000000000001E-2</v>
          </cell>
        </row>
      </sheetData>
      <sheetData sheetId="3397">
        <row r="2">
          <cell r="B2">
            <v>1.9678000000000001E-2</v>
          </cell>
        </row>
      </sheetData>
      <sheetData sheetId="3398">
        <row r="2">
          <cell r="B2">
            <v>1.9678000000000001E-2</v>
          </cell>
        </row>
      </sheetData>
      <sheetData sheetId="3399">
        <row r="2">
          <cell r="B2">
            <v>1.9678000000000001E-2</v>
          </cell>
        </row>
      </sheetData>
      <sheetData sheetId="3400">
        <row r="2">
          <cell r="B2">
            <v>1.9678000000000001E-2</v>
          </cell>
        </row>
      </sheetData>
      <sheetData sheetId="3401">
        <row r="2">
          <cell r="B2">
            <v>1.9678000000000001E-2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1.9678000000000001E-2</v>
          </cell>
        </row>
      </sheetData>
      <sheetData sheetId="3404">
        <row r="2">
          <cell r="B2">
            <v>1.9678000000000001E-2</v>
          </cell>
        </row>
      </sheetData>
      <sheetData sheetId="3405">
        <row r="2">
          <cell r="B2">
            <v>1.9678000000000001E-2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1.9678000000000001E-2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1.9678000000000001E-2</v>
          </cell>
        </row>
      </sheetData>
      <sheetData sheetId="3410">
        <row r="2">
          <cell r="B2">
            <v>1.9678000000000001E-2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1.9678000000000001E-2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1.9678000000000001E-2</v>
          </cell>
        </row>
      </sheetData>
      <sheetData sheetId="3416">
        <row r="2">
          <cell r="B2">
            <v>1.9678000000000001E-2</v>
          </cell>
        </row>
      </sheetData>
      <sheetData sheetId="3417">
        <row r="2">
          <cell r="B2">
            <v>1.9678000000000001E-2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1.9678000000000001E-2</v>
          </cell>
        </row>
      </sheetData>
      <sheetData sheetId="3420">
        <row r="2">
          <cell r="B2">
            <v>1.9678000000000001E-2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1.9678000000000001E-2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0</v>
          </cell>
        </row>
      </sheetData>
      <sheetData sheetId="3427">
        <row r="2">
          <cell r="B2">
            <v>0</v>
          </cell>
        </row>
      </sheetData>
      <sheetData sheetId="3428">
        <row r="2">
          <cell r="B2">
            <v>0</v>
          </cell>
        </row>
      </sheetData>
      <sheetData sheetId="3429">
        <row r="2">
          <cell r="B2">
            <v>0</v>
          </cell>
        </row>
      </sheetData>
      <sheetData sheetId="3430">
        <row r="2">
          <cell r="B2">
            <v>0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0</v>
          </cell>
        </row>
      </sheetData>
      <sheetData sheetId="3434">
        <row r="2">
          <cell r="B2">
            <v>0</v>
          </cell>
        </row>
      </sheetData>
      <sheetData sheetId="3435">
        <row r="2">
          <cell r="B2">
            <v>0</v>
          </cell>
        </row>
      </sheetData>
      <sheetData sheetId="3436">
        <row r="2">
          <cell r="B2">
            <v>0</v>
          </cell>
        </row>
      </sheetData>
      <sheetData sheetId="3437">
        <row r="2">
          <cell r="B2">
            <v>0</v>
          </cell>
        </row>
      </sheetData>
      <sheetData sheetId="3438">
        <row r="2">
          <cell r="B2">
            <v>0</v>
          </cell>
        </row>
      </sheetData>
      <sheetData sheetId="3439">
        <row r="2">
          <cell r="B2">
            <v>0</v>
          </cell>
        </row>
      </sheetData>
      <sheetData sheetId="3440">
        <row r="2">
          <cell r="B2">
            <v>0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0</v>
          </cell>
        </row>
      </sheetData>
      <sheetData sheetId="3443">
        <row r="2">
          <cell r="B2">
            <v>0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1.9678000000000001E-2</v>
          </cell>
        </row>
      </sheetData>
      <sheetData sheetId="3446">
        <row r="2">
          <cell r="B2">
            <v>0</v>
          </cell>
        </row>
      </sheetData>
      <sheetData sheetId="3447">
        <row r="2">
          <cell r="B2">
            <v>0</v>
          </cell>
        </row>
      </sheetData>
      <sheetData sheetId="3448">
        <row r="2">
          <cell r="B2">
            <v>0</v>
          </cell>
        </row>
      </sheetData>
      <sheetData sheetId="3449">
        <row r="2">
          <cell r="B2">
            <v>1.9678000000000001E-2</v>
          </cell>
        </row>
      </sheetData>
      <sheetData sheetId="3450">
        <row r="2">
          <cell r="B2">
            <v>0</v>
          </cell>
        </row>
      </sheetData>
      <sheetData sheetId="3451">
        <row r="2">
          <cell r="B2">
            <v>1.9678000000000001E-2</v>
          </cell>
        </row>
      </sheetData>
      <sheetData sheetId="3452">
        <row r="2">
          <cell r="B2">
            <v>1.9678000000000001E-2</v>
          </cell>
        </row>
      </sheetData>
      <sheetData sheetId="3453">
        <row r="2">
          <cell r="B2">
            <v>0</v>
          </cell>
        </row>
      </sheetData>
      <sheetData sheetId="3454">
        <row r="2">
          <cell r="B2">
            <v>1.9678000000000001E-2</v>
          </cell>
        </row>
      </sheetData>
      <sheetData sheetId="3455">
        <row r="2">
          <cell r="B2">
            <v>1.9678000000000001E-2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0</v>
          </cell>
        </row>
      </sheetData>
      <sheetData sheetId="3458">
        <row r="2">
          <cell r="B2">
            <v>1.9678000000000001E-2</v>
          </cell>
        </row>
      </sheetData>
      <sheetData sheetId="3459">
        <row r="2">
          <cell r="B2">
            <v>0</v>
          </cell>
        </row>
      </sheetData>
      <sheetData sheetId="3460">
        <row r="2">
          <cell r="B2">
            <v>1.9678000000000001E-2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1.9678000000000001E-2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0</v>
          </cell>
        </row>
      </sheetData>
      <sheetData sheetId="3465">
        <row r="2">
          <cell r="B2">
            <v>0</v>
          </cell>
        </row>
      </sheetData>
      <sheetData sheetId="3466">
        <row r="2">
          <cell r="B2">
            <v>0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1.9678000000000001E-2</v>
          </cell>
        </row>
      </sheetData>
      <sheetData sheetId="3470">
        <row r="2">
          <cell r="B2">
            <v>1.9678000000000001E-2</v>
          </cell>
        </row>
      </sheetData>
      <sheetData sheetId="3471">
        <row r="2">
          <cell r="B2">
            <v>1.9678000000000001E-2</v>
          </cell>
        </row>
      </sheetData>
      <sheetData sheetId="3472">
        <row r="2">
          <cell r="B2">
            <v>0</v>
          </cell>
        </row>
      </sheetData>
      <sheetData sheetId="3473">
        <row r="2">
          <cell r="B2">
            <v>1.9678000000000001E-2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0</v>
          </cell>
        </row>
      </sheetData>
      <sheetData sheetId="3476">
        <row r="2">
          <cell r="B2">
            <v>0</v>
          </cell>
        </row>
      </sheetData>
      <sheetData sheetId="3477">
        <row r="2">
          <cell r="B2">
            <v>1.9678000000000001E-2</v>
          </cell>
        </row>
      </sheetData>
      <sheetData sheetId="3478">
        <row r="2">
          <cell r="B2">
            <v>1.9678000000000001E-2</v>
          </cell>
        </row>
      </sheetData>
      <sheetData sheetId="3479">
        <row r="2">
          <cell r="B2">
            <v>1.9678000000000001E-2</v>
          </cell>
        </row>
      </sheetData>
      <sheetData sheetId="3480">
        <row r="2">
          <cell r="B2">
            <v>1.9678000000000001E-2</v>
          </cell>
        </row>
      </sheetData>
      <sheetData sheetId="3481">
        <row r="2">
          <cell r="B2">
            <v>1.9678000000000001E-2</v>
          </cell>
        </row>
      </sheetData>
      <sheetData sheetId="3482">
        <row r="2">
          <cell r="B2">
            <v>1.9678000000000001E-2</v>
          </cell>
        </row>
      </sheetData>
      <sheetData sheetId="3483">
        <row r="2">
          <cell r="B2">
            <v>1.9678000000000001E-2</v>
          </cell>
        </row>
      </sheetData>
      <sheetData sheetId="3484">
        <row r="2">
          <cell r="B2">
            <v>1.9678000000000001E-2</v>
          </cell>
        </row>
      </sheetData>
      <sheetData sheetId="3485">
        <row r="2">
          <cell r="B2">
            <v>1.9678000000000001E-2</v>
          </cell>
        </row>
      </sheetData>
      <sheetData sheetId="3486">
        <row r="2">
          <cell r="B2">
            <v>1.9678000000000001E-2</v>
          </cell>
        </row>
      </sheetData>
      <sheetData sheetId="3487">
        <row r="2">
          <cell r="B2">
            <v>1.9678000000000001E-2</v>
          </cell>
        </row>
      </sheetData>
      <sheetData sheetId="3488">
        <row r="2">
          <cell r="B2">
            <v>1.9678000000000001E-2</v>
          </cell>
        </row>
      </sheetData>
      <sheetData sheetId="3489">
        <row r="2">
          <cell r="B2">
            <v>1.9678000000000001E-2</v>
          </cell>
        </row>
      </sheetData>
      <sheetData sheetId="3490">
        <row r="2">
          <cell r="B2">
            <v>1.9678000000000001E-2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1.9678000000000001E-2</v>
          </cell>
        </row>
      </sheetData>
      <sheetData sheetId="3494">
        <row r="2">
          <cell r="B2">
            <v>1.9678000000000001E-2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1.9678000000000001E-2</v>
          </cell>
        </row>
      </sheetData>
      <sheetData sheetId="3497">
        <row r="2">
          <cell r="B2">
            <v>1.9678000000000001E-2</v>
          </cell>
        </row>
      </sheetData>
      <sheetData sheetId="3498">
        <row r="2">
          <cell r="B2">
            <v>1.9678000000000001E-2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1.9678000000000001E-2</v>
          </cell>
        </row>
      </sheetData>
      <sheetData sheetId="3505">
        <row r="2">
          <cell r="B2">
            <v>1.9678000000000001E-2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1.9678000000000001E-2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1.9678000000000001E-2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1.9678000000000001E-2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0</v>
          </cell>
        </row>
      </sheetData>
      <sheetData sheetId="3515">
        <row r="2">
          <cell r="B2">
            <v>0</v>
          </cell>
        </row>
      </sheetData>
      <sheetData sheetId="3516">
        <row r="2">
          <cell r="B2">
            <v>0</v>
          </cell>
        </row>
      </sheetData>
      <sheetData sheetId="3517">
        <row r="2">
          <cell r="B2">
            <v>0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0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0</v>
          </cell>
        </row>
      </sheetData>
      <sheetData sheetId="3522">
        <row r="2">
          <cell r="B2">
            <v>0</v>
          </cell>
        </row>
      </sheetData>
      <sheetData sheetId="3523">
        <row r="2">
          <cell r="B2">
            <v>0</v>
          </cell>
        </row>
      </sheetData>
      <sheetData sheetId="3524">
        <row r="2">
          <cell r="B2">
            <v>0</v>
          </cell>
        </row>
      </sheetData>
      <sheetData sheetId="3525">
        <row r="2">
          <cell r="B2">
            <v>0</v>
          </cell>
        </row>
      </sheetData>
      <sheetData sheetId="3526">
        <row r="2">
          <cell r="B2">
            <v>0</v>
          </cell>
        </row>
      </sheetData>
      <sheetData sheetId="3527">
        <row r="2">
          <cell r="B2">
            <v>0</v>
          </cell>
        </row>
      </sheetData>
      <sheetData sheetId="3528">
        <row r="2">
          <cell r="B2">
            <v>0</v>
          </cell>
        </row>
      </sheetData>
      <sheetData sheetId="3529">
        <row r="2">
          <cell r="B2">
            <v>0</v>
          </cell>
        </row>
      </sheetData>
      <sheetData sheetId="3530">
        <row r="2">
          <cell r="B2">
            <v>0</v>
          </cell>
        </row>
      </sheetData>
      <sheetData sheetId="3531">
        <row r="2">
          <cell r="B2">
            <v>0</v>
          </cell>
        </row>
      </sheetData>
      <sheetData sheetId="3532">
        <row r="2">
          <cell r="B2">
            <v>0</v>
          </cell>
        </row>
      </sheetData>
      <sheetData sheetId="3533">
        <row r="2">
          <cell r="B2">
            <v>0</v>
          </cell>
        </row>
      </sheetData>
      <sheetData sheetId="3534">
        <row r="2">
          <cell r="B2">
            <v>0</v>
          </cell>
        </row>
      </sheetData>
      <sheetData sheetId="3535">
        <row r="2">
          <cell r="B2">
            <v>1.9678000000000001E-2</v>
          </cell>
        </row>
      </sheetData>
      <sheetData sheetId="3536">
        <row r="2">
          <cell r="B2">
            <v>0</v>
          </cell>
        </row>
      </sheetData>
      <sheetData sheetId="3537">
        <row r="2">
          <cell r="B2">
            <v>0</v>
          </cell>
        </row>
      </sheetData>
      <sheetData sheetId="3538">
        <row r="2">
          <cell r="B2">
            <v>0</v>
          </cell>
        </row>
      </sheetData>
      <sheetData sheetId="3539">
        <row r="2">
          <cell r="B2">
            <v>0</v>
          </cell>
        </row>
      </sheetData>
      <sheetData sheetId="3540">
        <row r="2">
          <cell r="B2">
            <v>0</v>
          </cell>
        </row>
      </sheetData>
      <sheetData sheetId="3541">
        <row r="2">
          <cell r="B2">
            <v>0</v>
          </cell>
        </row>
      </sheetData>
      <sheetData sheetId="3542">
        <row r="2">
          <cell r="B2">
            <v>0</v>
          </cell>
        </row>
      </sheetData>
      <sheetData sheetId="3543">
        <row r="2">
          <cell r="B2">
            <v>0</v>
          </cell>
        </row>
      </sheetData>
      <sheetData sheetId="3544">
        <row r="2">
          <cell r="B2">
            <v>0</v>
          </cell>
        </row>
      </sheetData>
      <sheetData sheetId="3545">
        <row r="2">
          <cell r="B2">
            <v>0</v>
          </cell>
        </row>
      </sheetData>
      <sheetData sheetId="3546">
        <row r="2">
          <cell r="B2">
            <v>0</v>
          </cell>
        </row>
      </sheetData>
      <sheetData sheetId="3547">
        <row r="2">
          <cell r="B2">
            <v>1.9678000000000001E-2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0</v>
          </cell>
        </row>
      </sheetData>
      <sheetData sheetId="3550">
        <row r="2">
          <cell r="B2">
            <v>1.9678000000000001E-2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0</v>
          </cell>
        </row>
      </sheetData>
      <sheetData sheetId="3553">
        <row r="2">
          <cell r="B2">
            <v>0</v>
          </cell>
        </row>
      </sheetData>
      <sheetData sheetId="3554">
        <row r="2">
          <cell r="B2">
            <v>0</v>
          </cell>
        </row>
      </sheetData>
      <sheetData sheetId="3555">
        <row r="2">
          <cell r="B2">
            <v>0</v>
          </cell>
        </row>
      </sheetData>
      <sheetData sheetId="3556">
        <row r="2">
          <cell r="B2">
            <v>1.9678000000000001E-2</v>
          </cell>
        </row>
      </sheetData>
      <sheetData sheetId="3557">
        <row r="2">
          <cell r="B2">
            <v>1.9678000000000001E-2</v>
          </cell>
        </row>
      </sheetData>
      <sheetData sheetId="3558">
        <row r="2">
          <cell r="B2">
            <v>1.9678000000000001E-2</v>
          </cell>
        </row>
      </sheetData>
      <sheetData sheetId="3559">
        <row r="2">
          <cell r="B2">
            <v>1.9678000000000001E-2</v>
          </cell>
        </row>
      </sheetData>
      <sheetData sheetId="3560">
        <row r="2">
          <cell r="B2">
            <v>1.9678000000000001E-2</v>
          </cell>
        </row>
      </sheetData>
      <sheetData sheetId="3561">
        <row r="2">
          <cell r="B2">
            <v>0</v>
          </cell>
        </row>
      </sheetData>
      <sheetData sheetId="3562">
        <row r="2">
          <cell r="B2">
            <v>0</v>
          </cell>
        </row>
      </sheetData>
      <sheetData sheetId="3563">
        <row r="2">
          <cell r="B2">
            <v>0</v>
          </cell>
        </row>
      </sheetData>
      <sheetData sheetId="3564">
        <row r="2">
          <cell r="B2">
            <v>1.9678000000000001E-2</v>
          </cell>
        </row>
      </sheetData>
      <sheetData sheetId="3565">
        <row r="2">
          <cell r="B2">
            <v>1.9678000000000001E-2</v>
          </cell>
        </row>
      </sheetData>
      <sheetData sheetId="3566">
        <row r="2">
          <cell r="B2">
            <v>0</v>
          </cell>
        </row>
      </sheetData>
      <sheetData sheetId="3567">
        <row r="2">
          <cell r="B2">
            <v>0</v>
          </cell>
        </row>
      </sheetData>
      <sheetData sheetId="3568">
        <row r="2">
          <cell r="B2">
            <v>1.9678000000000001E-2</v>
          </cell>
        </row>
      </sheetData>
      <sheetData sheetId="3569">
        <row r="2">
          <cell r="B2">
            <v>1.9678000000000001E-2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1.9678000000000001E-2</v>
          </cell>
        </row>
      </sheetData>
      <sheetData sheetId="3572">
        <row r="2">
          <cell r="B2">
            <v>1.9678000000000001E-2</v>
          </cell>
        </row>
      </sheetData>
      <sheetData sheetId="3573">
        <row r="2">
          <cell r="B2">
            <v>1.9678000000000001E-2</v>
          </cell>
        </row>
      </sheetData>
      <sheetData sheetId="3574">
        <row r="2">
          <cell r="B2">
            <v>1.9678000000000001E-2</v>
          </cell>
        </row>
      </sheetData>
      <sheetData sheetId="3575">
        <row r="2">
          <cell r="B2">
            <v>1.9678000000000001E-2</v>
          </cell>
        </row>
      </sheetData>
      <sheetData sheetId="3576">
        <row r="2">
          <cell r="B2">
            <v>1.9678000000000001E-2</v>
          </cell>
        </row>
      </sheetData>
      <sheetData sheetId="3577">
        <row r="2">
          <cell r="B2">
            <v>1.9678000000000001E-2</v>
          </cell>
        </row>
      </sheetData>
      <sheetData sheetId="3578">
        <row r="2">
          <cell r="B2">
            <v>1.9678000000000001E-2</v>
          </cell>
        </row>
      </sheetData>
      <sheetData sheetId="3579">
        <row r="2">
          <cell r="B2">
            <v>1.9678000000000001E-2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1.9678000000000001E-2</v>
          </cell>
        </row>
      </sheetData>
      <sheetData sheetId="3583">
        <row r="2">
          <cell r="B2">
            <v>1.9678000000000001E-2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1.9678000000000001E-2</v>
          </cell>
        </row>
      </sheetData>
      <sheetData sheetId="3586">
        <row r="2">
          <cell r="B2">
            <v>1.9678000000000001E-2</v>
          </cell>
        </row>
      </sheetData>
      <sheetData sheetId="3587">
        <row r="2">
          <cell r="B2">
            <v>1.9678000000000001E-2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1.9678000000000001E-2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1.9678000000000001E-2</v>
          </cell>
        </row>
      </sheetData>
      <sheetData sheetId="3594">
        <row r="2">
          <cell r="B2">
            <v>1.9678000000000001E-2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1.9678000000000001E-2</v>
          </cell>
        </row>
      </sheetData>
      <sheetData sheetId="3598">
        <row r="2">
          <cell r="B2">
            <v>1.9678000000000001E-2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1.9678000000000001E-2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0</v>
          </cell>
        </row>
      </sheetData>
      <sheetData sheetId="3604">
        <row r="2">
          <cell r="B2">
            <v>0</v>
          </cell>
        </row>
      </sheetData>
      <sheetData sheetId="3605">
        <row r="2">
          <cell r="B2">
            <v>0</v>
          </cell>
        </row>
      </sheetData>
      <sheetData sheetId="3606">
        <row r="2">
          <cell r="B2">
            <v>0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0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0</v>
          </cell>
        </row>
      </sheetData>
      <sheetData sheetId="3611">
        <row r="2">
          <cell r="B2">
            <v>0</v>
          </cell>
        </row>
      </sheetData>
      <sheetData sheetId="3612">
        <row r="2">
          <cell r="B2">
            <v>0</v>
          </cell>
        </row>
      </sheetData>
      <sheetData sheetId="3613">
        <row r="2">
          <cell r="B2">
            <v>0</v>
          </cell>
        </row>
      </sheetData>
      <sheetData sheetId="3614">
        <row r="2">
          <cell r="B2">
            <v>0</v>
          </cell>
        </row>
      </sheetData>
      <sheetData sheetId="3615">
        <row r="2">
          <cell r="B2">
            <v>0</v>
          </cell>
        </row>
      </sheetData>
      <sheetData sheetId="3616">
        <row r="2">
          <cell r="B2">
            <v>0</v>
          </cell>
        </row>
      </sheetData>
      <sheetData sheetId="3617">
        <row r="2">
          <cell r="B2">
            <v>0</v>
          </cell>
        </row>
      </sheetData>
      <sheetData sheetId="3618">
        <row r="2">
          <cell r="B2">
            <v>0</v>
          </cell>
        </row>
      </sheetData>
      <sheetData sheetId="3619">
        <row r="2">
          <cell r="B2">
            <v>0</v>
          </cell>
        </row>
      </sheetData>
      <sheetData sheetId="3620">
        <row r="2">
          <cell r="B2">
            <v>0</v>
          </cell>
        </row>
      </sheetData>
      <sheetData sheetId="3621">
        <row r="2">
          <cell r="B2">
            <v>0</v>
          </cell>
        </row>
      </sheetData>
      <sheetData sheetId="3622">
        <row r="2">
          <cell r="B2">
            <v>0</v>
          </cell>
        </row>
      </sheetData>
      <sheetData sheetId="3623">
        <row r="2">
          <cell r="B2">
            <v>0</v>
          </cell>
        </row>
      </sheetData>
      <sheetData sheetId="3624">
        <row r="2">
          <cell r="B2">
            <v>1.9678000000000001E-2</v>
          </cell>
        </row>
      </sheetData>
      <sheetData sheetId="3625">
        <row r="2">
          <cell r="B2">
            <v>0</v>
          </cell>
        </row>
      </sheetData>
      <sheetData sheetId="3626">
        <row r="2">
          <cell r="B2">
            <v>0</v>
          </cell>
        </row>
      </sheetData>
      <sheetData sheetId="3627">
        <row r="2">
          <cell r="B2">
            <v>0</v>
          </cell>
        </row>
      </sheetData>
      <sheetData sheetId="3628">
        <row r="2">
          <cell r="B2">
            <v>0</v>
          </cell>
        </row>
      </sheetData>
      <sheetData sheetId="3629">
        <row r="2">
          <cell r="B2">
            <v>0</v>
          </cell>
        </row>
      </sheetData>
      <sheetData sheetId="3630">
        <row r="2">
          <cell r="B2">
            <v>0</v>
          </cell>
        </row>
      </sheetData>
      <sheetData sheetId="3631">
        <row r="2">
          <cell r="B2">
            <v>0</v>
          </cell>
        </row>
      </sheetData>
      <sheetData sheetId="3632">
        <row r="2">
          <cell r="B2">
            <v>0</v>
          </cell>
        </row>
      </sheetData>
      <sheetData sheetId="3633">
        <row r="2">
          <cell r="B2">
            <v>0</v>
          </cell>
        </row>
      </sheetData>
      <sheetData sheetId="3634">
        <row r="2">
          <cell r="B2">
            <v>0</v>
          </cell>
        </row>
      </sheetData>
      <sheetData sheetId="3635">
        <row r="2">
          <cell r="B2">
            <v>0</v>
          </cell>
        </row>
      </sheetData>
      <sheetData sheetId="3636">
        <row r="2">
          <cell r="B2">
            <v>1.9678000000000001E-2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0</v>
          </cell>
        </row>
      </sheetData>
      <sheetData sheetId="3639">
        <row r="2">
          <cell r="B2">
            <v>1.9678000000000001E-2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0</v>
          </cell>
        </row>
      </sheetData>
      <sheetData sheetId="3642">
        <row r="2">
          <cell r="B2">
            <v>0</v>
          </cell>
        </row>
      </sheetData>
      <sheetData sheetId="3643">
        <row r="2">
          <cell r="B2">
            <v>0</v>
          </cell>
        </row>
      </sheetData>
      <sheetData sheetId="3644">
        <row r="2">
          <cell r="B2">
            <v>0</v>
          </cell>
        </row>
      </sheetData>
      <sheetData sheetId="3645">
        <row r="2">
          <cell r="B2">
            <v>1.9678000000000001E-2</v>
          </cell>
        </row>
      </sheetData>
      <sheetData sheetId="3646">
        <row r="2">
          <cell r="B2">
            <v>1.9678000000000001E-2</v>
          </cell>
        </row>
      </sheetData>
      <sheetData sheetId="3647">
        <row r="2">
          <cell r="B2">
            <v>1.9678000000000001E-2</v>
          </cell>
        </row>
      </sheetData>
      <sheetData sheetId="3648">
        <row r="2">
          <cell r="B2">
            <v>1.9678000000000001E-2</v>
          </cell>
        </row>
      </sheetData>
      <sheetData sheetId="3649">
        <row r="2">
          <cell r="B2">
            <v>1.9678000000000001E-2</v>
          </cell>
        </row>
      </sheetData>
      <sheetData sheetId="3650">
        <row r="2">
          <cell r="B2">
            <v>0</v>
          </cell>
        </row>
      </sheetData>
      <sheetData sheetId="3651">
        <row r="2">
          <cell r="B2">
            <v>0</v>
          </cell>
        </row>
      </sheetData>
      <sheetData sheetId="3652">
        <row r="2">
          <cell r="B2">
            <v>0</v>
          </cell>
        </row>
      </sheetData>
      <sheetData sheetId="3653">
        <row r="2">
          <cell r="B2">
            <v>1.9678000000000001E-2</v>
          </cell>
        </row>
      </sheetData>
      <sheetData sheetId="3654">
        <row r="2">
          <cell r="B2">
            <v>1.9678000000000001E-2</v>
          </cell>
        </row>
      </sheetData>
      <sheetData sheetId="3655">
        <row r="2">
          <cell r="B2">
            <v>0</v>
          </cell>
        </row>
      </sheetData>
      <sheetData sheetId="3656">
        <row r="2">
          <cell r="B2">
            <v>0</v>
          </cell>
        </row>
      </sheetData>
      <sheetData sheetId="3657">
        <row r="2">
          <cell r="B2">
            <v>1.9678000000000001E-2</v>
          </cell>
        </row>
      </sheetData>
      <sheetData sheetId="3658">
        <row r="2">
          <cell r="B2">
            <v>1.9678000000000001E-2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1.9678000000000001E-2</v>
          </cell>
        </row>
      </sheetData>
      <sheetData sheetId="3661">
        <row r="2">
          <cell r="B2">
            <v>1.9678000000000001E-2</v>
          </cell>
        </row>
      </sheetData>
      <sheetData sheetId="3662">
        <row r="2">
          <cell r="B2">
            <v>1.9678000000000001E-2</v>
          </cell>
        </row>
      </sheetData>
      <sheetData sheetId="3663">
        <row r="2">
          <cell r="B2">
            <v>1.9678000000000001E-2</v>
          </cell>
        </row>
      </sheetData>
      <sheetData sheetId="3664">
        <row r="2">
          <cell r="B2">
            <v>1.9678000000000001E-2</v>
          </cell>
        </row>
      </sheetData>
      <sheetData sheetId="3665">
        <row r="2">
          <cell r="B2">
            <v>1.9678000000000001E-2</v>
          </cell>
        </row>
      </sheetData>
      <sheetData sheetId="3666">
        <row r="2">
          <cell r="B2">
            <v>1.9678000000000001E-2</v>
          </cell>
        </row>
      </sheetData>
      <sheetData sheetId="3667">
        <row r="2">
          <cell r="B2">
            <v>1.9678000000000001E-2</v>
          </cell>
        </row>
      </sheetData>
      <sheetData sheetId="3668">
        <row r="2">
          <cell r="B2">
            <v>1.9678000000000001E-2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1.9678000000000001E-2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1.9678000000000001E-2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1.9678000000000001E-2</v>
          </cell>
        </row>
      </sheetData>
      <sheetData sheetId="3675">
        <row r="2">
          <cell r="B2">
            <v>1.9678000000000001E-2</v>
          </cell>
        </row>
      </sheetData>
      <sheetData sheetId="3676">
        <row r="2">
          <cell r="B2">
            <v>1.9678000000000001E-2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1.9678000000000001E-2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1.9678000000000001E-2</v>
          </cell>
        </row>
      </sheetData>
      <sheetData sheetId="3683">
        <row r="2">
          <cell r="B2">
            <v>1.9678000000000001E-2</v>
          </cell>
        </row>
      </sheetData>
      <sheetData sheetId="3684">
        <row r="2">
          <cell r="B2">
            <v>1.9678000000000001E-2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1.9678000000000001E-2</v>
          </cell>
        </row>
      </sheetData>
      <sheetData sheetId="3687">
        <row r="2">
          <cell r="B2">
            <v>1.9678000000000001E-2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1.9678000000000001E-2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0</v>
          </cell>
        </row>
      </sheetData>
      <sheetData sheetId="3693">
        <row r="2">
          <cell r="B2">
            <v>0</v>
          </cell>
        </row>
      </sheetData>
      <sheetData sheetId="3694">
        <row r="2">
          <cell r="B2">
            <v>0</v>
          </cell>
        </row>
      </sheetData>
      <sheetData sheetId="3695">
        <row r="2">
          <cell r="B2">
            <v>0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0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0</v>
          </cell>
        </row>
      </sheetData>
      <sheetData sheetId="3700">
        <row r="2">
          <cell r="B2">
            <v>0</v>
          </cell>
        </row>
      </sheetData>
      <sheetData sheetId="3701">
        <row r="2">
          <cell r="B2">
            <v>0</v>
          </cell>
        </row>
      </sheetData>
      <sheetData sheetId="3702">
        <row r="2">
          <cell r="B2">
            <v>0</v>
          </cell>
        </row>
      </sheetData>
      <sheetData sheetId="3703">
        <row r="2">
          <cell r="B2">
            <v>0</v>
          </cell>
        </row>
      </sheetData>
      <sheetData sheetId="3704">
        <row r="2">
          <cell r="B2">
            <v>0</v>
          </cell>
        </row>
      </sheetData>
      <sheetData sheetId="3705">
        <row r="2">
          <cell r="B2">
            <v>0</v>
          </cell>
        </row>
      </sheetData>
      <sheetData sheetId="3706">
        <row r="2">
          <cell r="B2">
            <v>0</v>
          </cell>
        </row>
      </sheetData>
      <sheetData sheetId="3707">
        <row r="2">
          <cell r="B2">
            <v>0</v>
          </cell>
        </row>
      </sheetData>
      <sheetData sheetId="3708">
        <row r="2">
          <cell r="B2">
            <v>0</v>
          </cell>
        </row>
      </sheetData>
      <sheetData sheetId="3709">
        <row r="2">
          <cell r="B2">
            <v>0</v>
          </cell>
        </row>
      </sheetData>
      <sheetData sheetId="3710">
        <row r="2">
          <cell r="B2">
            <v>0</v>
          </cell>
        </row>
      </sheetData>
      <sheetData sheetId="3711">
        <row r="2">
          <cell r="B2">
            <v>0</v>
          </cell>
        </row>
      </sheetData>
      <sheetData sheetId="3712">
        <row r="2">
          <cell r="B2">
            <v>0</v>
          </cell>
        </row>
      </sheetData>
      <sheetData sheetId="3713">
        <row r="2">
          <cell r="B2">
            <v>1.9678000000000001E-2</v>
          </cell>
        </row>
      </sheetData>
      <sheetData sheetId="3714">
        <row r="2">
          <cell r="B2">
            <v>0</v>
          </cell>
        </row>
      </sheetData>
      <sheetData sheetId="3715">
        <row r="2">
          <cell r="B2">
            <v>0</v>
          </cell>
        </row>
      </sheetData>
      <sheetData sheetId="3716">
        <row r="2">
          <cell r="B2">
            <v>0</v>
          </cell>
        </row>
      </sheetData>
      <sheetData sheetId="3717">
        <row r="2">
          <cell r="B2">
            <v>0</v>
          </cell>
        </row>
      </sheetData>
      <sheetData sheetId="3718">
        <row r="2">
          <cell r="B2">
            <v>0</v>
          </cell>
        </row>
      </sheetData>
      <sheetData sheetId="3719">
        <row r="2">
          <cell r="B2">
            <v>0</v>
          </cell>
        </row>
      </sheetData>
      <sheetData sheetId="3720">
        <row r="2">
          <cell r="B2">
            <v>0</v>
          </cell>
        </row>
      </sheetData>
      <sheetData sheetId="3721">
        <row r="2">
          <cell r="B2">
            <v>0</v>
          </cell>
        </row>
      </sheetData>
      <sheetData sheetId="3722">
        <row r="2">
          <cell r="B2">
            <v>0</v>
          </cell>
        </row>
      </sheetData>
      <sheetData sheetId="3723">
        <row r="2">
          <cell r="B2">
            <v>0</v>
          </cell>
        </row>
      </sheetData>
      <sheetData sheetId="3724">
        <row r="2">
          <cell r="B2">
            <v>0</v>
          </cell>
        </row>
      </sheetData>
      <sheetData sheetId="3725">
        <row r="2">
          <cell r="B2">
            <v>1.9678000000000001E-2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0</v>
          </cell>
        </row>
      </sheetData>
      <sheetData sheetId="3728">
        <row r="2">
          <cell r="B2">
            <v>1.9678000000000001E-2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0</v>
          </cell>
        </row>
      </sheetData>
      <sheetData sheetId="3731">
        <row r="2">
          <cell r="B2">
            <v>0</v>
          </cell>
        </row>
      </sheetData>
      <sheetData sheetId="3732">
        <row r="2">
          <cell r="B2">
            <v>0</v>
          </cell>
        </row>
      </sheetData>
      <sheetData sheetId="3733">
        <row r="2">
          <cell r="B2">
            <v>0</v>
          </cell>
        </row>
      </sheetData>
      <sheetData sheetId="3734">
        <row r="2">
          <cell r="B2">
            <v>1.9678000000000001E-2</v>
          </cell>
        </row>
      </sheetData>
      <sheetData sheetId="3735">
        <row r="2">
          <cell r="B2">
            <v>1.9678000000000001E-2</v>
          </cell>
        </row>
      </sheetData>
      <sheetData sheetId="3736">
        <row r="2">
          <cell r="B2">
            <v>1.9678000000000001E-2</v>
          </cell>
        </row>
      </sheetData>
      <sheetData sheetId="3737">
        <row r="2">
          <cell r="B2">
            <v>1.9678000000000001E-2</v>
          </cell>
        </row>
      </sheetData>
      <sheetData sheetId="3738">
        <row r="2">
          <cell r="B2">
            <v>1.9678000000000001E-2</v>
          </cell>
        </row>
      </sheetData>
      <sheetData sheetId="3739">
        <row r="2">
          <cell r="B2">
            <v>0</v>
          </cell>
        </row>
      </sheetData>
      <sheetData sheetId="3740">
        <row r="2">
          <cell r="B2">
            <v>0</v>
          </cell>
        </row>
      </sheetData>
      <sheetData sheetId="3741">
        <row r="2">
          <cell r="B2">
            <v>0</v>
          </cell>
        </row>
      </sheetData>
      <sheetData sheetId="3742">
        <row r="2">
          <cell r="B2">
            <v>1.9678000000000001E-2</v>
          </cell>
        </row>
      </sheetData>
      <sheetData sheetId="3743">
        <row r="2">
          <cell r="B2">
            <v>1.9678000000000001E-2</v>
          </cell>
        </row>
      </sheetData>
      <sheetData sheetId="3744">
        <row r="2">
          <cell r="B2">
            <v>0</v>
          </cell>
        </row>
      </sheetData>
      <sheetData sheetId="3745">
        <row r="2">
          <cell r="B2">
            <v>0</v>
          </cell>
        </row>
      </sheetData>
      <sheetData sheetId="3746">
        <row r="2">
          <cell r="B2">
            <v>1.9678000000000001E-2</v>
          </cell>
        </row>
      </sheetData>
      <sheetData sheetId="3747">
        <row r="2">
          <cell r="B2">
            <v>1.9678000000000001E-2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1.9678000000000001E-2</v>
          </cell>
        </row>
      </sheetData>
      <sheetData sheetId="3750">
        <row r="2">
          <cell r="B2">
            <v>1.9678000000000001E-2</v>
          </cell>
        </row>
      </sheetData>
      <sheetData sheetId="3751">
        <row r="2">
          <cell r="B2">
            <v>1.9678000000000001E-2</v>
          </cell>
        </row>
      </sheetData>
      <sheetData sheetId="3752">
        <row r="2">
          <cell r="B2">
            <v>1.9678000000000001E-2</v>
          </cell>
        </row>
      </sheetData>
      <sheetData sheetId="3753">
        <row r="2">
          <cell r="B2">
            <v>1.9678000000000001E-2</v>
          </cell>
        </row>
      </sheetData>
      <sheetData sheetId="3754">
        <row r="2">
          <cell r="B2">
            <v>1.9678000000000001E-2</v>
          </cell>
        </row>
      </sheetData>
      <sheetData sheetId="3755">
        <row r="2">
          <cell r="B2">
            <v>1.9678000000000001E-2</v>
          </cell>
        </row>
      </sheetData>
      <sheetData sheetId="3756">
        <row r="2">
          <cell r="B2">
            <v>1.9678000000000001E-2</v>
          </cell>
        </row>
      </sheetData>
      <sheetData sheetId="3757">
        <row r="2">
          <cell r="B2">
            <v>1.9678000000000001E-2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1.9678000000000001E-2</v>
          </cell>
        </row>
      </sheetData>
      <sheetData sheetId="3760">
        <row r="2">
          <cell r="B2">
            <v>1.9678000000000001E-2</v>
          </cell>
        </row>
      </sheetData>
      <sheetData sheetId="3761">
        <row r="2">
          <cell r="B2">
            <v>1.9678000000000001E-2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1.9678000000000001E-2</v>
          </cell>
        </row>
      </sheetData>
      <sheetData sheetId="3764">
        <row r="2">
          <cell r="B2">
            <v>1.9678000000000001E-2</v>
          </cell>
        </row>
      </sheetData>
      <sheetData sheetId="3765">
        <row r="2">
          <cell r="B2">
            <v>1.9678000000000001E-2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1.9678000000000001E-2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1.9678000000000001E-2</v>
          </cell>
        </row>
      </sheetData>
      <sheetData sheetId="3772">
        <row r="2">
          <cell r="B2">
            <v>1.9678000000000001E-2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1.9678000000000001E-2</v>
          </cell>
        </row>
      </sheetData>
      <sheetData sheetId="3776">
        <row r="2">
          <cell r="B2">
            <v>1.9678000000000001E-2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1.9678000000000001E-2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0</v>
          </cell>
        </row>
      </sheetData>
      <sheetData sheetId="3782">
        <row r="2">
          <cell r="B2">
            <v>0</v>
          </cell>
        </row>
      </sheetData>
      <sheetData sheetId="3783">
        <row r="2">
          <cell r="B2">
            <v>0</v>
          </cell>
        </row>
      </sheetData>
      <sheetData sheetId="3784">
        <row r="2">
          <cell r="B2">
            <v>0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0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0</v>
          </cell>
        </row>
      </sheetData>
      <sheetData sheetId="3789">
        <row r="2">
          <cell r="B2">
            <v>0</v>
          </cell>
        </row>
      </sheetData>
      <sheetData sheetId="3790">
        <row r="2">
          <cell r="B2">
            <v>0</v>
          </cell>
        </row>
      </sheetData>
      <sheetData sheetId="3791">
        <row r="2">
          <cell r="B2">
            <v>0</v>
          </cell>
        </row>
      </sheetData>
      <sheetData sheetId="3792">
        <row r="2">
          <cell r="B2">
            <v>0</v>
          </cell>
        </row>
      </sheetData>
      <sheetData sheetId="3793">
        <row r="2">
          <cell r="B2">
            <v>0</v>
          </cell>
        </row>
      </sheetData>
      <sheetData sheetId="3794">
        <row r="2">
          <cell r="B2">
            <v>0</v>
          </cell>
        </row>
      </sheetData>
      <sheetData sheetId="3795">
        <row r="2">
          <cell r="B2">
            <v>0</v>
          </cell>
        </row>
      </sheetData>
      <sheetData sheetId="3796">
        <row r="2">
          <cell r="B2">
            <v>0</v>
          </cell>
        </row>
      </sheetData>
      <sheetData sheetId="3797">
        <row r="2">
          <cell r="B2">
            <v>0</v>
          </cell>
        </row>
      </sheetData>
      <sheetData sheetId="3798">
        <row r="2">
          <cell r="B2">
            <v>0</v>
          </cell>
        </row>
      </sheetData>
      <sheetData sheetId="3799">
        <row r="2">
          <cell r="B2">
            <v>0</v>
          </cell>
        </row>
      </sheetData>
      <sheetData sheetId="3800">
        <row r="2">
          <cell r="B2">
            <v>0</v>
          </cell>
        </row>
      </sheetData>
      <sheetData sheetId="3801">
        <row r="2">
          <cell r="B2">
            <v>0</v>
          </cell>
        </row>
      </sheetData>
      <sheetData sheetId="3802">
        <row r="2">
          <cell r="B2">
            <v>1.9678000000000001E-2</v>
          </cell>
        </row>
      </sheetData>
      <sheetData sheetId="3803">
        <row r="2">
          <cell r="B2">
            <v>0</v>
          </cell>
        </row>
      </sheetData>
      <sheetData sheetId="3804">
        <row r="2">
          <cell r="B2">
            <v>0</v>
          </cell>
        </row>
      </sheetData>
      <sheetData sheetId="3805">
        <row r="2">
          <cell r="B2">
            <v>0</v>
          </cell>
        </row>
      </sheetData>
      <sheetData sheetId="3806">
        <row r="2">
          <cell r="B2">
            <v>0</v>
          </cell>
        </row>
      </sheetData>
      <sheetData sheetId="3807">
        <row r="2">
          <cell r="B2">
            <v>0</v>
          </cell>
        </row>
      </sheetData>
      <sheetData sheetId="3808">
        <row r="2">
          <cell r="B2">
            <v>0</v>
          </cell>
        </row>
      </sheetData>
      <sheetData sheetId="3809">
        <row r="2">
          <cell r="B2">
            <v>0</v>
          </cell>
        </row>
      </sheetData>
      <sheetData sheetId="3810">
        <row r="2">
          <cell r="B2">
            <v>0</v>
          </cell>
        </row>
      </sheetData>
      <sheetData sheetId="3811">
        <row r="2">
          <cell r="B2">
            <v>0</v>
          </cell>
        </row>
      </sheetData>
      <sheetData sheetId="3812">
        <row r="2">
          <cell r="B2">
            <v>0</v>
          </cell>
        </row>
      </sheetData>
      <sheetData sheetId="3813">
        <row r="2">
          <cell r="B2">
            <v>0</v>
          </cell>
        </row>
      </sheetData>
      <sheetData sheetId="3814">
        <row r="2">
          <cell r="B2">
            <v>1.9678000000000001E-2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0</v>
          </cell>
        </row>
      </sheetData>
      <sheetData sheetId="3817">
        <row r="2">
          <cell r="B2">
            <v>1.9678000000000001E-2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0</v>
          </cell>
        </row>
      </sheetData>
      <sheetData sheetId="3820">
        <row r="2">
          <cell r="B2">
            <v>0</v>
          </cell>
        </row>
      </sheetData>
      <sheetData sheetId="3821">
        <row r="2">
          <cell r="B2">
            <v>0</v>
          </cell>
        </row>
      </sheetData>
      <sheetData sheetId="3822">
        <row r="2">
          <cell r="B2">
            <v>0</v>
          </cell>
        </row>
      </sheetData>
      <sheetData sheetId="3823">
        <row r="2">
          <cell r="B2">
            <v>1.9678000000000001E-2</v>
          </cell>
        </row>
      </sheetData>
      <sheetData sheetId="3824">
        <row r="2">
          <cell r="B2">
            <v>1.9678000000000001E-2</v>
          </cell>
        </row>
      </sheetData>
      <sheetData sheetId="3825">
        <row r="2">
          <cell r="B2">
            <v>1.9678000000000001E-2</v>
          </cell>
        </row>
      </sheetData>
      <sheetData sheetId="3826">
        <row r="2">
          <cell r="B2">
            <v>1.9678000000000001E-2</v>
          </cell>
        </row>
      </sheetData>
      <sheetData sheetId="3827">
        <row r="2">
          <cell r="B2">
            <v>1.9678000000000001E-2</v>
          </cell>
        </row>
      </sheetData>
      <sheetData sheetId="3828">
        <row r="2">
          <cell r="B2">
            <v>0</v>
          </cell>
        </row>
      </sheetData>
      <sheetData sheetId="3829">
        <row r="2">
          <cell r="B2">
            <v>0</v>
          </cell>
        </row>
      </sheetData>
      <sheetData sheetId="3830">
        <row r="2">
          <cell r="B2">
            <v>0</v>
          </cell>
        </row>
      </sheetData>
      <sheetData sheetId="3831">
        <row r="2">
          <cell r="B2">
            <v>1.9678000000000001E-2</v>
          </cell>
        </row>
      </sheetData>
      <sheetData sheetId="3832">
        <row r="2">
          <cell r="B2">
            <v>1.9678000000000001E-2</v>
          </cell>
        </row>
      </sheetData>
      <sheetData sheetId="3833">
        <row r="2">
          <cell r="B2">
            <v>0</v>
          </cell>
        </row>
      </sheetData>
      <sheetData sheetId="3834">
        <row r="2">
          <cell r="B2">
            <v>0</v>
          </cell>
        </row>
      </sheetData>
      <sheetData sheetId="3835">
        <row r="2">
          <cell r="B2">
            <v>1.9678000000000001E-2</v>
          </cell>
        </row>
      </sheetData>
      <sheetData sheetId="3836">
        <row r="2">
          <cell r="B2">
            <v>1.9678000000000001E-2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1.9678000000000001E-2</v>
          </cell>
        </row>
      </sheetData>
      <sheetData sheetId="3839">
        <row r="2">
          <cell r="B2">
            <v>1.9678000000000001E-2</v>
          </cell>
        </row>
      </sheetData>
      <sheetData sheetId="3840">
        <row r="2">
          <cell r="B2">
            <v>1.9678000000000001E-2</v>
          </cell>
        </row>
      </sheetData>
      <sheetData sheetId="3841">
        <row r="2">
          <cell r="B2">
            <v>1.9678000000000001E-2</v>
          </cell>
        </row>
      </sheetData>
      <sheetData sheetId="3842">
        <row r="2">
          <cell r="B2">
            <v>1.9678000000000001E-2</v>
          </cell>
        </row>
      </sheetData>
      <sheetData sheetId="3843">
        <row r="2">
          <cell r="B2">
            <v>1.9678000000000001E-2</v>
          </cell>
        </row>
      </sheetData>
      <sheetData sheetId="3844">
        <row r="2">
          <cell r="B2">
            <v>1.9678000000000001E-2</v>
          </cell>
        </row>
      </sheetData>
      <sheetData sheetId="3845">
        <row r="2">
          <cell r="B2">
            <v>1.9678000000000001E-2</v>
          </cell>
        </row>
      </sheetData>
      <sheetData sheetId="3846">
        <row r="2">
          <cell r="B2">
            <v>1.9678000000000001E-2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1.9678000000000001E-2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1.9678000000000001E-2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1.9678000000000001E-2</v>
          </cell>
        </row>
      </sheetData>
      <sheetData sheetId="3853">
        <row r="2">
          <cell r="B2">
            <v>1.9678000000000001E-2</v>
          </cell>
        </row>
      </sheetData>
      <sheetData sheetId="3854">
        <row r="2">
          <cell r="B2">
            <v>1.9678000000000001E-2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1.9678000000000001E-2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1.9678000000000001E-2</v>
          </cell>
        </row>
      </sheetData>
      <sheetData sheetId="3861">
        <row r="2">
          <cell r="B2">
            <v>1.9678000000000001E-2</v>
          </cell>
        </row>
      </sheetData>
      <sheetData sheetId="3862">
        <row r="2">
          <cell r="B2">
            <v>1.9678000000000001E-2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1.9678000000000001E-2</v>
          </cell>
        </row>
      </sheetData>
      <sheetData sheetId="3865">
        <row r="2">
          <cell r="B2">
            <v>1.9678000000000001E-2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1.9678000000000001E-2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1.9678000000000001E-2</v>
          </cell>
        </row>
      </sheetData>
      <sheetData sheetId="3870">
        <row r="2">
          <cell r="B2">
            <v>0</v>
          </cell>
        </row>
      </sheetData>
      <sheetData sheetId="3871">
        <row r="2">
          <cell r="B2">
            <v>0</v>
          </cell>
        </row>
      </sheetData>
      <sheetData sheetId="3872">
        <row r="2">
          <cell r="B2">
            <v>0</v>
          </cell>
        </row>
      </sheetData>
      <sheetData sheetId="3873">
        <row r="2">
          <cell r="B2">
            <v>0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0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0</v>
          </cell>
        </row>
      </sheetData>
      <sheetData sheetId="3878">
        <row r="2">
          <cell r="B2">
            <v>0</v>
          </cell>
        </row>
      </sheetData>
      <sheetData sheetId="3879">
        <row r="2">
          <cell r="B2">
            <v>0</v>
          </cell>
        </row>
      </sheetData>
      <sheetData sheetId="3880">
        <row r="2">
          <cell r="B2">
            <v>0</v>
          </cell>
        </row>
      </sheetData>
      <sheetData sheetId="3881">
        <row r="2">
          <cell r="B2">
            <v>0</v>
          </cell>
        </row>
      </sheetData>
      <sheetData sheetId="3882">
        <row r="2">
          <cell r="B2">
            <v>0</v>
          </cell>
        </row>
      </sheetData>
      <sheetData sheetId="3883">
        <row r="2">
          <cell r="B2">
            <v>0</v>
          </cell>
        </row>
      </sheetData>
      <sheetData sheetId="3884">
        <row r="2">
          <cell r="B2">
            <v>0</v>
          </cell>
        </row>
      </sheetData>
      <sheetData sheetId="3885">
        <row r="2">
          <cell r="B2">
            <v>0</v>
          </cell>
        </row>
      </sheetData>
      <sheetData sheetId="3886">
        <row r="2">
          <cell r="B2">
            <v>0</v>
          </cell>
        </row>
      </sheetData>
      <sheetData sheetId="3887">
        <row r="2">
          <cell r="B2">
            <v>0</v>
          </cell>
        </row>
      </sheetData>
      <sheetData sheetId="3888">
        <row r="2">
          <cell r="B2">
            <v>0</v>
          </cell>
        </row>
      </sheetData>
      <sheetData sheetId="3889">
        <row r="2">
          <cell r="B2">
            <v>0</v>
          </cell>
        </row>
      </sheetData>
      <sheetData sheetId="3890">
        <row r="2">
          <cell r="B2">
            <v>0</v>
          </cell>
        </row>
      </sheetData>
      <sheetData sheetId="3891">
        <row r="2">
          <cell r="B2">
            <v>1.9678000000000001E-2</v>
          </cell>
        </row>
      </sheetData>
      <sheetData sheetId="3892">
        <row r="2">
          <cell r="B2">
            <v>0</v>
          </cell>
        </row>
      </sheetData>
      <sheetData sheetId="3893">
        <row r="2">
          <cell r="B2">
            <v>0</v>
          </cell>
        </row>
      </sheetData>
      <sheetData sheetId="3894">
        <row r="2">
          <cell r="B2">
            <v>0</v>
          </cell>
        </row>
      </sheetData>
      <sheetData sheetId="3895">
        <row r="2">
          <cell r="B2">
            <v>0</v>
          </cell>
        </row>
      </sheetData>
      <sheetData sheetId="3896">
        <row r="2">
          <cell r="B2">
            <v>0</v>
          </cell>
        </row>
      </sheetData>
      <sheetData sheetId="3897">
        <row r="2">
          <cell r="B2">
            <v>0</v>
          </cell>
        </row>
      </sheetData>
      <sheetData sheetId="3898">
        <row r="2">
          <cell r="B2">
            <v>0</v>
          </cell>
        </row>
      </sheetData>
      <sheetData sheetId="3899">
        <row r="2">
          <cell r="B2">
            <v>0</v>
          </cell>
        </row>
      </sheetData>
      <sheetData sheetId="3900">
        <row r="2">
          <cell r="B2">
            <v>0</v>
          </cell>
        </row>
      </sheetData>
      <sheetData sheetId="3901">
        <row r="2">
          <cell r="B2">
            <v>0</v>
          </cell>
        </row>
      </sheetData>
      <sheetData sheetId="3902">
        <row r="2">
          <cell r="B2">
            <v>0</v>
          </cell>
        </row>
      </sheetData>
      <sheetData sheetId="3903">
        <row r="2">
          <cell r="B2">
            <v>1.9678000000000001E-2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0</v>
          </cell>
        </row>
      </sheetData>
      <sheetData sheetId="3906">
        <row r="2">
          <cell r="B2">
            <v>1.9678000000000001E-2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0</v>
          </cell>
        </row>
      </sheetData>
      <sheetData sheetId="3909">
        <row r="2">
          <cell r="B2">
            <v>0</v>
          </cell>
        </row>
      </sheetData>
      <sheetData sheetId="3910">
        <row r="2">
          <cell r="B2">
            <v>0</v>
          </cell>
        </row>
      </sheetData>
      <sheetData sheetId="3911">
        <row r="2">
          <cell r="B2">
            <v>0</v>
          </cell>
        </row>
      </sheetData>
      <sheetData sheetId="3912">
        <row r="2">
          <cell r="B2">
            <v>1.9678000000000001E-2</v>
          </cell>
        </row>
      </sheetData>
      <sheetData sheetId="3913">
        <row r="2">
          <cell r="B2">
            <v>1.9678000000000001E-2</v>
          </cell>
        </row>
      </sheetData>
      <sheetData sheetId="3914">
        <row r="2">
          <cell r="B2">
            <v>1.9678000000000001E-2</v>
          </cell>
        </row>
      </sheetData>
      <sheetData sheetId="3915">
        <row r="2">
          <cell r="B2">
            <v>1.9678000000000001E-2</v>
          </cell>
        </row>
      </sheetData>
      <sheetData sheetId="3916">
        <row r="2">
          <cell r="B2">
            <v>1.9678000000000001E-2</v>
          </cell>
        </row>
      </sheetData>
      <sheetData sheetId="3917">
        <row r="2">
          <cell r="B2">
            <v>0</v>
          </cell>
        </row>
      </sheetData>
      <sheetData sheetId="3918">
        <row r="2">
          <cell r="B2">
            <v>0</v>
          </cell>
        </row>
      </sheetData>
      <sheetData sheetId="3919">
        <row r="2">
          <cell r="B2">
            <v>0</v>
          </cell>
        </row>
      </sheetData>
      <sheetData sheetId="3920">
        <row r="2">
          <cell r="B2">
            <v>1.9678000000000001E-2</v>
          </cell>
        </row>
      </sheetData>
      <sheetData sheetId="3921">
        <row r="2">
          <cell r="B2">
            <v>1.9678000000000001E-2</v>
          </cell>
        </row>
      </sheetData>
      <sheetData sheetId="3922">
        <row r="2">
          <cell r="B2">
            <v>0</v>
          </cell>
        </row>
      </sheetData>
      <sheetData sheetId="3923">
        <row r="2">
          <cell r="B2">
            <v>0</v>
          </cell>
        </row>
      </sheetData>
      <sheetData sheetId="3924">
        <row r="2">
          <cell r="B2">
            <v>1.9678000000000001E-2</v>
          </cell>
        </row>
      </sheetData>
      <sheetData sheetId="3925">
        <row r="2">
          <cell r="B2">
            <v>1.9678000000000001E-2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1.9678000000000001E-2</v>
          </cell>
        </row>
      </sheetData>
      <sheetData sheetId="3928">
        <row r="2">
          <cell r="B2">
            <v>1.9678000000000001E-2</v>
          </cell>
        </row>
      </sheetData>
      <sheetData sheetId="3929">
        <row r="2">
          <cell r="B2">
            <v>1.9678000000000001E-2</v>
          </cell>
        </row>
      </sheetData>
      <sheetData sheetId="3930">
        <row r="2">
          <cell r="B2">
            <v>1.9678000000000001E-2</v>
          </cell>
        </row>
      </sheetData>
      <sheetData sheetId="3931">
        <row r="2">
          <cell r="B2">
            <v>1.9678000000000001E-2</v>
          </cell>
        </row>
      </sheetData>
      <sheetData sheetId="3932">
        <row r="2">
          <cell r="B2">
            <v>1.9678000000000001E-2</v>
          </cell>
        </row>
      </sheetData>
      <sheetData sheetId="3933">
        <row r="2">
          <cell r="B2">
            <v>1.9678000000000001E-2</v>
          </cell>
        </row>
      </sheetData>
      <sheetData sheetId="3934">
        <row r="2">
          <cell r="B2">
            <v>1.9678000000000001E-2</v>
          </cell>
        </row>
      </sheetData>
      <sheetData sheetId="3935">
        <row r="2">
          <cell r="B2">
            <v>1.9678000000000001E-2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1.9678000000000001E-2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1.9678000000000001E-2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1.9678000000000001E-2</v>
          </cell>
        </row>
      </sheetData>
      <sheetData sheetId="3942">
        <row r="2">
          <cell r="B2">
            <v>1.9678000000000001E-2</v>
          </cell>
        </row>
      </sheetData>
      <sheetData sheetId="3943">
        <row r="2">
          <cell r="B2">
            <v>1.9678000000000001E-2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1.9678000000000001E-2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1.9678000000000001E-2</v>
          </cell>
        </row>
      </sheetData>
      <sheetData sheetId="3950">
        <row r="2">
          <cell r="B2">
            <v>1.9678000000000001E-2</v>
          </cell>
        </row>
      </sheetData>
      <sheetData sheetId="3951">
        <row r="2">
          <cell r="B2">
            <v>1.9678000000000001E-2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1.9678000000000001E-2</v>
          </cell>
        </row>
      </sheetData>
      <sheetData sheetId="3954">
        <row r="2">
          <cell r="B2">
            <v>1.9678000000000001E-2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1.9678000000000001E-2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0</v>
          </cell>
        </row>
      </sheetData>
      <sheetData sheetId="3960">
        <row r="2">
          <cell r="B2">
            <v>0</v>
          </cell>
        </row>
      </sheetData>
      <sheetData sheetId="3961">
        <row r="2">
          <cell r="B2">
            <v>0</v>
          </cell>
        </row>
      </sheetData>
      <sheetData sheetId="3962">
        <row r="2">
          <cell r="B2">
            <v>0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0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0</v>
          </cell>
        </row>
      </sheetData>
      <sheetData sheetId="3967">
        <row r="2">
          <cell r="B2">
            <v>0</v>
          </cell>
        </row>
      </sheetData>
      <sheetData sheetId="3968">
        <row r="2">
          <cell r="B2">
            <v>0</v>
          </cell>
        </row>
      </sheetData>
      <sheetData sheetId="3969">
        <row r="2">
          <cell r="B2">
            <v>0</v>
          </cell>
        </row>
      </sheetData>
      <sheetData sheetId="3970">
        <row r="2">
          <cell r="B2">
            <v>0</v>
          </cell>
        </row>
      </sheetData>
      <sheetData sheetId="3971">
        <row r="2">
          <cell r="B2">
            <v>0</v>
          </cell>
        </row>
      </sheetData>
      <sheetData sheetId="3972">
        <row r="2">
          <cell r="B2">
            <v>0</v>
          </cell>
        </row>
      </sheetData>
      <sheetData sheetId="3973">
        <row r="2">
          <cell r="B2">
            <v>0</v>
          </cell>
        </row>
      </sheetData>
      <sheetData sheetId="3974">
        <row r="2">
          <cell r="B2">
            <v>0</v>
          </cell>
        </row>
      </sheetData>
      <sheetData sheetId="3975">
        <row r="2">
          <cell r="B2">
            <v>0</v>
          </cell>
        </row>
      </sheetData>
      <sheetData sheetId="3976">
        <row r="2">
          <cell r="B2">
            <v>0</v>
          </cell>
        </row>
      </sheetData>
      <sheetData sheetId="3977">
        <row r="2">
          <cell r="B2">
            <v>0</v>
          </cell>
        </row>
      </sheetData>
      <sheetData sheetId="3978">
        <row r="2">
          <cell r="B2">
            <v>0</v>
          </cell>
        </row>
      </sheetData>
      <sheetData sheetId="3979">
        <row r="2">
          <cell r="B2">
            <v>0</v>
          </cell>
        </row>
      </sheetData>
      <sheetData sheetId="3980">
        <row r="2">
          <cell r="B2">
            <v>1.9678000000000001E-2</v>
          </cell>
        </row>
      </sheetData>
      <sheetData sheetId="3981">
        <row r="2">
          <cell r="B2">
            <v>0</v>
          </cell>
        </row>
      </sheetData>
      <sheetData sheetId="3982">
        <row r="2">
          <cell r="B2">
            <v>0</v>
          </cell>
        </row>
      </sheetData>
      <sheetData sheetId="3983">
        <row r="2">
          <cell r="B2">
            <v>0</v>
          </cell>
        </row>
      </sheetData>
      <sheetData sheetId="3984">
        <row r="2">
          <cell r="B2">
            <v>0</v>
          </cell>
        </row>
      </sheetData>
      <sheetData sheetId="3985">
        <row r="2">
          <cell r="B2">
            <v>0</v>
          </cell>
        </row>
      </sheetData>
      <sheetData sheetId="3986">
        <row r="2">
          <cell r="B2">
            <v>0</v>
          </cell>
        </row>
      </sheetData>
      <sheetData sheetId="3987">
        <row r="2">
          <cell r="B2">
            <v>0</v>
          </cell>
        </row>
      </sheetData>
      <sheetData sheetId="3988">
        <row r="2">
          <cell r="B2">
            <v>0</v>
          </cell>
        </row>
      </sheetData>
      <sheetData sheetId="3989">
        <row r="2">
          <cell r="B2">
            <v>0</v>
          </cell>
        </row>
      </sheetData>
      <sheetData sheetId="3990">
        <row r="2">
          <cell r="B2">
            <v>0</v>
          </cell>
        </row>
      </sheetData>
      <sheetData sheetId="3991">
        <row r="2">
          <cell r="B2">
            <v>0</v>
          </cell>
        </row>
      </sheetData>
      <sheetData sheetId="3992">
        <row r="2">
          <cell r="B2">
            <v>1.9678000000000001E-2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0</v>
          </cell>
        </row>
      </sheetData>
      <sheetData sheetId="3995">
        <row r="2">
          <cell r="B2">
            <v>1.9678000000000001E-2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0</v>
          </cell>
        </row>
      </sheetData>
      <sheetData sheetId="3998">
        <row r="2">
          <cell r="B2">
            <v>0</v>
          </cell>
        </row>
      </sheetData>
      <sheetData sheetId="3999">
        <row r="2">
          <cell r="B2">
            <v>0</v>
          </cell>
        </row>
      </sheetData>
      <sheetData sheetId="4000">
        <row r="2">
          <cell r="B2">
            <v>0</v>
          </cell>
        </row>
      </sheetData>
      <sheetData sheetId="4001">
        <row r="2">
          <cell r="B2">
            <v>1.9678000000000001E-2</v>
          </cell>
        </row>
      </sheetData>
      <sheetData sheetId="4002">
        <row r="2">
          <cell r="B2">
            <v>1.9678000000000001E-2</v>
          </cell>
        </row>
      </sheetData>
      <sheetData sheetId="4003">
        <row r="2">
          <cell r="B2">
            <v>1.9678000000000001E-2</v>
          </cell>
        </row>
      </sheetData>
      <sheetData sheetId="4004">
        <row r="2">
          <cell r="B2">
            <v>1.9678000000000001E-2</v>
          </cell>
        </row>
      </sheetData>
      <sheetData sheetId="4005">
        <row r="2">
          <cell r="B2">
            <v>1.9678000000000001E-2</v>
          </cell>
        </row>
      </sheetData>
      <sheetData sheetId="4006">
        <row r="2">
          <cell r="B2">
            <v>0</v>
          </cell>
        </row>
      </sheetData>
      <sheetData sheetId="4007">
        <row r="2">
          <cell r="B2">
            <v>0</v>
          </cell>
        </row>
      </sheetData>
      <sheetData sheetId="4008">
        <row r="2">
          <cell r="B2">
            <v>0</v>
          </cell>
        </row>
      </sheetData>
      <sheetData sheetId="4009">
        <row r="2">
          <cell r="B2">
            <v>1.9678000000000001E-2</v>
          </cell>
        </row>
      </sheetData>
      <sheetData sheetId="4010">
        <row r="2">
          <cell r="B2">
            <v>1.9678000000000001E-2</v>
          </cell>
        </row>
      </sheetData>
      <sheetData sheetId="4011">
        <row r="2">
          <cell r="B2">
            <v>0</v>
          </cell>
        </row>
      </sheetData>
      <sheetData sheetId="4012">
        <row r="2">
          <cell r="B2">
            <v>0</v>
          </cell>
        </row>
      </sheetData>
      <sheetData sheetId="4013">
        <row r="2">
          <cell r="B2">
            <v>1.9678000000000001E-2</v>
          </cell>
        </row>
      </sheetData>
      <sheetData sheetId="4014">
        <row r="2">
          <cell r="B2">
            <v>1.9678000000000001E-2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1.9678000000000001E-2</v>
          </cell>
        </row>
      </sheetData>
      <sheetData sheetId="4017">
        <row r="2">
          <cell r="B2">
            <v>1.9678000000000001E-2</v>
          </cell>
        </row>
      </sheetData>
      <sheetData sheetId="4018">
        <row r="2">
          <cell r="B2">
            <v>1.9678000000000001E-2</v>
          </cell>
        </row>
      </sheetData>
      <sheetData sheetId="4019">
        <row r="2">
          <cell r="B2">
            <v>1.9678000000000001E-2</v>
          </cell>
        </row>
      </sheetData>
      <sheetData sheetId="4020">
        <row r="2">
          <cell r="B2">
            <v>1.9678000000000001E-2</v>
          </cell>
        </row>
      </sheetData>
      <sheetData sheetId="4021">
        <row r="2">
          <cell r="B2">
            <v>1.9678000000000001E-2</v>
          </cell>
        </row>
      </sheetData>
      <sheetData sheetId="4022">
        <row r="2">
          <cell r="B2">
            <v>1.9678000000000001E-2</v>
          </cell>
        </row>
      </sheetData>
      <sheetData sheetId="4023">
        <row r="2">
          <cell r="B2">
            <v>1.9678000000000001E-2</v>
          </cell>
        </row>
      </sheetData>
      <sheetData sheetId="4024">
        <row r="2">
          <cell r="B2">
            <v>1.9678000000000001E-2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1.9678000000000001E-2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1.9678000000000001E-2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1.9678000000000001E-2</v>
          </cell>
        </row>
      </sheetData>
      <sheetData sheetId="4031">
        <row r="2">
          <cell r="B2">
            <v>1.9678000000000001E-2</v>
          </cell>
        </row>
      </sheetData>
      <sheetData sheetId="4032">
        <row r="2">
          <cell r="B2">
            <v>1.9678000000000001E-2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1.9678000000000001E-2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1.9678000000000001E-2</v>
          </cell>
        </row>
      </sheetData>
      <sheetData sheetId="4039">
        <row r="2">
          <cell r="B2">
            <v>1.9678000000000001E-2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1.9678000000000001E-2</v>
          </cell>
        </row>
      </sheetData>
      <sheetData sheetId="4043">
        <row r="2">
          <cell r="B2">
            <v>1.9678000000000001E-2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1.9678000000000001E-2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0</v>
          </cell>
        </row>
      </sheetData>
      <sheetData sheetId="4049">
        <row r="2">
          <cell r="B2">
            <v>0</v>
          </cell>
        </row>
      </sheetData>
      <sheetData sheetId="4050">
        <row r="2">
          <cell r="B2">
            <v>0</v>
          </cell>
        </row>
      </sheetData>
      <sheetData sheetId="4051">
        <row r="2">
          <cell r="B2">
            <v>0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0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0</v>
          </cell>
        </row>
      </sheetData>
      <sheetData sheetId="4056">
        <row r="2">
          <cell r="B2">
            <v>0</v>
          </cell>
        </row>
      </sheetData>
      <sheetData sheetId="4057">
        <row r="2">
          <cell r="B2">
            <v>0</v>
          </cell>
        </row>
      </sheetData>
      <sheetData sheetId="4058">
        <row r="2">
          <cell r="B2">
            <v>0</v>
          </cell>
        </row>
      </sheetData>
      <sheetData sheetId="4059">
        <row r="2">
          <cell r="B2">
            <v>0</v>
          </cell>
        </row>
      </sheetData>
      <sheetData sheetId="4060">
        <row r="2">
          <cell r="B2">
            <v>0</v>
          </cell>
        </row>
      </sheetData>
      <sheetData sheetId="4061">
        <row r="2">
          <cell r="B2">
            <v>0</v>
          </cell>
        </row>
      </sheetData>
      <sheetData sheetId="4062">
        <row r="2">
          <cell r="B2">
            <v>0</v>
          </cell>
        </row>
      </sheetData>
      <sheetData sheetId="4063">
        <row r="2">
          <cell r="B2">
            <v>0</v>
          </cell>
        </row>
      </sheetData>
      <sheetData sheetId="4064">
        <row r="2">
          <cell r="B2">
            <v>0</v>
          </cell>
        </row>
      </sheetData>
      <sheetData sheetId="4065">
        <row r="2">
          <cell r="B2">
            <v>0</v>
          </cell>
        </row>
      </sheetData>
      <sheetData sheetId="4066">
        <row r="2">
          <cell r="B2">
            <v>0</v>
          </cell>
        </row>
      </sheetData>
      <sheetData sheetId="4067">
        <row r="2">
          <cell r="B2">
            <v>0</v>
          </cell>
        </row>
      </sheetData>
      <sheetData sheetId="4068">
        <row r="2">
          <cell r="B2">
            <v>0</v>
          </cell>
        </row>
      </sheetData>
      <sheetData sheetId="4069">
        <row r="2">
          <cell r="B2">
            <v>1.9678000000000001E-2</v>
          </cell>
        </row>
      </sheetData>
      <sheetData sheetId="4070">
        <row r="2">
          <cell r="B2">
            <v>0</v>
          </cell>
        </row>
      </sheetData>
      <sheetData sheetId="4071">
        <row r="2">
          <cell r="B2">
            <v>0</v>
          </cell>
        </row>
      </sheetData>
      <sheetData sheetId="4072">
        <row r="2">
          <cell r="B2">
            <v>0</v>
          </cell>
        </row>
      </sheetData>
      <sheetData sheetId="4073">
        <row r="2">
          <cell r="B2">
            <v>0</v>
          </cell>
        </row>
      </sheetData>
      <sheetData sheetId="4074">
        <row r="2">
          <cell r="B2">
            <v>0</v>
          </cell>
        </row>
      </sheetData>
      <sheetData sheetId="4075">
        <row r="2">
          <cell r="B2">
            <v>0</v>
          </cell>
        </row>
      </sheetData>
      <sheetData sheetId="4076">
        <row r="2">
          <cell r="B2">
            <v>0</v>
          </cell>
        </row>
      </sheetData>
      <sheetData sheetId="4077">
        <row r="2">
          <cell r="B2">
            <v>0</v>
          </cell>
        </row>
      </sheetData>
      <sheetData sheetId="4078">
        <row r="2">
          <cell r="B2">
            <v>0</v>
          </cell>
        </row>
      </sheetData>
      <sheetData sheetId="4079">
        <row r="2">
          <cell r="B2">
            <v>0</v>
          </cell>
        </row>
      </sheetData>
      <sheetData sheetId="4080">
        <row r="2">
          <cell r="B2">
            <v>0</v>
          </cell>
        </row>
      </sheetData>
      <sheetData sheetId="4081">
        <row r="2">
          <cell r="B2">
            <v>1.9678000000000001E-2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0</v>
          </cell>
        </row>
      </sheetData>
      <sheetData sheetId="4084">
        <row r="2">
          <cell r="B2">
            <v>1.9678000000000001E-2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0</v>
          </cell>
        </row>
      </sheetData>
      <sheetData sheetId="4087">
        <row r="2">
          <cell r="B2">
            <v>0</v>
          </cell>
        </row>
      </sheetData>
      <sheetData sheetId="4088">
        <row r="2">
          <cell r="B2">
            <v>0</v>
          </cell>
        </row>
      </sheetData>
      <sheetData sheetId="4089">
        <row r="2">
          <cell r="B2">
            <v>0</v>
          </cell>
        </row>
      </sheetData>
      <sheetData sheetId="4090">
        <row r="2">
          <cell r="B2">
            <v>1.9678000000000001E-2</v>
          </cell>
        </row>
      </sheetData>
      <sheetData sheetId="4091">
        <row r="2">
          <cell r="B2">
            <v>1.9678000000000001E-2</v>
          </cell>
        </row>
      </sheetData>
      <sheetData sheetId="4092">
        <row r="2">
          <cell r="B2">
            <v>1.9678000000000001E-2</v>
          </cell>
        </row>
      </sheetData>
      <sheetData sheetId="4093">
        <row r="2">
          <cell r="B2">
            <v>1.9678000000000001E-2</v>
          </cell>
        </row>
      </sheetData>
      <sheetData sheetId="4094">
        <row r="2">
          <cell r="B2">
            <v>1.9678000000000001E-2</v>
          </cell>
        </row>
      </sheetData>
      <sheetData sheetId="4095">
        <row r="2">
          <cell r="B2">
            <v>0</v>
          </cell>
        </row>
      </sheetData>
      <sheetData sheetId="4096">
        <row r="2">
          <cell r="B2">
            <v>0</v>
          </cell>
        </row>
      </sheetData>
      <sheetData sheetId="4097">
        <row r="2">
          <cell r="B2">
            <v>0</v>
          </cell>
        </row>
      </sheetData>
      <sheetData sheetId="4098">
        <row r="2">
          <cell r="B2">
            <v>1.9678000000000001E-2</v>
          </cell>
        </row>
      </sheetData>
      <sheetData sheetId="4099">
        <row r="2">
          <cell r="B2">
            <v>1.9678000000000001E-2</v>
          </cell>
        </row>
      </sheetData>
      <sheetData sheetId="4100">
        <row r="2">
          <cell r="B2">
            <v>0</v>
          </cell>
        </row>
      </sheetData>
      <sheetData sheetId="4101">
        <row r="2">
          <cell r="B2">
            <v>0</v>
          </cell>
        </row>
      </sheetData>
      <sheetData sheetId="4102">
        <row r="2">
          <cell r="B2">
            <v>1.9678000000000001E-2</v>
          </cell>
        </row>
      </sheetData>
      <sheetData sheetId="4103">
        <row r="2">
          <cell r="B2">
            <v>1.9678000000000001E-2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1.9678000000000001E-2</v>
          </cell>
        </row>
      </sheetData>
      <sheetData sheetId="4106">
        <row r="2">
          <cell r="B2">
            <v>1.9678000000000001E-2</v>
          </cell>
        </row>
      </sheetData>
      <sheetData sheetId="4107">
        <row r="2">
          <cell r="B2">
            <v>1.9678000000000001E-2</v>
          </cell>
        </row>
      </sheetData>
      <sheetData sheetId="4108">
        <row r="2">
          <cell r="B2">
            <v>1.9678000000000001E-2</v>
          </cell>
        </row>
      </sheetData>
      <sheetData sheetId="4109">
        <row r="2">
          <cell r="B2">
            <v>1.9678000000000001E-2</v>
          </cell>
        </row>
      </sheetData>
      <sheetData sheetId="4110">
        <row r="2">
          <cell r="B2">
            <v>1.9678000000000001E-2</v>
          </cell>
        </row>
      </sheetData>
      <sheetData sheetId="4111">
        <row r="2">
          <cell r="B2">
            <v>1.9678000000000001E-2</v>
          </cell>
        </row>
      </sheetData>
      <sheetData sheetId="4112">
        <row r="2">
          <cell r="B2">
            <v>1.9678000000000001E-2</v>
          </cell>
        </row>
      </sheetData>
      <sheetData sheetId="4113">
        <row r="2">
          <cell r="B2">
            <v>1.9678000000000001E-2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1.9678000000000001E-2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1.9678000000000001E-2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1.9678000000000001E-2</v>
          </cell>
        </row>
      </sheetData>
      <sheetData sheetId="4120">
        <row r="2">
          <cell r="B2">
            <v>1.9678000000000001E-2</v>
          </cell>
        </row>
      </sheetData>
      <sheetData sheetId="4121">
        <row r="2">
          <cell r="B2">
            <v>1.9678000000000001E-2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1.9678000000000001E-2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1.9678000000000001E-2</v>
          </cell>
        </row>
      </sheetData>
      <sheetData sheetId="4128">
        <row r="2">
          <cell r="B2">
            <v>1.9678000000000001E-2</v>
          </cell>
        </row>
      </sheetData>
      <sheetData sheetId="4129">
        <row r="2">
          <cell r="B2">
            <v>1.9678000000000001E-2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1.9678000000000001E-2</v>
          </cell>
        </row>
      </sheetData>
      <sheetData sheetId="4132">
        <row r="2">
          <cell r="B2">
            <v>1.9678000000000001E-2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1.9678000000000001E-2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1.9678000000000001E-2</v>
          </cell>
        </row>
      </sheetData>
      <sheetData sheetId="4137">
        <row r="2">
          <cell r="B2">
            <v>0</v>
          </cell>
        </row>
      </sheetData>
      <sheetData sheetId="4138">
        <row r="2">
          <cell r="B2">
            <v>0</v>
          </cell>
        </row>
      </sheetData>
      <sheetData sheetId="4139">
        <row r="2">
          <cell r="B2">
            <v>0</v>
          </cell>
        </row>
      </sheetData>
      <sheetData sheetId="4140">
        <row r="2">
          <cell r="B2">
            <v>0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0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0</v>
          </cell>
        </row>
      </sheetData>
      <sheetData sheetId="4145">
        <row r="2">
          <cell r="B2">
            <v>0</v>
          </cell>
        </row>
      </sheetData>
      <sheetData sheetId="4146">
        <row r="2">
          <cell r="B2">
            <v>0</v>
          </cell>
        </row>
      </sheetData>
      <sheetData sheetId="4147">
        <row r="2">
          <cell r="B2">
            <v>0</v>
          </cell>
        </row>
      </sheetData>
      <sheetData sheetId="4148">
        <row r="2">
          <cell r="B2">
            <v>0</v>
          </cell>
        </row>
      </sheetData>
      <sheetData sheetId="4149">
        <row r="2">
          <cell r="B2">
            <v>0</v>
          </cell>
        </row>
      </sheetData>
      <sheetData sheetId="4150">
        <row r="2">
          <cell r="B2">
            <v>0</v>
          </cell>
        </row>
      </sheetData>
      <sheetData sheetId="4151">
        <row r="2">
          <cell r="B2">
            <v>0</v>
          </cell>
        </row>
      </sheetData>
      <sheetData sheetId="4152">
        <row r="2">
          <cell r="B2">
            <v>0</v>
          </cell>
        </row>
      </sheetData>
      <sheetData sheetId="4153">
        <row r="2">
          <cell r="B2">
            <v>0</v>
          </cell>
        </row>
      </sheetData>
      <sheetData sheetId="4154">
        <row r="2">
          <cell r="B2">
            <v>0</v>
          </cell>
        </row>
      </sheetData>
      <sheetData sheetId="4155">
        <row r="2">
          <cell r="B2">
            <v>0</v>
          </cell>
        </row>
      </sheetData>
      <sheetData sheetId="4156">
        <row r="2">
          <cell r="B2">
            <v>0</v>
          </cell>
        </row>
      </sheetData>
      <sheetData sheetId="4157">
        <row r="2">
          <cell r="B2">
            <v>0</v>
          </cell>
        </row>
      </sheetData>
      <sheetData sheetId="4158">
        <row r="2">
          <cell r="B2">
            <v>1.9678000000000001E-2</v>
          </cell>
        </row>
      </sheetData>
      <sheetData sheetId="4159">
        <row r="2">
          <cell r="B2">
            <v>0</v>
          </cell>
        </row>
      </sheetData>
      <sheetData sheetId="4160">
        <row r="2">
          <cell r="B2">
            <v>0</v>
          </cell>
        </row>
      </sheetData>
      <sheetData sheetId="4161">
        <row r="2">
          <cell r="B2">
            <v>0</v>
          </cell>
        </row>
      </sheetData>
      <sheetData sheetId="4162">
        <row r="2">
          <cell r="B2">
            <v>0</v>
          </cell>
        </row>
      </sheetData>
      <sheetData sheetId="4163">
        <row r="2">
          <cell r="B2">
            <v>0</v>
          </cell>
        </row>
      </sheetData>
      <sheetData sheetId="4164">
        <row r="2">
          <cell r="B2">
            <v>0</v>
          </cell>
        </row>
      </sheetData>
      <sheetData sheetId="4165">
        <row r="2">
          <cell r="B2">
            <v>0</v>
          </cell>
        </row>
      </sheetData>
      <sheetData sheetId="4166">
        <row r="2">
          <cell r="B2">
            <v>0</v>
          </cell>
        </row>
      </sheetData>
      <sheetData sheetId="4167">
        <row r="2">
          <cell r="B2">
            <v>0</v>
          </cell>
        </row>
      </sheetData>
      <sheetData sheetId="4168">
        <row r="2">
          <cell r="B2">
            <v>0</v>
          </cell>
        </row>
      </sheetData>
      <sheetData sheetId="4169">
        <row r="2">
          <cell r="B2">
            <v>0</v>
          </cell>
        </row>
      </sheetData>
      <sheetData sheetId="4170">
        <row r="2">
          <cell r="B2">
            <v>1.9678000000000001E-2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0</v>
          </cell>
        </row>
      </sheetData>
      <sheetData sheetId="4173">
        <row r="2">
          <cell r="B2">
            <v>1.9678000000000001E-2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0</v>
          </cell>
        </row>
      </sheetData>
      <sheetData sheetId="4176">
        <row r="2">
          <cell r="B2">
            <v>0</v>
          </cell>
        </row>
      </sheetData>
      <sheetData sheetId="4177">
        <row r="2">
          <cell r="B2">
            <v>0</v>
          </cell>
        </row>
      </sheetData>
      <sheetData sheetId="4178">
        <row r="2">
          <cell r="B2">
            <v>0</v>
          </cell>
        </row>
      </sheetData>
      <sheetData sheetId="4179">
        <row r="2">
          <cell r="B2">
            <v>1.9678000000000001E-2</v>
          </cell>
        </row>
      </sheetData>
      <sheetData sheetId="4180">
        <row r="2">
          <cell r="B2">
            <v>1.9678000000000001E-2</v>
          </cell>
        </row>
      </sheetData>
      <sheetData sheetId="4181">
        <row r="2">
          <cell r="B2">
            <v>1.9678000000000001E-2</v>
          </cell>
        </row>
      </sheetData>
      <sheetData sheetId="4182">
        <row r="2">
          <cell r="B2">
            <v>1.9678000000000001E-2</v>
          </cell>
        </row>
      </sheetData>
      <sheetData sheetId="4183">
        <row r="2">
          <cell r="B2">
            <v>1.9678000000000001E-2</v>
          </cell>
        </row>
      </sheetData>
      <sheetData sheetId="4184">
        <row r="2">
          <cell r="B2">
            <v>0</v>
          </cell>
        </row>
      </sheetData>
      <sheetData sheetId="4185">
        <row r="2">
          <cell r="B2">
            <v>0</v>
          </cell>
        </row>
      </sheetData>
      <sheetData sheetId="4186">
        <row r="2">
          <cell r="B2">
            <v>0</v>
          </cell>
        </row>
      </sheetData>
      <sheetData sheetId="4187">
        <row r="2">
          <cell r="B2">
            <v>1.9678000000000001E-2</v>
          </cell>
        </row>
      </sheetData>
      <sheetData sheetId="4188">
        <row r="2">
          <cell r="B2">
            <v>1.9678000000000001E-2</v>
          </cell>
        </row>
      </sheetData>
      <sheetData sheetId="4189">
        <row r="2">
          <cell r="B2">
            <v>0</v>
          </cell>
        </row>
      </sheetData>
      <sheetData sheetId="4190">
        <row r="2">
          <cell r="B2">
            <v>0</v>
          </cell>
        </row>
      </sheetData>
      <sheetData sheetId="4191">
        <row r="2">
          <cell r="B2">
            <v>1.9678000000000001E-2</v>
          </cell>
        </row>
      </sheetData>
      <sheetData sheetId="4192">
        <row r="2">
          <cell r="B2">
            <v>1.9678000000000001E-2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1.9678000000000001E-2</v>
          </cell>
        </row>
      </sheetData>
      <sheetData sheetId="4195">
        <row r="2">
          <cell r="B2">
            <v>1.9678000000000001E-2</v>
          </cell>
        </row>
      </sheetData>
      <sheetData sheetId="4196">
        <row r="2">
          <cell r="B2">
            <v>1.9678000000000001E-2</v>
          </cell>
        </row>
      </sheetData>
      <sheetData sheetId="4197">
        <row r="2">
          <cell r="B2">
            <v>1.9678000000000001E-2</v>
          </cell>
        </row>
      </sheetData>
      <sheetData sheetId="4198">
        <row r="2">
          <cell r="B2">
            <v>1.9678000000000001E-2</v>
          </cell>
        </row>
      </sheetData>
      <sheetData sheetId="4199">
        <row r="2">
          <cell r="B2">
            <v>1.9678000000000001E-2</v>
          </cell>
        </row>
      </sheetData>
      <sheetData sheetId="4200">
        <row r="2">
          <cell r="B2">
            <v>1.9678000000000001E-2</v>
          </cell>
        </row>
      </sheetData>
      <sheetData sheetId="4201">
        <row r="2">
          <cell r="B2">
            <v>1.9678000000000001E-2</v>
          </cell>
        </row>
      </sheetData>
      <sheetData sheetId="4202">
        <row r="2">
          <cell r="B2">
            <v>1.9678000000000001E-2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1.9678000000000001E-2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1.9678000000000001E-2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1.9678000000000001E-2</v>
          </cell>
        </row>
      </sheetData>
      <sheetData sheetId="4209">
        <row r="2">
          <cell r="B2">
            <v>1.9678000000000001E-2</v>
          </cell>
        </row>
      </sheetData>
      <sheetData sheetId="4210">
        <row r="2">
          <cell r="B2">
            <v>1.9678000000000001E-2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1.9678000000000001E-2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1.9678000000000001E-2</v>
          </cell>
        </row>
      </sheetData>
      <sheetData sheetId="4217">
        <row r="2">
          <cell r="B2">
            <v>1.9678000000000001E-2</v>
          </cell>
        </row>
      </sheetData>
      <sheetData sheetId="4218">
        <row r="2">
          <cell r="B2">
            <v>1.9678000000000001E-2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1.9678000000000001E-2</v>
          </cell>
        </row>
      </sheetData>
      <sheetData sheetId="4221">
        <row r="2">
          <cell r="B2">
            <v>1.9678000000000001E-2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1.9678000000000001E-2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1.9678000000000001E-2</v>
          </cell>
        </row>
      </sheetData>
      <sheetData sheetId="4226">
        <row r="2">
          <cell r="B2">
            <v>0</v>
          </cell>
        </row>
      </sheetData>
      <sheetData sheetId="4227">
        <row r="2">
          <cell r="B2">
            <v>0</v>
          </cell>
        </row>
      </sheetData>
      <sheetData sheetId="4228">
        <row r="2">
          <cell r="B2">
            <v>0</v>
          </cell>
        </row>
      </sheetData>
      <sheetData sheetId="4229">
        <row r="2">
          <cell r="B2">
            <v>0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0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0</v>
          </cell>
        </row>
      </sheetData>
      <sheetData sheetId="4234">
        <row r="2">
          <cell r="B2">
            <v>0</v>
          </cell>
        </row>
      </sheetData>
      <sheetData sheetId="4235">
        <row r="2">
          <cell r="B2">
            <v>0</v>
          </cell>
        </row>
      </sheetData>
      <sheetData sheetId="4236">
        <row r="2">
          <cell r="B2">
            <v>0</v>
          </cell>
        </row>
      </sheetData>
      <sheetData sheetId="4237">
        <row r="2">
          <cell r="B2">
            <v>0</v>
          </cell>
        </row>
      </sheetData>
      <sheetData sheetId="4238">
        <row r="2">
          <cell r="B2">
            <v>0</v>
          </cell>
        </row>
      </sheetData>
      <sheetData sheetId="4239">
        <row r="2">
          <cell r="B2">
            <v>0</v>
          </cell>
        </row>
      </sheetData>
      <sheetData sheetId="4240">
        <row r="2">
          <cell r="B2">
            <v>0</v>
          </cell>
        </row>
      </sheetData>
      <sheetData sheetId="4241">
        <row r="2">
          <cell r="B2">
            <v>0</v>
          </cell>
        </row>
      </sheetData>
      <sheetData sheetId="4242">
        <row r="2">
          <cell r="B2">
            <v>0</v>
          </cell>
        </row>
      </sheetData>
      <sheetData sheetId="4243">
        <row r="2">
          <cell r="B2">
            <v>0</v>
          </cell>
        </row>
      </sheetData>
      <sheetData sheetId="4244">
        <row r="2">
          <cell r="B2">
            <v>0</v>
          </cell>
        </row>
      </sheetData>
      <sheetData sheetId="4245">
        <row r="2">
          <cell r="B2">
            <v>0</v>
          </cell>
        </row>
      </sheetData>
      <sheetData sheetId="4246">
        <row r="2">
          <cell r="B2">
            <v>0</v>
          </cell>
        </row>
      </sheetData>
      <sheetData sheetId="4247">
        <row r="2">
          <cell r="B2">
            <v>1.9678000000000001E-2</v>
          </cell>
        </row>
      </sheetData>
      <sheetData sheetId="4248">
        <row r="2">
          <cell r="B2">
            <v>0</v>
          </cell>
        </row>
      </sheetData>
      <sheetData sheetId="4249">
        <row r="2">
          <cell r="B2">
            <v>0</v>
          </cell>
        </row>
      </sheetData>
      <sheetData sheetId="4250">
        <row r="2">
          <cell r="B2">
            <v>0</v>
          </cell>
        </row>
      </sheetData>
      <sheetData sheetId="4251">
        <row r="2">
          <cell r="B2">
            <v>0</v>
          </cell>
        </row>
      </sheetData>
      <sheetData sheetId="4252">
        <row r="2">
          <cell r="B2">
            <v>0</v>
          </cell>
        </row>
      </sheetData>
      <sheetData sheetId="4253">
        <row r="2">
          <cell r="B2">
            <v>0</v>
          </cell>
        </row>
      </sheetData>
      <sheetData sheetId="4254">
        <row r="2">
          <cell r="B2">
            <v>0</v>
          </cell>
        </row>
      </sheetData>
      <sheetData sheetId="4255">
        <row r="2">
          <cell r="B2">
            <v>0</v>
          </cell>
        </row>
      </sheetData>
      <sheetData sheetId="4256">
        <row r="2">
          <cell r="B2">
            <v>0</v>
          </cell>
        </row>
      </sheetData>
      <sheetData sheetId="4257">
        <row r="2">
          <cell r="B2">
            <v>0</v>
          </cell>
        </row>
      </sheetData>
      <sheetData sheetId="4258">
        <row r="2">
          <cell r="B2">
            <v>0</v>
          </cell>
        </row>
      </sheetData>
      <sheetData sheetId="4259">
        <row r="2">
          <cell r="B2">
            <v>1.9678000000000001E-2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0</v>
          </cell>
        </row>
      </sheetData>
      <sheetData sheetId="4262">
        <row r="2">
          <cell r="B2">
            <v>1.9678000000000001E-2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0</v>
          </cell>
        </row>
      </sheetData>
      <sheetData sheetId="4265">
        <row r="2">
          <cell r="B2">
            <v>0</v>
          </cell>
        </row>
      </sheetData>
      <sheetData sheetId="4266">
        <row r="2">
          <cell r="B2">
            <v>0</v>
          </cell>
        </row>
      </sheetData>
      <sheetData sheetId="4267">
        <row r="2">
          <cell r="B2">
            <v>0</v>
          </cell>
        </row>
      </sheetData>
      <sheetData sheetId="4268">
        <row r="2">
          <cell r="B2">
            <v>1.9678000000000001E-2</v>
          </cell>
        </row>
      </sheetData>
      <sheetData sheetId="4269">
        <row r="2">
          <cell r="B2">
            <v>1.9678000000000001E-2</v>
          </cell>
        </row>
      </sheetData>
      <sheetData sheetId="4270">
        <row r="2">
          <cell r="B2">
            <v>1.9678000000000001E-2</v>
          </cell>
        </row>
      </sheetData>
      <sheetData sheetId="4271">
        <row r="2">
          <cell r="B2">
            <v>1.9678000000000001E-2</v>
          </cell>
        </row>
      </sheetData>
      <sheetData sheetId="4272">
        <row r="2">
          <cell r="B2">
            <v>1.9678000000000001E-2</v>
          </cell>
        </row>
      </sheetData>
      <sheetData sheetId="4273">
        <row r="2">
          <cell r="B2">
            <v>0</v>
          </cell>
        </row>
      </sheetData>
      <sheetData sheetId="4274">
        <row r="2">
          <cell r="B2">
            <v>0</v>
          </cell>
        </row>
      </sheetData>
      <sheetData sheetId="4275">
        <row r="2">
          <cell r="B2">
            <v>0</v>
          </cell>
        </row>
      </sheetData>
      <sheetData sheetId="4276">
        <row r="2">
          <cell r="B2">
            <v>1.9678000000000001E-2</v>
          </cell>
        </row>
      </sheetData>
      <sheetData sheetId="4277">
        <row r="2">
          <cell r="B2">
            <v>1.9678000000000001E-2</v>
          </cell>
        </row>
      </sheetData>
      <sheetData sheetId="4278">
        <row r="2">
          <cell r="B2">
            <v>0</v>
          </cell>
        </row>
      </sheetData>
      <sheetData sheetId="4279">
        <row r="2">
          <cell r="B2">
            <v>0</v>
          </cell>
        </row>
      </sheetData>
      <sheetData sheetId="4280">
        <row r="2">
          <cell r="B2">
            <v>1.9678000000000001E-2</v>
          </cell>
        </row>
      </sheetData>
      <sheetData sheetId="4281">
        <row r="2">
          <cell r="B2">
            <v>1.9678000000000001E-2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1.9678000000000001E-2</v>
          </cell>
        </row>
      </sheetData>
      <sheetData sheetId="4284">
        <row r="2">
          <cell r="B2">
            <v>1.9678000000000001E-2</v>
          </cell>
        </row>
      </sheetData>
      <sheetData sheetId="4285">
        <row r="2">
          <cell r="B2">
            <v>1.9678000000000001E-2</v>
          </cell>
        </row>
      </sheetData>
      <sheetData sheetId="4286">
        <row r="2">
          <cell r="B2">
            <v>1.9678000000000001E-2</v>
          </cell>
        </row>
      </sheetData>
      <sheetData sheetId="4287">
        <row r="2">
          <cell r="B2">
            <v>1.9678000000000001E-2</v>
          </cell>
        </row>
      </sheetData>
      <sheetData sheetId="4288">
        <row r="2">
          <cell r="B2">
            <v>1.9678000000000001E-2</v>
          </cell>
        </row>
      </sheetData>
      <sheetData sheetId="4289">
        <row r="2">
          <cell r="B2">
            <v>1.9678000000000001E-2</v>
          </cell>
        </row>
      </sheetData>
      <sheetData sheetId="4290">
        <row r="2">
          <cell r="B2">
            <v>1.9678000000000001E-2</v>
          </cell>
        </row>
      </sheetData>
      <sheetData sheetId="4291">
        <row r="2">
          <cell r="B2">
            <v>1.9678000000000001E-2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1.9678000000000001E-2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1.9678000000000001E-2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1.9678000000000001E-2</v>
          </cell>
        </row>
      </sheetData>
      <sheetData sheetId="4298">
        <row r="2">
          <cell r="B2">
            <v>1.9678000000000001E-2</v>
          </cell>
        </row>
      </sheetData>
      <sheetData sheetId="4299">
        <row r="2">
          <cell r="B2">
            <v>1.9678000000000001E-2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1.9678000000000001E-2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1.9678000000000001E-2</v>
          </cell>
        </row>
      </sheetData>
      <sheetData sheetId="4306">
        <row r="2">
          <cell r="B2">
            <v>1.9678000000000001E-2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1.9678000000000001E-2</v>
          </cell>
        </row>
      </sheetData>
      <sheetData sheetId="4310">
        <row r="2">
          <cell r="B2">
            <v>1.9678000000000001E-2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1.9678000000000001E-2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1.9678000000000001E-2</v>
          </cell>
        </row>
      </sheetData>
      <sheetData sheetId="4315">
        <row r="2">
          <cell r="B2">
            <v>0</v>
          </cell>
        </row>
      </sheetData>
      <sheetData sheetId="4316">
        <row r="2">
          <cell r="B2">
            <v>0</v>
          </cell>
        </row>
      </sheetData>
      <sheetData sheetId="4317">
        <row r="2">
          <cell r="B2">
            <v>0</v>
          </cell>
        </row>
      </sheetData>
      <sheetData sheetId="4318">
        <row r="2">
          <cell r="B2">
            <v>0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0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0</v>
          </cell>
        </row>
      </sheetData>
      <sheetData sheetId="4323">
        <row r="2">
          <cell r="B2">
            <v>0</v>
          </cell>
        </row>
      </sheetData>
      <sheetData sheetId="4324">
        <row r="2">
          <cell r="B2">
            <v>0</v>
          </cell>
        </row>
      </sheetData>
      <sheetData sheetId="4325">
        <row r="2">
          <cell r="B2">
            <v>0</v>
          </cell>
        </row>
      </sheetData>
      <sheetData sheetId="4326">
        <row r="2">
          <cell r="B2">
            <v>0</v>
          </cell>
        </row>
      </sheetData>
      <sheetData sheetId="4327">
        <row r="2">
          <cell r="B2">
            <v>0</v>
          </cell>
        </row>
      </sheetData>
      <sheetData sheetId="4328">
        <row r="2">
          <cell r="B2">
            <v>0</v>
          </cell>
        </row>
      </sheetData>
      <sheetData sheetId="4329">
        <row r="2">
          <cell r="B2">
            <v>0</v>
          </cell>
        </row>
      </sheetData>
      <sheetData sheetId="4330">
        <row r="2">
          <cell r="B2">
            <v>0</v>
          </cell>
        </row>
      </sheetData>
      <sheetData sheetId="4331">
        <row r="2">
          <cell r="B2">
            <v>0</v>
          </cell>
        </row>
      </sheetData>
      <sheetData sheetId="4332">
        <row r="2">
          <cell r="B2">
            <v>0</v>
          </cell>
        </row>
      </sheetData>
      <sheetData sheetId="4333">
        <row r="2">
          <cell r="B2">
            <v>0</v>
          </cell>
        </row>
      </sheetData>
      <sheetData sheetId="4334">
        <row r="2">
          <cell r="B2">
            <v>0</v>
          </cell>
        </row>
      </sheetData>
      <sheetData sheetId="4335">
        <row r="2">
          <cell r="B2">
            <v>0</v>
          </cell>
        </row>
      </sheetData>
      <sheetData sheetId="4336">
        <row r="2">
          <cell r="B2">
            <v>1.9678000000000001E-2</v>
          </cell>
        </row>
      </sheetData>
      <sheetData sheetId="4337">
        <row r="2">
          <cell r="B2">
            <v>0</v>
          </cell>
        </row>
      </sheetData>
      <sheetData sheetId="4338">
        <row r="2">
          <cell r="B2">
            <v>0</v>
          </cell>
        </row>
      </sheetData>
      <sheetData sheetId="4339">
        <row r="2">
          <cell r="B2">
            <v>0</v>
          </cell>
        </row>
      </sheetData>
      <sheetData sheetId="4340">
        <row r="2">
          <cell r="B2">
            <v>0</v>
          </cell>
        </row>
      </sheetData>
      <sheetData sheetId="4341">
        <row r="2">
          <cell r="B2">
            <v>0</v>
          </cell>
        </row>
      </sheetData>
      <sheetData sheetId="4342">
        <row r="2">
          <cell r="B2">
            <v>0</v>
          </cell>
        </row>
      </sheetData>
      <sheetData sheetId="4343">
        <row r="2">
          <cell r="B2">
            <v>0</v>
          </cell>
        </row>
      </sheetData>
      <sheetData sheetId="4344">
        <row r="2">
          <cell r="B2">
            <v>0</v>
          </cell>
        </row>
      </sheetData>
      <sheetData sheetId="4345">
        <row r="2">
          <cell r="B2">
            <v>0</v>
          </cell>
        </row>
      </sheetData>
      <sheetData sheetId="4346">
        <row r="2">
          <cell r="B2">
            <v>0</v>
          </cell>
        </row>
      </sheetData>
      <sheetData sheetId="4347">
        <row r="2">
          <cell r="B2">
            <v>0</v>
          </cell>
        </row>
      </sheetData>
      <sheetData sheetId="4348">
        <row r="2">
          <cell r="B2">
            <v>1.9678000000000001E-2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0</v>
          </cell>
        </row>
      </sheetData>
      <sheetData sheetId="4351">
        <row r="2">
          <cell r="B2">
            <v>1.9678000000000001E-2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0</v>
          </cell>
        </row>
      </sheetData>
      <sheetData sheetId="4354">
        <row r="2">
          <cell r="B2">
            <v>0</v>
          </cell>
        </row>
      </sheetData>
      <sheetData sheetId="4355">
        <row r="2">
          <cell r="B2">
            <v>0</v>
          </cell>
        </row>
      </sheetData>
      <sheetData sheetId="4356">
        <row r="2">
          <cell r="B2">
            <v>0</v>
          </cell>
        </row>
      </sheetData>
      <sheetData sheetId="4357">
        <row r="2">
          <cell r="B2">
            <v>1.9678000000000001E-2</v>
          </cell>
        </row>
      </sheetData>
      <sheetData sheetId="4358">
        <row r="2">
          <cell r="B2">
            <v>1.9678000000000001E-2</v>
          </cell>
        </row>
      </sheetData>
      <sheetData sheetId="4359">
        <row r="2">
          <cell r="B2">
            <v>1.9678000000000001E-2</v>
          </cell>
        </row>
      </sheetData>
      <sheetData sheetId="4360">
        <row r="2">
          <cell r="B2">
            <v>1.9678000000000001E-2</v>
          </cell>
        </row>
      </sheetData>
      <sheetData sheetId="4361">
        <row r="2">
          <cell r="B2">
            <v>1.9678000000000001E-2</v>
          </cell>
        </row>
      </sheetData>
      <sheetData sheetId="4362">
        <row r="2">
          <cell r="B2">
            <v>0</v>
          </cell>
        </row>
      </sheetData>
      <sheetData sheetId="4363">
        <row r="2">
          <cell r="B2">
            <v>0</v>
          </cell>
        </row>
      </sheetData>
      <sheetData sheetId="4364">
        <row r="2">
          <cell r="B2">
            <v>0</v>
          </cell>
        </row>
      </sheetData>
      <sheetData sheetId="4365">
        <row r="2">
          <cell r="B2">
            <v>1.9678000000000001E-2</v>
          </cell>
        </row>
      </sheetData>
      <sheetData sheetId="4366">
        <row r="2">
          <cell r="B2">
            <v>1.9678000000000001E-2</v>
          </cell>
        </row>
      </sheetData>
      <sheetData sheetId="4367">
        <row r="2">
          <cell r="B2">
            <v>0</v>
          </cell>
        </row>
      </sheetData>
      <sheetData sheetId="4368">
        <row r="2">
          <cell r="B2">
            <v>0</v>
          </cell>
        </row>
      </sheetData>
      <sheetData sheetId="4369">
        <row r="2">
          <cell r="B2">
            <v>1.9678000000000001E-2</v>
          </cell>
        </row>
      </sheetData>
      <sheetData sheetId="4370">
        <row r="2">
          <cell r="B2">
            <v>1.9678000000000001E-2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1.9678000000000001E-2</v>
          </cell>
        </row>
      </sheetData>
      <sheetData sheetId="4373">
        <row r="2">
          <cell r="B2">
            <v>1.9678000000000001E-2</v>
          </cell>
        </row>
      </sheetData>
      <sheetData sheetId="4374">
        <row r="2">
          <cell r="B2">
            <v>1.9678000000000001E-2</v>
          </cell>
        </row>
      </sheetData>
      <sheetData sheetId="4375">
        <row r="2">
          <cell r="B2">
            <v>1.9678000000000001E-2</v>
          </cell>
        </row>
      </sheetData>
      <sheetData sheetId="4376">
        <row r="2">
          <cell r="B2">
            <v>1.9678000000000001E-2</v>
          </cell>
        </row>
      </sheetData>
      <sheetData sheetId="4377">
        <row r="2">
          <cell r="B2">
            <v>1.9678000000000001E-2</v>
          </cell>
        </row>
      </sheetData>
      <sheetData sheetId="4378">
        <row r="2">
          <cell r="B2">
            <v>1.9678000000000001E-2</v>
          </cell>
        </row>
      </sheetData>
      <sheetData sheetId="4379">
        <row r="2">
          <cell r="B2">
            <v>1.9678000000000001E-2</v>
          </cell>
        </row>
      </sheetData>
      <sheetData sheetId="4380">
        <row r="2">
          <cell r="B2">
            <v>1.9678000000000001E-2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1.9678000000000001E-2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1.9678000000000001E-2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1.9678000000000001E-2</v>
          </cell>
        </row>
      </sheetData>
      <sheetData sheetId="4387">
        <row r="2">
          <cell r="B2">
            <v>1.9678000000000001E-2</v>
          </cell>
        </row>
      </sheetData>
      <sheetData sheetId="4388">
        <row r="2">
          <cell r="B2">
            <v>1.9678000000000001E-2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1.9678000000000001E-2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1.9678000000000001E-2</v>
          </cell>
        </row>
      </sheetData>
      <sheetData sheetId="4395">
        <row r="2">
          <cell r="B2">
            <v>1.9678000000000001E-2</v>
          </cell>
        </row>
      </sheetData>
      <sheetData sheetId="4396">
        <row r="2">
          <cell r="B2">
            <v>1.9678000000000001E-2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1.9678000000000001E-2</v>
          </cell>
        </row>
      </sheetData>
      <sheetData sheetId="4399">
        <row r="2">
          <cell r="B2">
            <v>1.9678000000000001E-2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1.9678000000000001E-2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1.9678000000000001E-2</v>
          </cell>
        </row>
      </sheetData>
      <sheetData sheetId="4404">
        <row r="2">
          <cell r="B2">
            <v>0</v>
          </cell>
        </row>
      </sheetData>
      <sheetData sheetId="4405">
        <row r="2">
          <cell r="B2">
            <v>0</v>
          </cell>
        </row>
      </sheetData>
      <sheetData sheetId="4406">
        <row r="2">
          <cell r="B2">
            <v>0</v>
          </cell>
        </row>
      </sheetData>
      <sheetData sheetId="4407">
        <row r="2">
          <cell r="B2">
            <v>0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0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0</v>
          </cell>
        </row>
      </sheetData>
      <sheetData sheetId="4412">
        <row r="2">
          <cell r="B2">
            <v>0</v>
          </cell>
        </row>
      </sheetData>
      <sheetData sheetId="4413">
        <row r="2">
          <cell r="B2">
            <v>0</v>
          </cell>
        </row>
      </sheetData>
      <sheetData sheetId="4414">
        <row r="2">
          <cell r="B2">
            <v>0</v>
          </cell>
        </row>
      </sheetData>
      <sheetData sheetId="4415">
        <row r="2">
          <cell r="B2">
            <v>0</v>
          </cell>
        </row>
      </sheetData>
      <sheetData sheetId="4416">
        <row r="2">
          <cell r="B2">
            <v>0</v>
          </cell>
        </row>
      </sheetData>
      <sheetData sheetId="4417">
        <row r="2">
          <cell r="B2">
            <v>0</v>
          </cell>
        </row>
      </sheetData>
      <sheetData sheetId="4418">
        <row r="2">
          <cell r="B2">
            <v>0</v>
          </cell>
        </row>
      </sheetData>
      <sheetData sheetId="4419">
        <row r="2">
          <cell r="B2">
            <v>0</v>
          </cell>
        </row>
      </sheetData>
      <sheetData sheetId="4420">
        <row r="2">
          <cell r="B2">
            <v>0</v>
          </cell>
        </row>
      </sheetData>
      <sheetData sheetId="4421">
        <row r="2">
          <cell r="B2">
            <v>0</v>
          </cell>
        </row>
      </sheetData>
      <sheetData sheetId="4422">
        <row r="2">
          <cell r="B2">
            <v>0</v>
          </cell>
        </row>
      </sheetData>
      <sheetData sheetId="4423">
        <row r="2">
          <cell r="B2">
            <v>0</v>
          </cell>
        </row>
      </sheetData>
      <sheetData sheetId="4424">
        <row r="2">
          <cell r="B2">
            <v>0</v>
          </cell>
        </row>
      </sheetData>
      <sheetData sheetId="4425">
        <row r="2">
          <cell r="B2">
            <v>1.9678000000000001E-2</v>
          </cell>
        </row>
      </sheetData>
      <sheetData sheetId="4426">
        <row r="2">
          <cell r="B2">
            <v>0</v>
          </cell>
        </row>
      </sheetData>
      <sheetData sheetId="4427">
        <row r="2">
          <cell r="B2">
            <v>0</v>
          </cell>
        </row>
      </sheetData>
      <sheetData sheetId="4428">
        <row r="2">
          <cell r="B2">
            <v>0</v>
          </cell>
        </row>
      </sheetData>
      <sheetData sheetId="4429">
        <row r="2">
          <cell r="B2">
            <v>0</v>
          </cell>
        </row>
      </sheetData>
      <sheetData sheetId="4430">
        <row r="2">
          <cell r="B2">
            <v>0</v>
          </cell>
        </row>
      </sheetData>
      <sheetData sheetId="4431">
        <row r="2">
          <cell r="B2">
            <v>0</v>
          </cell>
        </row>
      </sheetData>
      <sheetData sheetId="4432">
        <row r="2">
          <cell r="B2">
            <v>0</v>
          </cell>
        </row>
      </sheetData>
      <sheetData sheetId="4433">
        <row r="2">
          <cell r="B2">
            <v>0</v>
          </cell>
        </row>
      </sheetData>
      <sheetData sheetId="4434">
        <row r="2">
          <cell r="B2">
            <v>0</v>
          </cell>
        </row>
      </sheetData>
      <sheetData sheetId="4435">
        <row r="2">
          <cell r="B2">
            <v>0</v>
          </cell>
        </row>
      </sheetData>
      <sheetData sheetId="4436">
        <row r="2">
          <cell r="B2">
            <v>0</v>
          </cell>
        </row>
      </sheetData>
      <sheetData sheetId="4437">
        <row r="2">
          <cell r="B2">
            <v>1.9678000000000001E-2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0</v>
          </cell>
        </row>
      </sheetData>
      <sheetData sheetId="4440">
        <row r="2">
          <cell r="B2">
            <v>1.9678000000000001E-2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0</v>
          </cell>
        </row>
      </sheetData>
      <sheetData sheetId="4443">
        <row r="2">
          <cell r="B2">
            <v>0</v>
          </cell>
        </row>
      </sheetData>
      <sheetData sheetId="4444">
        <row r="2">
          <cell r="B2">
            <v>0</v>
          </cell>
        </row>
      </sheetData>
      <sheetData sheetId="4445">
        <row r="2">
          <cell r="B2">
            <v>0</v>
          </cell>
        </row>
      </sheetData>
      <sheetData sheetId="4446">
        <row r="2">
          <cell r="B2">
            <v>1.9678000000000001E-2</v>
          </cell>
        </row>
      </sheetData>
      <sheetData sheetId="4447">
        <row r="2">
          <cell r="B2">
            <v>1.9678000000000001E-2</v>
          </cell>
        </row>
      </sheetData>
      <sheetData sheetId="4448">
        <row r="2">
          <cell r="B2">
            <v>1.9678000000000001E-2</v>
          </cell>
        </row>
      </sheetData>
      <sheetData sheetId="4449">
        <row r="2">
          <cell r="B2">
            <v>1.9678000000000001E-2</v>
          </cell>
        </row>
      </sheetData>
      <sheetData sheetId="4450">
        <row r="2">
          <cell r="B2">
            <v>1.9678000000000001E-2</v>
          </cell>
        </row>
      </sheetData>
      <sheetData sheetId="4451">
        <row r="2">
          <cell r="B2">
            <v>0</v>
          </cell>
        </row>
      </sheetData>
      <sheetData sheetId="4452">
        <row r="2">
          <cell r="B2">
            <v>0</v>
          </cell>
        </row>
      </sheetData>
      <sheetData sheetId="4453">
        <row r="2">
          <cell r="B2">
            <v>0</v>
          </cell>
        </row>
      </sheetData>
      <sheetData sheetId="4454">
        <row r="2">
          <cell r="B2">
            <v>1.9678000000000001E-2</v>
          </cell>
        </row>
      </sheetData>
      <sheetData sheetId="4455">
        <row r="2">
          <cell r="B2">
            <v>1.9678000000000001E-2</v>
          </cell>
        </row>
      </sheetData>
      <sheetData sheetId="4456">
        <row r="2">
          <cell r="B2">
            <v>0</v>
          </cell>
        </row>
      </sheetData>
      <sheetData sheetId="4457">
        <row r="2">
          <cell r="B2">
            <v>0</v>
          </cell>
        </row>
      </sheetData>
      <sheetData sheetId="4458">
        <row r="2">
          <cell r="B2">
            <v>1.9678000000000001E-2</v>
          </cell>
        </row>
      </sheetData>
      <sheetData sheetId="4459">
        <row r="2">
          <cell r="B2">
            <v>1.9678000000000001E-2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1.9678000000000001E-2</v>
          </cell>
        </row>
      </sheetData>
      <sheetData sheetId="4462">
        <row r="2">
          <cell r="B2">
            <v>1.9678000000000001E-2</v>
          </cell>
        </row>
      </sheetData>
      <sheetData sheetId="4463">
        <row r="2">
          <cell r="B2">
            <v>1.9678000000000001E-2</v>
          </cell>
        </row>
      </sheetData>
      <sheetData sheetId="4464">
        <row r="2">
          <cell r="B2">
            <v>1.9678000000000001E-2</v>
          </cell>
        </row>
      </sheetData>
      <sheetData sheetId="4465">
        <row r="2">
          <cell r="B2">
            <v>1.9678000000000001E-2</v>
          </cell>
        </row>
      </sheetData>
      <sheetData sheetId="4466">
        <row r="2">
          <cell r="B2">
            <v>1.9678000000000001E-2</v>
          </cell>
        </row>
      </sheetData>
      <sheetData sheetId="4467">
        <row r="2">
          <cell r="B2">
            <v>1.9678000000000001E-2</v>
          </cell>
        </row>
      </sheetData>
      <sheetData sheetId="4468">
        <row r="2">
          <cell r="B2">
            <v>1.9678000000000001E-2</v>
          </cell>
        </row>
      </sheetData>
      <sheetData sheetId="4469">
        <row r="2">
          <cell r="B2">
            <v>1.9678000000000001E-2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1.9678000000000001E-2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1.9678000000000001E-2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1.9678000000000001E-2</v>
          </cell>
        </row>
      </sheetData>
      <sheetData sheetId="4476">
        <row r="2">
          <cell r="B2">
            <v>1.9678000000000001E-2</v>
          </cell>
        </row>
      </sheetData>
      <sheetData sheetId="4477">
        <row r="2">
          <cell r="B2">
            <v>1.9678000000000001E-2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1.9678000000000001E-2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1.9678000000000001E-2</v>
          </cell>
        </row>
      </sheetData>
      <sheetData sheetId="4484">
        <row r="2">
          <cell r="B2">
            <v>1.9678000000000001E-2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1.9678000000000001E-2</v>
          </cell>
        </row>
      </sheetData>
      <sheetData sheetId="4488">
        <row r="2">
          <cell r="B2">
            <v>1.9678000000000001E-2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1.9678000000000001E-2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0</v>
          </cell>
        </row>
      </sheetData>
      <sheetData sheetId="4494">
        <row r="2">
          <cell r="B2">
            <v>0</v>
          </cell>
        </row>
      </sheetData>
      <sheetData sheetId="4495">
        <row r="2">
          <cell r="B2">
            <v>0</v>
          </cell>
        </row>
      </sheetData>
      <sheetData sheetId="4496">
        <row r="2">
          <cell r="B2">
            <v>0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0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0</v>
          </cell>
        </row>
      </sheetData>
      <sheetData sheetId="4501">
        <row r="2">
          <cell r="B2">
            <v>0</v>
          </cell>
        </row>
      </sheetData>
      <sheetData sheetId="4502">
        <row r="2">
          <cell r="B2">
            <v>0</v>
          </cell>
        </row>
      </sheetData>
      <sheetData sheetId="4503">
        <row r="2">
          <cell r="B2">
            <v>0</v>
          </cell>
        </row>
      </sheetData>
      <sheetData sheetId="4504">
        <row r="2">
          <cell r="B2">
            <v>0</v>
          </cell>
        </row>
      </sheetData>
      <sheetData sheetId="4505">
        <row r="2">
          <cell r="B2">
            <v>0</v>
          </cell>
        </row>
      </sheetData>
      <sheetData sheetId="4506">
        <row r="2">
          <cell r="B2">
            <v>0</v>
          </cell>
        </row>
      </sheetData>
      <sheetData sheetId="4507">
        <row r="2">
          <cell r="B2">
            <v>0</v>
          </cell>
        </row>
      </sheetData>
      <sheetData sheetId="4508">
        <row r="2">
          <cell r="B2">
            <v>0</v>
          </cell>
        </row>
      </sheetData>
      <sheetData sheetId="4509">
        <row r="2">
          <cell r="B2">
            <v>0</v>
          </cell>
        </row>
      </sheetData>
      <sheetData sheetId="4510">
        <row r="2">
          <cell r="B2">
            <v>0</v>
          </cell>
        </row>
      </sheetData>
      <sheetData sheetId="4511">
        <row r="2">
          <cell r="B2">
            <v>0</v>
          </cell>
        </row>
      </sheetData>
      <sheetData sheetId="4512">
        <row r="2">
          <cell r="B2">
            <v>0</v>
          </cell>
        </row>
      </sheetData>
      <sheetData sheetId="4513">
        <row r="2">
          <cell r="B2">
            <v>0</v>
          </cell>
        </row>
      </sheetData>
      <sheetData sheetId="4514">
        <row r="2">
          <cell r="B2">
            <v>1.9678000000000001E-2</v>
          </cell>
        </row>
      </sheetData>
      <sheetData sheetId="4515">
        <row r="2">
          <cell r="B2">
            <v>0</v>
          </cell>
        </row>
      </sheetData>
      <sheetData sheetId="4516">
        <row r="2">
          <cell r="B2">
            <v>0</v>
          </cell>
        </row>
      </sheetData>
      <sheetData sheetId="4517">
        <row r="2">
          <cell r="B2">
            <v>0</v>
          </cell>
        </row>
      </sheetData>
      <sheetData sheetId="4518">
        <row r="2">
          <cell r="B2">
            <v>0</v>
          </cell>
        </row>
      </sheetData>
      <sheetData sheetId="4519">
        <row r="2">
          <cell r="B2">
            <v>0</v>
          </cell>
        </row>
      </sheetData>
      <sheetData sheetId="4520">
        <row r="2">
          <cell r="B2">
            <v>0</v>
          </cell>
        </row>
      </sheetData>
      <sheetData sheetId="4521">
        <row r="2">
          <cell r="B2">
            <v>0</v>
          </cell>
        </row>
      </sheetData>
      <sheetData sheetId="4522">
        <row r="2">
          <cell r="B2">
            <v>0</v>
          </cell>
        </row>
      </sheetData>
      <sheetData sheetId="4523">
        <row r="2">
          <cell r="B2">
            <v>0</v>
          </cell>
        </row>
      </sheetData>
      <sheetData sheetId="4524">
        <row r="2">
          <cell r="B2">
            <v>0</v>
          </cell>
        </row>
      </sheetData>
      <sheetData sheetId="4525">
        <row r="2">
          <cell r="B2">
            <v>0</v>
          </cell>
        </row>
      </sheetData>
      <sheetData sheetId="4526">
        <row r="2">
          <cell r="B2">
            <v>1.9678000000000001E-2</v>
          </cell>
        </row>
      </sheetData>
      <sheetData sheetId="4527">
        <row r="2">
          <cell r="B2">
            <v>1.9678000000000001E-2</v>
          </cell>
        </row>
      </sheetData>
      <sheetData sheetId="4528">
        <row r="2">
          <cell r="B2">
            <v>0</v>
          </cell>
        </row>
      </sheetData>
      <sheetData sheetId="4529">
        <row r="2">
          <cell r="B2">
            <v>1.9678000000000001E-2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0</v>
          </cell>
        </row>
      </sheetData>
      <sheetData sheetId="4532">
        <row r="2">
          <cell r="B2">
            <v>0</v>
          </cell>
        </row>
      </sheetData>
      <sheetData sheetId="4533">
        <row r="2">
          <cell r="B2">
            <v>0</v>
          </cell>
        </row>
      </sheetData>
      <sheetData sheetId="4534">
        <row r="2">
          <cell r="B2">
            <v>0</v>
          </cell>
        </row>
      </sheetData>
      <sheetData sheetId="4535">
        <row r="2">
          <cell r="B2">
            <v>1.9678000000000001E-2</v>
          </cell>
        </row>
      </sheetData>
      <sheetData sheetId="4536">
        <row r="2">
          <cell r="B2">
            <v>1.9678000000000001E-2</v>
          </cell>
        </row>
      </sheetData>
      <sheetData sheetId="4537">
        <row r="2">
          <cell r="B2">
            <v>1.9678000000000001E-2</v>
          </cell>
        </row>
      </sheetData>
      <sheetData sheetId="4538">
        <row r="2">
          <cell r="B2">
            <v>1.9678000000000001E-2</v>
          </cell>
        </row>
      </sheetData>
      <sheetData sheetId="4539">
        <row r="2">
          <cell r="B2">
            <v>1.9678000000000001E-2</v>
          </cell>
        </row>
      </sheetData>
      <sheetData sheetId="4540">
        <row r="2">
          <cell r="B2">
            <v>0</v>
          </cell>
        </row>
      </sheetData>
      <sheetData sheetId="4541">
        <row r="2">
          <cell r="B2">
            <v>0</v>
          </cell>
        </row>
      </sheetData>
      <sheetData sheetId="4542">
        <row r="2">
          <cell r="B2">
            <v>0</v>
          </cell>
        </row>
      </sheetData>
      <sheetData sheetId="4543">
        <row r="2">
          <cell r="B2">
            <v>1.9678000000000001E-2</v>
          </cell>
        </row>
      </sheetData>
      <sheetData sheetId="4544">
        <row r="2">
          <cell r="B2">
            <v>1.9678000000000001E-2</v>
          </cell>
        </row>
      </sheetData>
      <sheetData sheetId="4545">
        <row r="2">
          <cell r="B2">
            <v>0</v>
          </cell>
        </row>
      </sheetData>
      <sheetData sheetId="4546">
        <row r="2">
          <cell r="B2">
            <v>0</v>
          </cell>
        </row>
      </sheetData>
      <sheetData sheetId="4547">
        <row r="2">
          <cell r="B2">
            <v>1.9678000000000001E-2</v>
          </cell>
        </row>
      </sheetData>
      <sheetData sheetId="4548">
        <row r="2">
          <cell r="B2">
            <v>1.9678000000000001E-2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1.9678000000000001E-2</v>
          </cell>
        </row>
      </sheetData>
      <sheetData sheetId="4551">
        <row r="2">
          <cell r="B2">
            <v>1.9678000000000001E-2</v>
          </cell>
        </row>
      </sheetData>
      <sheetData sheetId="4552">
        <row r="2">
          <cell r="B2">
            <v>1.9678000000000001E-2</v>
          </cell>
        </row>
      </sheetData>
      <sheetData sheetId="4553">
        <row r="2">
          <cell r="B2">
            <v>1.9678000000000001E-2</v>
          </cell>
        </row>
      </sheetData>
      <sheetData sheetId="4554">
        <row r="2">
          <cell r="B2">
            <v>1.9678000000000001E-2</v>
          </cell>
        </row>
      </sheetData>
      <sheetData sheetId="4555">
        <row r="2">
          <cell r="B2">
            <v>1.9678000000000001E-2</v>
          </cell>
        </row>
      </sheetData>
      <sheetData sheetId="4556">
        <row r="2">
          <cell r="B2">
            <v>1.9678000000000001E-2</v>
          </cell>
        </row>
      </sheetData>
      <sheetData sheetId="4557">
        <row r="2">
          <cell r="B2">
            <v>1.9678000000000001E-2</v>
          </cell>
        </row>
      </sheetData>
      <sheetData sheetId="4558">
        <row r="2">
          <cell r="B2">
            <v>1.9678000000000001E-2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1.9678000000000001E-2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1.9678000000000001E-2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1.9678000000000001E-2</v>
          </cell>
        </row>
      </sheetData>
      <sheetData sheetId="4565">
        <row r="2">
          <cell r="B2">
            <v>1.9678000000000001E-2</v>
          </cell>
        </row>
      </sheetData>
      <sheetData sheetId="4566">
        <row r="2">
          <cell r="B2">
            <v>1.9678000000000001E-2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1.9678000000000001E-2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1.9678000000000001E-2</v>
          </cell>
        </row>
      </sheetData>
      <sheetData sheetId="4573">
        <row r="2">
          <cell r="B2">
            <v>1.9678000000000001E-2</v>
          </cell>
        </row>
      </sheetData>
      <sheetData sheetId="4574">
        <row r="2">
          <cell r="B2">
            <v>1.9678000000000001E-2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1.9678000000000001E-2</v>
          </cell>
        </row>
      </sheetData>
      <sheetData sheetId="4577">
        <row r="2">
          <cell r="B2">
            <v>1.9678000000000001E-2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1.9678000000000001E-2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1.9678000000000001E-2</v>
          </cell>
        </row>
      </sheetData>
      <sheetData sheetId="4582">
        <row r="2">
          <cell r="B2">
            <v>0</v>
          </cell>
        </row>
      </sheetData>
      <sheetData sheetId="4583">
        <row r="2">
          <cell r="B2">
            <v>0</v>
          </cell>
        </row>
      </sheetData>
      <sheetData sheetId="4584">
        <row r="2">
          <cell r="B2">
            <v>0</v>
          </cell>
        </row>
      </sheetData>
      <sheetData sheetId="4585">
        <row r="2">
          <cell r="B2">
            <v>0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0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0</v>
          </cell>
        </row>
      </sheetData>
      <sheetData sheetId="4590">
        <row r="2">
          <cell r="B2">
            <v>0</v>
          </cell>
        </row>
      </sheetData>
      <sheetData sheetId="4591">
        <row r="2">
          <cell r="B2">
            <v>0</v>
          </cell>
        </row>
      </sheetData>
      <sheetData sheetId="4592">
        <row r="2">
          <cell r="B2">
            <v>0</v>
          </cell>
        </row>
      </sheetData>
      <sheetData sheetId="4593">
        <row r="2">
          <cell r="B2">
            <v>0</v>
          </cell>
        </row>
      </sheetData>
      <sheetData sheetId="4594">
        <row r="2">
          <cell r="B2">
            <v>0</v>
          </cell>
        </row>
      </sheetData>
      <sheetData sheetId="4595">
        <row r="2">
          <cell r="B2">
            <v>0</v>
          </cell>
        </row>
      </sheetData>
      <sheetData sheetId="4596">
        <row r="2">
          <cell r="B2">
            <v>0</v>
          </cell>
        </row>
      </sheetData>
      <sheetData sheetId="4597">
        <row r="2">
          <cell r="B2">
            <v>0</v>
          </cell>
        </row>
      </sheetData>
      <sheetData sheetId="4598">
        <row r="2">
          <cell r="B2">
            <v>0</v>
          </cell>
        </row>
      </sheetData>
      <sheetData sheetId="4599">
        <row r="2">
          <cell r="B2">
            <v>0</v>
          </cell>
        </row>
      </sheetData>
      <sheetData sheetId="4600">
        <row r="2">
          <cell r="B2">
            <v>0</v>
          </cell>
        </row>
      </sheetData>
      <sheetData sheetId="4601">
        <row r="2">
          <cell r="B2">
            <v>0</v>
          </cell>
        </row>
      </sheetData>
      <sheetData sheetId="4602">
        <row r="2">
          <cell r="B2">
            <v>0</v>
          </cell>
        </row>
      </sheetData>
      <sheetData sheetId="4603">
        <row r="2">
          <cell r="B2">
            <v>1.9678000000000001E-2</v>
          </cell>
        </row>
      </sheetData>
      <sheetData sheetId="4604">
        <row r="2">
          <cell r="B2">
            <v>0</v>
          </cell>
        </row>
      </sheetData>
      <sheetData sheetId="4605">
        <row r="2">
          <cell r="B2">
            <v>0</v>
          </cell>
        </row>
      </sheetData>
      <sheetData sheetId="4606">
        <row r="2">
          <cell r="B2">
            <v>0</v>
          </cell>
        </row>
      </sheetData>
      <sheetData sheetId="4607">
        <row r="2">
          <cell r="B2">
            <v>0</v>
          </cell>
        </row>
      </sheetData>
      <sheetData sheetId="4608">
        <row r="2">
          <cell r="B2">
            <v>0</v>
          </cell>
        </row>
      </sheetData>
      <sheetData sheetId="4609">
        <row r="2">
          <cell r="B2">
            <v>0</v>
          </cell>
        </row>
      </sheetData>
      <sheetData sheetId="4610">
        <row r="2">
          <cell r="B2">
            <v>0</v>
          </cell>
        </row>
      </sheetData>
      <sheetData sheetId="4611">
        <row r="2">
          <cell r="B2">
            <v>0</v>
          </cell>
        </row>
      </sheetData>
      <sheetData sheetId="4612">
        <row r="2">
          <cell r="B2">
            <v>0</v>
          </cell>
        </row>
      </sheetData>
      <sheetData sheetId="4613">
        <row r="2">
          <cell r="B2">
            <v>0</v>
          </cell>
        </row>
      </sheetData>
      <sheetData sheetId="4614">
        <row r="2">
          <cell r="B2">
            <v>0</v>
          </cell>
        </row>
      </sheetData>
      <sheetData sheetId="4615">
        <row r="2">
          <cell r="B2">
            <v>1.9678000000000001E-2</v>
          </cell>
        </row>
      </sheetData>
      <sheetData sheetId="4616">
        <row r="2">
          <cell r="B2">
            <v>1.9678000000000001E-2</v>
          </cell>
        </row>
      </sheetData>
      <sheetData sheetId="4617">
        <row r="2">
          <cell r="B2">
            <v>0</v>
          </cell>
        </row>
      </sheetData>
      <sheetData sheetId="4618">
        <row r="2">
          <cell r="B2">
            <v>1.9678000000000001E-2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0</v>
          </cell>
        </row>
      </sheetData>
      <sheetData sheetId="4621">
        <row r="2">
          <cell r="B2">
            <v>0</v>
          </cell>
        </row>
      </sheetData>
      <sheetData sheetId="4622">
        <row r="2">
          <cell r="B2">
            <v>0</v>
          </cell>
        </row>
      </sheetData>
      <sheetData sheetId="4623">
        <row r="2">
          <cell r="B2">
            <v>0</v>
          </cell>
        </row>
      </sheetData>
      <sheetData sheetId="4624">
        <row r="2">
          <cell r="B2">
            <v>1.9678000000000001E-2</v>
          </cell>
        </row>
      </sheetData>
      <sheetData sheetId="4625">
        <row r="2">
          <cell r="B2">
            <v>1.9678000000000001E-2</v>
          </cell>
        </row>
      </sheetData>
      <sheetData sheetId="4626">
        <row r="2">
          <cell r="B2">
            <v>1.9678000000000001E-2</v>
          </cell>
        </row>
      </sheetData>
      <sheetData sheetId="4627">
        <row r="2">
          <cell r="B2">
            <v>1.9678000000000001E-2</v>
          </cell>
        </row>
      </sheetData>
      <sheetData sheetId="4628">
        <row r="2">
          <cell r="B2">
            <v>1.9678000000000001E-2</v>
          </cell>
        </row>
      </sheetData>
      <sheetData sheetId="4629">
        <row r="2">
          <cell r="B2">
            <v>0</v>
          </cell>
        </row>
      </sheetData>
      <sheetData sheetId="4630">
        <row r="2">
          <cell r="B2">
            <v>0</v>
          </cell>
        </row>
      </sheetData>
      <sheetData sheetId="4631">
        <row r="2">
          <cell r="B2">
            <v>0</v>
          </cell>
        </row>
      </sheetData>
      <sheetData sheetId="4632">
        <row r="2">
          <cell r="B2">
            <v>1.9678000000000001E-2</v>
          </cell>
        </row>
      </sheetData>
      <sheetData sheetId="4633">
        <row r="2">
          <cell r="B2">
            <v>1.9678000000000001E-2</v>
          </cell>
        </row>
      </sheetData>
      <sheetData sheetId="4634">
        <row r="2">
          <cell r="B2">
            <v>0</v>
          </cell>
        </row>
      </sheetData>
      <sheetData sheetId="4635">
        <row r="2">
          <cell r="B2">
            <v>0</v>
          </cell>
        </row>
      </sheetData>
      <sheetData sheetId="4636">
        <row r="2">
          <cell r="B2">
            <v>1.9678000000000001E-2</v>
          </cell>
        </row>
      </sheetData>
      <sheetData sheetId="4637">
        <row r="2">
          <cell r="B2">
            <v>1.9678000000000001E-2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1.9678000000000001E-2</v>
          </cell>
        </row>
      </sheetData>
      <sheetData sheetId="4640">
        <row r="2">
          <cell r="B2">
            <v>1.9678000000000001E-2</v>
          </cell>
        </row>
      </sheetData>
      <sheetData sheetId="4641">
        <row r="2">
          <cell r="B2">
            <v>1.9678000000000001E-2</v>
          </cell>
        </row>
      </sheetData>
      <sheetData sheetId="4642">
        <row r="2">
          <cell r="B2">
            <v>1.9678000000000001E-2</v>
          </cell>
        </row>
      </sheetData>
      <sheetData sheetId="4643">
        <row r="2">
          <cell r="B2">
            <v>1.9678000000000001E-2</v>
          </cell>
        </row>
      </sheetData>
      <sheetData sheetId="4644">
        <row r="2">
          <cell r="B2">
            <v>1.9678000000000001E-2</v>
          </cell>
        </row>
      </sheetData>
      <sheetData sheetId="4645">
        <row r="2">
          <cell r="B2">
            <v>1.9678000000000001E-2</v>
          </cell>
        </row>
      </sheetData>
      <sheetData sheetId="4646">
        <row r="2">
          <cell r="B2">
            <v>1.9678000000000001E-2</v>
          </cell>
        </row>
      </sheetData>
      <sheetData sheetId="4647">
        <row r="2">
          <cell r="B2">
            <v>1.9678000000000001E-2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1.9678000000000001E-2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1.9678000000000001E-2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1.9678000000000001E-2</v>
          </cell>
        </row>
      </sheetData>
      <sheetData sheetId="4654">
        <row r="2">
          <cell r="B2">
            <v>1.9678000000000001E-2</v>
          </cell>
        </row>
      </sheetData>
      <sheetData sheetId="4655">
        <row r="2">
          <cell r="B2">
            <v>1.9678000000000001E-2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1.9678000000000001E-2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1.9678000000000001E-2</v>
          </cell>
        </row>
      </sheetData>
      <sheetData sheetId="4662">
        <row r="2">
          <cell r="B2">
            <v>1.9678000000000001E-2</v>
          </cell>
        </row>
      </sheetData>
      <sheetData sheetId="4663">
        <row r="2">
          <cell r="B2">
            <v>1.9678000000000001E-2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1.9678000000000001E-2</v>
          </cell>
        </row>
      </sheetData>
      <sheetData sheetId="4666">
        <row r="2">
          <cell r="B2">
            <v>1.9678000000000001E-2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1.9678000000000001E-2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0</v>
          </cell>
        </row>
      </sheetData>
      <sheetData sheetId="4672">
        <row r="2">
          <cell r="B2">
            <v>0</v>
          </cell>
        </row>
      </sheetData>
      <sheetData sheetId="4673">
        <row r="2">
          <cell r="B2">
            <v>0</v>
          </cell>
        </row>
      </sheetData>
      <sheetData sheetId="4674">
        <row r="2">
          <cell r="B2">
            <v>0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0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0</v>
          </cell>
        </row>
      </sheetData>
      <sheetData sheetId="4679">
        <row r="2">
          <cell r="B2">
            <v>0</v>
          </cell>
        </row>
      </sheetData>
      <sheetData sheetId="4680">
        <row r="2">
          <cell r="B2">
            <v>0</v>
          </cell>
        </row>
      </sheetData>
      <sheetData sheetId="4681">
        <row r="2">
          <cell r="B2">
            <v>0</v>
          </cell>
        </row>
      </sheetData>
      <sheetData sheetId="4682">
        <row r="2">
          <cell r="B2">
            <v>0</v>
          </cell>
        </row>
      </sheetData>
      <sheetData sheetId="4683">
        <row r="2">
          <cell r="B2">
            <v>0</v>
          </cell>
        </row>
      </sheetData>
      <sheetData sheetId="4684">
        <row r="2">
          <cell r="B2">
            <v>0</v>
          </cell>
        </row>
      </sheetData>
      <sheetData sheetId="4685">
        <row r="2">
          <cell r="B2">
            <v>0</v>
          </cell>
        </row>
      </sheetData>
      <sheetData sheetId="4686">
        <row r="2">
          <cell r="B2">
            <v>0</v>
          </cell>
        </row>
      </sheetData>
      <sheetData sheetId="4687">
        <row r="2">
          <cell r="B2">
            <v>0</v>
          </cell>
        </row>
      </sheetData>
      <sheetData sheetId="4688">
        <row r="2">
          <cell r="B2">
            <v>0</v>
          </cell>
        </row>
      </sheetData>
      <sheetData sheetId="4689">
        <row r="2">
          <cell r="B2">
            <v>0</v>
          </cell>
        </row>
      </sheetData>
      <sheetData sheetId="4690">
        <row r="2">
          <cell r="B2">
            <v>0</v>
          </cell>
        </row>
      </sheetData>
      <sheetData sheetId="4691">
        <row r="2">
          <cell r="B2">
            <v>0</v>
          </cell>
        </row>
      </sheetData>
      <sheetData sheetId="4692">
        <row r="2">
          <cell r="B2">
            <v>1.9678000000000001E-2</v>
          </cell>
        </row>
      </sheetData>
      <sheetData sheetId="4693">
        <row r="2">
          <cell r="B2">
            <v>0</v>
          </cell>
        </row>
      </sheetData>
      <sheetData sheetId="4694">
        <row r="2">
          <cell r="B2">
            <v>0</v>
          </cell>
        </row>
      </sheetData>
      <sheetData sheetId="4695">
        <row r="2">
          <cell r="B2">
            <v>0</v>
          </cell>
        </row>
      </sheetData>
      <sheetData sheetId="4696">
        <row r="2">
          <cell r="B2">
            <v>0</v>
          </cell>
        </row>
      </sheetData>
      <sheetData sheetId="4697">
        <row r="2">
          <cell r="B2">
            <v>0</v>
          </cell>
        </row>
      </sheetData>
      <sheetData sheetId="4698">
        <row r="2">
          <cell r="B2">
            <v>0</v>
          </cell>
        </row>
      </sheetData>
      <sheetData sheetId="4699">
        <row r="2">
          <cell r="B2">
            <v>0</v>
          </cell>
        </row>
      </sheetData>
      <sheetData sheetId="4700">
        <row r="2">
          <cell r="B2">
            <v>0</v>
          </cell>
        </row>
      </sheetData>
      <sheetData sheetId="4701">
        <row r="2">
          <cell r="B2">
            <v>0</v>
          </cell>
        </row>
      </sheetData>
      <sheetData sheetId="4702">
        <row r="2">
          <cell r="B2">
            <v>0</v>
          </cell>
        </row>
      </sheetData>
      <sheetData sheetId="4703">
        <row r="2">
          <cell r="B2">
            <v>0</v>
          </cell>
        </row>
      </sheetData>
      <sheetData sheetId="4704">
        <row r="2">
          <cell r="B2">
            <v>1.9678000000000001E-2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0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0</v>
          </cell>
        </row>
      </sheetData>
      <sheetData sheetId="4710">
        <row r="2">
          <cell r="B2">
            <v>0</v>
          </cell>
        </row>
      </sheetData>
      <sheetData sheetId="4711">
        <row r="2">
          <cell r="B2">
            <v>0</v>
          </cell>
        </row>
      </sheetData>
      <sheetData sheetId="4712">
        <row r="2">
          <cell r="B2">
            <v>0</v>
          </cell>
        </row>
      </sheetData>
      <sheetData sheetId="4713">
        <row r="2">
          <cell r="B2">
            <v>1.9678000000000001E-2</v>
          </cell>
        </row>
      </sheetData>
      <sheetData sheetId="4714">
        <row r="2">
          <cell r="B2">
            <v>1.9678000000000001E-2</v>
          </cell>
        </row>
      </sheetData>
      <sheetData sheetId="4715">
        <row r="2">
          <cell r="B2">
            <v>1.9678000000000001E-2</v>
          </cell>
        </row>
      </sheetData>
      <sheetData sheetId="4716">
        <row r="2">
          <cell r="B2">
            <v>1.9678000000000001E-2</v>
          </cell>
        </row>
      </sheetData>
      <sheetData sheetId="4717">
        <row r="2">
          <cell r="B2">
            <v>1.9678000000000001E-2</v>
          </cell>
        </row>
      </sheetData>
      <sheetData sheetId="4718">
        <row r="2">
          <cell r="B2">
            <v>0</v>
          </cell>
        </row>
      </sheetData>
      <sheetData sheetId="4719">
        <row r="2">
          <cell r="B2">
            <v>0</v>
          </cell>
        </row>
      </sheetData>
      <sheetData sheetId="4720">
        <row r="2">
          <cell r="B2">
            <v>0</v>
          </cell>
        </row>
      </sheetData>
      <sheetData sheetId="4721">
        <row r="2">
          <cell r="B2">
            <v>1.9678000000000001E-2</v>
          </cell>
        </row>
      </sheetData>
      <sheetData sheetId="4722">
        <row r="2">
          <cell r="B2">
            <v>1.9678000000000001E-2</v>
          </cell>
        </row>
      </sheetData>
      <sheetData sheetId="4723">
        <row r="2">
          <cell r="B2">
            <v>0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1.9678000000000001E-2</v>
          </cell>
        </row>
      </sheetData>
      <sheetData sheetId="4726">
        <row r="2">
          <cell r="B2">
            <v>1.9678000000000001E-2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1.9678000000000001E-2</v>
          </cell>
        </row>
      </sheetData>
      <sheetData sheetId="4729">
        <row r="2">
          <cell r="B2">
            <v>1.9678000000000001E-2</v>
          </cell>
        </row>
      </sheetData>
      <sheetData sheetId="4730">
        <row r="2">
          <cell r="B2">
            <v>1.9678000000000001E-2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1.9678000000000001E-2</v>
          </cell>
        </row>
      </sheetData>
      <sheetData sheetId="4733">
        <row r="2">
          <cell r="B2">
            <v>1.9678000000000001E-2</v>
          </cell>
        </row>
      </sheetData>
      <sheetData sheetId="4734">
        <row r="2">
          <cell r="B2">
            <v>1.9678000000000001E-2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1.9678000000000001E-2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1.9678000000000001E-2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0</v>
          </cell>
        </row>
      </sheetData>
      <sheetData sheetId="4761">
        <row r="2">
          <cell r="B2">
            <v>0</v>
          </cell>
        </row>
      </sheetData>
      <sheetData sheetId="4762">
        <row r="2">
          <cell r="B2">
            <v>0</v>
          </cell>
        </row>
      </sheetData>
      <sheetData sheetId="4763">
        <row r="2">
          <cell r="B2">
            <v>0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0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0</v>
          </cell>
        </row>
      </sheetData>
      <sheetData sheetId="4768">
        <row r="2">
          <cell r="B2">
            <v>0</v>
          </cell>
        </row>
      </sheetData>
      <sheetData sheetId="4769">
        <row r="2">
          <cell r="B2">
            <v>0</v>
          </cell>
        </row>
      </sheetData>
      <sheetData sheetId="4770">
        <row r="2">
          <cell r="B2">
            <v>0</v>
          </cell>
        </row>
      </sheetData>
      <sheetData sheetId="4771">
        <row r="2">
          <cell r="B2">
            <v>0</v>
          </cell>
        </row>
      </sheetData>
      <sheetData sheetId="4772">
        <row r="2">
          <cell r="B2">
            <v>0</v>
          </cell>
        </row>
      </sheetData>
      <sheetData sheetId="4773">
        <row r="2">
          <cell r="B2">
            <v>0</v>
          </cell>
        </row>
      </sheetData>
      <sheetData sheetId="4774">
        <row r="2">
          <cell r="B2">
            <v>0</v>
          </cell>
        </row>
      </sheetData>
      <sheetData sheetId="4775">
        <row r="2">
          <cell r="B2">
            <v>0</v>
          </cell>
        </row>
      </sheetData>
      <sheetData sheetId="4776">
        <row r="2">
          <cell r="B2">
            <v>0</v>
          </cell>
        </row>
      </sheetData>
      <sheetData sheetId="4777">
        <row r="2">
          <cell r="B2">
            <v>0</v>
          </cell>
        </row>
      </sheetData>
      <sheetData sheetId="4778">
        <row r="2">
          <cell r="B2">
            <v>0</v>
          </cell>
        </row>
      </sheetData>
      <sheetData sheetId="4779">
        <row r="2">
          <cell r="B2">
            <v>0</v>
          </cell>
        </row>
      </sheetData>
      <sheetData sheetId="4780">
        <row r="2">
          <cell r="B2">
            <v>0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0</v>
          </cell>
        </row>
      </sheetData>
      <sheetData sheetId="4783">
        <row r="2">
          <cell r="B2">
            <v>0</v>
          </cell>
        </row>
      </sheetData>
      <sheetData sheetId="4784">
        <row r="2">
          <cell r="B2">
            <v>0</v>
          </cell>
        </row>
      </sheetData>
      <sheetData sheetId="4785">
        <row r="2">
          <cell r="B2">
            <v>0</v>
          </cell>
        </row>
      </sheetData>
      <sheetData sheetId="4786">
        <row r="2">
          <cell r="B2">
            <v>0</v>
          </cell>
        </row>
      </sheetData>
      <sheetData sheetId="4787">
        <row r="2">
          <cell r="B2">
            <v>0</v>
          </cell>
        </row>
      </sheetData>
      <sheetData sheetId="4788">
        <row r="2">
          <cell r="B2">
            <v>0</v>
          </cell>
        </row>
      </sheetData>
      <sheetData sheetId="4789">
        <row r="2">
          <cell r="B2">
            <v>0</v>
          </cell>
        </row>
      </sheetData>
      <sheetData sheetId="4790">
        <row r="2">
          <cell r="B2">
            <v>0</v>
          </cell>
        </row>
      </sheetData>
      <sheetData sheetId="4791">
        <row r="2">
          <cell r="B2">
            <v>0</v>
          </cell>
        </row>
      </sheetData>
      <sheetData sheetId="4792">
        <row r="2">
          <cell r="B2">
            <v>0</v>
          </cell>
        </row>
      </sheetData>
      <sheetData sheetId="4793">
        <row r="2">
          <cell r="B2">
            <v>1.9678000000000001E-2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0</v>
          </cell>
        </row>
      </sheetData>
      <sheetData sheetId="4796">
        <row r="2">
          <cell r="B2">
            <v>1.9678000000000001E-2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0</v>
          </cell>
        </row>
      </sheetData>
      <sheetData sheetId="4799">
        <row r="2">
          <cell r="B2">
            <v>0</v>
          </cell>
        </row>
      </sheetData>
      <sheetData sheetId="4800">
        <row r="2">
          <cell r="B2">
            <v>0</v>
          </cell>
        </row>
      </sheetData>
      <sheetData sheetId="4801">
        <row r="2">
          <cell r="B2">
            <v>0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0</v>
          </cell>
        </row>
      </sheetData>
      <sheetData sheetId="4808">
        <row r="2">
          <cell r="B2">
            <v>0</v>
          </cell>
        </row>
      </sheetData>
      <sheetData sheetId="4809">
        <row r="2">
          <cell r="B2">
            <v>0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0</v>
          </cell>
        </row>
      </sheetData>
      <sheetData sheetId="4813">
        <row r="2">
          <cell r="B2">
            <v>0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1.9678000000000001E-2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0</v>
          </cell>
        </row>
      </sheetData>
      <sheetData sheetId="4850">
        <row r="2">
          <cell r="B2">
            <v>0</v>
          </cell>
        </row>
      </sheetData>
      <sheetData sheetId="4851">
        <row r="2">
          <cell r="B2">
            <v>0</v>
          </cell>
        </row>
      </sheetData>
      <sheetData sheetId="4852">
        <row r="2">
          <cell r="B2">
            <v>0</v>
          </cell>
        </row>
      </sheetData>
      <sheetData sheetId="4853">
        <row r="2">
          <cell r="B2">
            <v>0</v>
          </cell>
        </row>
      </sheetData>
      <sheetData sheetId="4854">
        <row r="2">
          <cell r="B2">
            <v>0</v>
          </cell>
        </row>
      </sheetData>
      <sheetData sheetId="4855">
        <row r="2">
          <cell r="B2">
            <v>0</v>
          </cell>
        </row>
      </sheetData>
      <sheetData sheetId="4856">
        <row r="2">
          <cell r="B2">
            <v>0</v>
          </cell>
        </row>
      </sheetData>
      <sheetData sheetId="4857">
        <row r="2">
          <cell r="B2">
            <v>0</v>
          </cell>
        </row>
      </sheetData>
      <sheetData sheetId="4858">
        <row r="2">
          <cell r="B2">
            <v>0</v>
          </cell>
        </row>
      </sheetData>
      <sheetData sheetId="4859">
        <row r="2">
          <cell r="B2">
            <v>0</v>
          </cell>
        </row>
      </sheetData>
      <sheetData sheetId="4860">
        <row r="2">
          <cell r="B2">
            <v>0</v>
          </cell>
        </row>
      </sheetData>
      <sheetData sheetId="4861">
        <row r="2">
          <cell r="B2">
            <v>0</v>
          </cell>
        </row>
      </sheetData>
      <sheetData sheetId="4862">
        <row r="2">
          <cell r="B2">
            <v>0</v>
          </cell>
        </row>
      </sheetData>
      <sheetData sheetId="4863">
        <row r="2">
          <cell r="B2">
            <v>0</v>
          </cell>
        </row>
      </sheetData>
      <sheetData sheetId="4864">
        <row r="2">
          <cell r="B2">
            <v>1.9678000000000001E-2</v>
          </cell>
        </row>
      </sheetData>
      <sheetData sheetId="4865">
        <row r="2">
          <cell r="B2">
            <v>0</v>
          </cell>
        </row>
      </sheetData>
      <sheetData sheetId="4866">
        <row r="2">
          <cell r="B2">
            <v>0</v>
          </cell>
        </row>
      </sheetData>
      <sheetData sheetId="4867">
        <row r="2">
          <cell r="B2">
            <v>0</v>
          </cell>
        </row>
      </sheetData>
      <sheetData sheetId="4868">
        <row r="2">
          <cell r="B2">
            <v>0</v>
          </cell>
        </row>
      </sheetData>
      <sheetData sheetId="4869">
        <row r="2">
          <cell r="B2">
            <v>0</v>
          </cell>
        </row>
      </sheetData>
      <sheetData sheetId="4870">
        <row r="2">
          <cell r="B2">
            <v>0</v>
          </cell>
        </row>
      </sheetData>
      <sheetData sheetId="4871">
        <row r="2">
          <cell r="B2">
            <v>0</v>
          </cell>
        </row>
      </sheetData>
      <sheetData sheetId="4872">
        <row r="2">
          <cell r="B2">
            <v>0</v>
          </cell>
        </row>
      </sheetData>
      <sheetData sheetId="4873">
        <row r="2">
          <cell r="B2">
            <v>1.9678000000000001E-2</v>
          </cell>
        </row>
      </sheetData>
      <sheetData sheetId="4874">
        <row r="2">
          <cell r="B2">
            <v>0</v>
          </cell>
        </row>
      </sheetData>
      <sheetData sheetId="4875">
        <row r="2">
          <cell r="B2">
            <v>0</v>
          </cell>
        </row>
      </sheetData>
      <sheetData sheetId="4876">
        <row r="2">
          <cell r="B2">
            <v>0</v>
          </cell>
        </row>
      </sheetData>
      <sheetData sheetId="4877">
        <row r="2">
          <cell r="B2">
            <v>0</v>
          </cell>
        </row>
      </sheetData>
      <sheetData sheetId="4878">
        <row r="2">
          <cell r="B2">
            <v>0</v>
          </cell>
        </row>
      </sheetData>
      <sheetData sheetId="4879">
        <row r="2">
          <cell r="B2">
            <v>0</v>
          </cell>
        </row>
      </sheetData>
      <sheetData sheetId="4880">
        <row r="2">
          <cell r="B2">
            <v>0</v>
          </cell>
        </row>
      </sheetData>
      <sheetData sheetId="4881">
        <row r="2">
          <cell r="B2">
            <v>0</v>
          </cell>
        </row>
      </sheetData>
      <sheetData sheetId="4882">
        <row r="2">
          <cell r="B2">
            <v>1.9678000000000001E-2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1.9678000000000001E-2</v>
          </cell>
        </row>
      </sheetData>
      <sheetData sheetId="4885">
        <row r="2">
          <cell r="B2">
            <v>1.9678000000000001E-2</v>
          </cell>
        </row>
      </sheetData>
      <sheetData sheetId="4886">
        <row r="2">
          <cell r="B2">
            <v>1.9678000000000001E-2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1.9678000000000001E-2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0</v>
          </cell>
        </row>
      </sheetData>
      <sheetData sheetId="4969">
        <row r="2">
          <cell r="B2">
            <v>0</v>
          </cell>
        </row>
      </sheetData>
      <sheetData sheetId="4970">
        <row r="2">
          <cell r="B2">
            <v>1.9678000000000001E-2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0</v>
          </cell>
        </row>
      </sheetData>
      <sheetData sheetId="4973">
        <row r="2">
          <cell r="B2">
            <v>0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0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0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0</v>
          </cell>
        </row>
      </sheetData>
      <sheetData sheetId="5010">
        <row r="2">
          <cell r="B2">
            <v>0</v>
          </cell>
        </row>
      </sheetData>
      <sheetData sheetId="5011">
        <row r="2">
          <cell r="B2">
            <v>0</v>
          </cell>
        </row>
      </sheetData>
      <sheetData sheetId="5012">
        <row r="2">
          <cell r="B2">
            <v>0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0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0</v>
          </cell>
        </row>
      </sheetData>
      <sheetData sheetId="5017">
        <row r="2">
          <cell r="B2">
            <v>0</v>
          </cell>
        </row>
      </sheetData>
      <sheetData sheetId="5018">
        <row r="2">
          <cell r="B2">
            <v>0</v>
          </cell>
        </row>
      </sheetData>
      <sheetData sheetId="5019">
        <row r="2">
          <cell r="B2">
            <v>0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0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0</v>
          </cell>
        </row>
      </sheetData>
      <sheetData sheetId="5028">
        <row r="2">
          <cell r="B2">
            <v>0</v>
          </cell>
        </row>
      </sheetData>
      <sheetData sheetId="5029">
        <row r="2">
          <cell r="B2">
            <v>0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0</v>
          </cell>
        </row>
      </sheetData>
      <sheetData sheetId="5032">
        <row r="2">
          <cell r="B2">
            <v>0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0</v>
          </cell>
        </row>
      </sheetData>
      <sheetData sheetId="5035">
        <row r="2">
          <cell r="B2">
            <v>0</v>
          </cell>
        </row>
      </sheetData>
      <sheetData sheetId="5036">
        <row r="2">
          <cell r="B2">
            <v>0</v>
          </cell>
        </row>
      </sheetData>
      <sheetData sheetId="5037">
        <row r="2">
          <cell r="B2">
            <v>0</v>
          </cell>
        </row>
      </sheetData>
      <sheetData sheetId="5038">
        <row r="2">
          <cell r="B2">
            <v>0</v>
          </cell>
        </row>
      </sheetData>
      <sheetData sheetId="5039">
        <row r="2">
          <cell r="B2">
            <v>0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0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0</v>
          </cell>
        </row>
      </sheetData>
      <sheetData sheetId="5049">
        <row r="2">
          <cell r="B2">
            <v>0</v>
          </cell>
        </row>
      </sheetData>
      <sheetData sheetId="5050">
        <row r="2">
          <cell r="B2">
            <v>0</v>
          </cell>
        </row>
      </sheetData>
      <sheetData sheetId="5051">
        <row r="2">
          <cell r="B2">
            <v>1.9678000000000001E-2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1.9678000000000001E-2</v>
          </cell>
        </row>
      </sheetData>
      <sheetData sheetId="5054">
        <row r="2">
          <cell r="B2">
            <v>1.9678000000000001E-2</v>
          </cell>
        </row>
      </sheetData>
      <sheetData sheetId="5055">
        <row r="2">
          <cell r="B2">
            <v>1.9678000000000001E-2</v>
          </cell>
        </row>
      </sheetData>
      <sheetData sheetId="5056">
        <row r="2">
          <cell r="B2">
            <v>0</v>
          </cell>
        </row>
      </sheetData>
      <sheetData sheetId="5057">
        <row r="2">
          <cell r="B2">
            <v>0</v>
          </cell>
        </row>
      </sheetData>
      <sheetData sheetId="5058">
        <row r="2">
          <cell r="B2">
            <v>0</v>
          </cell>
        </row>
      </sheetData>
      <sheetData sheetId="5059">
        <row r="2">
          <cell r="B2">
            <v>1.9678000000000001E-2</v>
          </cell>
        </row>
      </sheetData>
      <sheetData sheetId="5060">
        <row r="2">
          <cell r="B2">
            <v>0</v>
          </cell>
        </row>
      </sheetData>
      <sheetData sheetId="5061">
        <row r="2">
          <cell r="B2">
            <v>0</v>
          </cell>
        </row>
      </sheetData>
      <sheetData sheetId="5062">
        <row r="2">
          <cell r="B2">
            <v>0</v>
          </cell>
        </row>
      </sheetData>
      <sheetData sheetId="5063">
        <row r="2">
          <cell r="B2">
            <v>1.9678000000000001E-2</v>
          </cell>
        </row>
      </sheetData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1.9678000000000001E-2</v>
          </cell>
        </row>
      </sheetData>
      <sheetData sheetId="5067">
        <row r="2">
          <cell r="B2">
            <v>1.9678000000000001E-2</v>
          </cell>
        </row>
      </sheetData>
      <sheetData sheetId="5068">
        <row r="2">
          <cell r="B2">
            <v>1.9678000000000001E-2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1.9678000000000001E-2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1.9678000000000001E-2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1.9678000000000001E-2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0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0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0</v>
          </cell>
        </row>
      </sheetData>
      <sheetData sheetId="5106">
        <row r="2">
          <cell r="B2">
            <v>0</v>
          </cell>
        </row>
      </sheetData>
      <sheetData sheetId="5107">
        <row r="2">
          <cell r="B2">
            <v>0</v>
          </cell>
        </row>
      </sheetData>
      <sheetData sheetId="5108">
        <row r="2">
          <cell r="B2">
            <v>0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0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0</v>
          </cell>
        </row>
      </sheetData>
      <sheetData sheetId="5124">
        <row r="2">
          <cell r="B2">
            <v>0</v>
          </cell>
        </row>
      </sheetData>
      <sheetData sheetId="5125">
        <row r="2">
          <cell r="B2">
            <v>0</v>
          </cell>
        </row>
      </sheetData>
      <sheetData sheetId="5126">
        <row r="2">
          <cell r="B2">
            <v>0</v>
          </cell>
        </row>
      </sheetData>
      <sheetData sheetId="5127">
        <row r="2">
          <cell r="B2">
            <v>0</v>
          </cell>
        </row>
      </sheetData>
      <sheetData sheetId="5128">
        <row r="2">
          <cell r="B2">
            <v>0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0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0</v>
          </cell>
        </row>
      </sheetData>
      <sheetData sheetId="5138">
        <row r="2">
          <cell r="B2">
            <v>0</v>
          </cell>
        </row>
      </sheetData>
      <sheetData sheetId="5139">
        <row r="2">
          <cell r="B2">
            <v>0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0</v>
          </cell>
        </row>
      </sheetData>
      <sheetData sheetId="5146">
        <row r="2">
          <cell r="B2">
            <v>1.9678000000000001E-2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1.9678000000000001E-2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1.9678000000000001E-2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1.9678000000000001E-2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0</v>
          </cell>
        </row>
      </sheetData>
      <sheetData sheetId="5188">
        <row r="2">
          <cell r="B2">
            <v>0</v>
          </cell>
        </row>
      </sheetData>
      <sheetData sheetId="5189">
        <row r="2">
          <cell r="B2">
            <v>0</v>
          </cell>
        </row>
      </sheetData>
      <sheetData sheetId="5190">
        <row r="2">
          <cell r="B2">
            <v>0</v>
          </cell>
        </row>
      </sheetData>
      <sheetData sheetId="5191">
        <row r="2">
          <cell r="B2">
            <v>0</v>
          </cell>
        </row>
      </sheetData>
      <sheetData sheetId="5192">
        <row r="2">
          <cell r="B2">
            <v>0</v>
          </cell>
        </row>
      </sheetData>
      <sheetData sheetId="5193">
        <row r="2">
          <cell r="B2">
            <v>0</v>
          </cell>
        </row>
      </sheetData>
      <sheetData sheetId="5194">
        <row r="2">
          <cell r="B2">
            <v>0</v>
          </cell>
        </row>
      </sheetData>
      <sheetData sheetId="5195">
        <row r="2">
          <cell r="B2">
            <v>0</v>
          </cell>
        </row>
      </sheetData>
      <sheetData sheetId="5196">
        <row r="2">
          <cell r="B2">
            <v>0</v>
          </cell>
        </row>
      </sheetData>
      <sheetData sheetId="5197">
        <row r="2">
          <cell r="B2">
            <v>0</v>
          </cell>
        </row>
      </sheetData>
      <sheetData sheetId="5198">
        <row r="2">
          <cell r="B2">
            <v>0</v>
          </cell>
        </row>
      </sheetData>
      <sheetData sheetId="5199">
        <row r="2">
          <cell r="B2">
            <v>0</v>
          </cell>
        </row>
      </sheetData>
      <sheetData sheetId="5200">
        <row r="2">
          <cell r="B2">
            <v>0</v>
          </cell>
        </row>
      </sheetData>
      <sheetData sheetId="5201">
        <row r="2">
          <cell r="B2">
            <v>0</v>
          </cell>
        </row>
      </sheetData>
      <sheetData sheetId="5202">
        <row r="2">
          <cell r="B2">
            <v>1.9678000000000001E-2</v>
          </cell>
        </row>
      </sheetData>
      <sheetData sheetId="5203">
        <row r="2">
          <cell r="B2">
            <v>0</v>
          </cell>
        </row>
      </sheetData>
      <sheetData sheetId="5204">
        <row r="2">
          <cell r="B2">
            <v>0</v>
          </cell>
        </row>
      </sheetData>
      <sheetData sheetId="5205">
        <row r="2">
          <cell r="B2">
            <v>0</v>
          </cell>
        </row>
      </sheetData>
      <sheetData sheetId="5206">
        <row r="2">
          <cell r="B2">
            <v>0</v>
          </cell>
        </row>
      </sheetData>
      <sheetData sheetId="5207">
        <row r="2">
          <cell r="B2">
            <v>0</v>
          </cell>
        </row>
      </sheetData>
      <sheetData sheetId="5208">
        <row r="2">
          <cell r="B2">
            <v>0</v>
          </cell>
        </row>
      </sheetData>
      <sheetData sheetId="5209">
        <row r="2">
          <cell r="B2">
            <v>0</v>
          </cell>
        </row>
      </sheetData>
      <sheetData sheetId="5210">
        <row r="2">
          <cell r="B2">
            <v>0</v>
          </cell>
        </row>
      </sheetData>
      <sheetData sheetId="5211">
        <row r="2">
          <cell r="B2">
            <v>1.9678000000000001E-2</v>
          </cell>
        </row>
      </sheetData>
      <sheetData sheetId="5212">
        <row r="2">
          <cell r="B2">
            <v>0</v>
          </cell>
        </row>
      </sheetData>
      <sheetData sheetId="5213">
        <row r="2">
          <cell r="B2">
            <v>0</v>
          </cell>
        </row>
      </sheetData>
      <sheetData sheetId="5214">
        <row r="2">
          <cell r="B2">
            <v>0</v>
          </cell>
        </row>
      </sheetData>
      <sheetData sheetId="5215">
        <row r="2">
          <cell r="B2">
            <v>0</v>
          </cell>
        </row>
      </sheetData>
      <sheetData sheetId="5216">
        <row r="2">
          <cell r="B2">
            <v>0</v>
          </cell>
        </row>
      </sheetData>
      <sheetData sheetId="5217">
        <row r="2">
          <cell r="B2">
            <v>0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1.9678000000000001E-2</v>
          </cell>
        </row>
      </sheetData>
      <sheetData sheetId="5221">
        <row r="2">
          <cell r="B2">
            <v>1.9678000000000001E-2</v>
          </cell>
        </row>
      </sheetData>
      <sheetData sheetId="5222">
        <row r="2">
          <cell r="B2">
            <v>1.9678000000000001E-2</v>
          </cell>
        </row>
      </sheetData>
      <sheetData sheetId="5223">
        <row r="2">
          <cell r="B2">
            <v>1.9678000000000001E-2</v>
          </cell>
        </row>
      </sheetData>
      <sheetData sheetId="5224">
        <row r="2">
          <cell r="B2">
            <v>1.9678000000000001E-2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1.9678000000000001E-2</v>
          </cell>
        </row>
      </sheetData>
      <sheetData sheetId="5227">
        <row r="2">
          <cell r="B2">
            <v>1.9678000000000001E-2</v>
          </cell>
        </row>
      </sheetData>
      <sheetData sheetId="5228">
        <row r="2">
          <cell r="B2">
            <v>1.9678000000000001E-2</v>
          </cell>
        </row>
      </sheetData>
      <sheetData sheetId="5229">
        <row r="2">
          <cell r="B2">
            <v>1.9678000000000001E-2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1.9678000000000001E-2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1.9678000000000001E-2</v>
          </cell>
        </row>
      </sheetData>
      <sheetData sheetId="5234">
        <row r="2">
          <cell r="B2">
            <v>1.9678000000000001E-2</v>
          </cell>
        </row>
      </sheetData>
      <sheetData sheetId="5235">
        <row r="2">
          <cell r="B2">
            <v>1.9678000000000001E-2</v>
          </cell>
        </row>
      </sheetData>
      <sheetData sheetId="5236">
        <row r="2">
          <cell r="B2">
            <v>1.9678000000000001E-2</v>
          </cell>
        </row>
      </sheetData>
      <sheetData sheetId="5237">
        <row r="2">
          <cell r="B2">
            <v>1.9678000000000001E-2</v>
          </cell>
        </row>
      </sheetData>
      <sheetData sheetId="5238">
        <row r="2">
          <cell r="B2">
            <v>1.9678000000000001E-2</v>
          </cell>
        </row>
      </sheetData>
      <sheetData sheetId="5239">
        <row r="2">
          <cell r="B2">
            <v>1.9678000000000001E-2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0</v>
          </cell>
        </row>
      </sheetData>
      <sheetData sheetId="5242">
        <row r="2">
          <cell r="B2">
            <v>0</v>
          </cell>
        </row>
      </sheetData>
      <sheetData sheetId="5243">
        <row r="2">
          <cell r="B2">
            <v>0</v>
          </cell>
        </row>
      </sheetData>
      <sheetData sheetId="5244">
        <row r="2">
          <cell r="B2">
            <v>0</v>
          </cell>
        </row>
      </sheetData>
      <sheetData sheetId="5245">
        <row r="2">
          <cell r="B2">
            <v>0</v>
          </cell>
        </row>
      </sheetData>
      <sheetData sheetId="5246">
        <row r="2">
          <cell r="B2">
            <v>0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1.9678000000000001E-2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1.9678000000000001E-2</v>
          </cell>
        </row>
      </sheetData>
      <sheetData sheetId="5254">
        <row r="2">
          <cell r="B2">
            <v>1.9678000000000001E-2</v>
          </cell>
        </row>
      </sheetData>
      <sheetData sheetId="5255">
        <row r="2">
          <cell r="B2">
            <v>1.9678000000000001E-2</v>
          </cell>
        </row>
      </sheetData>
      <sheetData sheetId="5256">
        <row r="2">
          <cell r="B2">
            <v>1.9678000000000001E-2</v>
          </cell>
        </row>
      </sheetData>
      <sheetData sheetId="5257">
        <row r="2">
          <cell r="B2">
            <v>1.9678000000000001E-2</v>
          </cell>
        </row>
      </sheetData>
      <sheetData sheetId="5258">
        <row r="2">
          <cell r="B2">
            <v>1.9678000000000001E-2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0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0</v>
          </cell>
        </row>
      </sheetData>
      <sheetData sheetId="5266">
        <row r="2">
          <cell r="B2">
            <v>0</v>
          </cell>
        </row>
      </sheetData>
      <sheetData sheetId="5267">
        <row r="2">
          <cell r="B2">
            <v>0</v>
          </cell>
        </row>
      </sheetData>
      <sheetData sheetId="5268">
        <row r="2">
          <cell r="B2">
            <v>1.9678000000000001E-2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1.9678000000000001E-2</v>
          </cell>
        </row>
      </sheetData>
      <sheetData sheetId="5271">
        <row r="2">
          <cell r="B2">
            <v>1.9678000000000001E-2</v>
          </cell>
        </row>
      </sheetData>
      <sheetData sheetId="5272">
        <row r="2">
          <cell r="B2">
            <v>0</v>
          </cell>
        </row>
      </sheetData>
      <sheetData sheetId="5273">
        <row r="2">
          <cell r="B2">
            <v>1.9678000000000001E-2</v>
          </cell>
        </row>
      </sheetData>
      <sheetData sheetId="5274">
        <row r="2">
          <cell r="B2">
            <v>1.9678000000000001E-2</v>
          </cell>
        </row>
      </sheetData>
      <sheetData sheetId="5275">
        <row r="2">
          <cell r="B2">
            <v>1.9678000000000001E-2</v>
          </cell>
        </row>
      </sheetData>
      <sheetData sheetId="5276">
        <row r="2">
          <cell r="B2">
            <v>0</v>
          </cell>
        </row>
      </sheetData>
      <sheetData sheetId="5277">
        <row r="2">
          <cell r="B2">
            <v>1.9678000000000001E-2</v>
          </cell>
        </row>
      </sheetData>
      <sheetData sheetId="5278">
        <row r="2">
          <cell r="B2">
            <v>1.9678000000000001E-2</v>
          </cell>
        </row>
      </sheetData>
      <sheetData sheetId="5279">
        <row r="2">
          <cell r="B2">
            <v>0</v>
          </cell>
        </row>
      </sheetData>
      <sheetData sheetId="5280">
        <row r="2">
          <cell r="B2">
            <v>0</v>
          </cell>
        </row>
      </sheetData>
      <sheetData sheetId="5281">
        <row r="2">
          <cell r="B2">
            <v>1.9678000000000001E-2</v>
          </cell>
        </row>
      </sheetData>
      <sheetData sheetId="5282">
        <row r="2">
          <cell r="B2">
            <v>0</v>
          </cell>
        </row>
      </sheetData>
      <sheetData sheetId="5283">
        <row r="2">
          <cell r="B2">
            <v>0</v>
          </cell>
        </row>
      </sheetData>
      <sheetData sheetId="5284">
        <row r="2">
          <cell r="B2">
            <v>1.9678000000000001E-2</v>
          </cell>
        </row>
      </sheetData>
      <sheetData sheetId="5285">
        <row r="2">
          <cell r="B2">
            <v>1.9678000000000001E-2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1.9678000000000001E-2</v>
          </cell>
        </row>
      </sheetData>
      <sheetData sheetId="5288">
        <row r="2">
          <cell r="B2">
            <v>1.9678000000000001E-2</v>
          </cell>
        </row>
      </sheetData>
      <sheetData sheetId="5289">
        <row r="2">
          <cell r="B2">
            <v>1.9678000000000001E-2</v>
          </cell>
        </row>
      </sheetData>
      <sheetData sheetId="5290">
        <row r="2">
          <cell r="B2">
            <v>1.9678000000000001E-2</v>
          </cell>
        </row>
      </sheetData>
      <sheetData sheetId="5291">
        <row r="2">
          <cell r="B2">
            <v>1.9678000000000001E-2</v>
          </cell>
        </row>
      </sheetData>
      <sheetData sheetId="5292">
        <row r="2">
          <cell r="B2">
            <v>1.9678000000000001E-2</v>
          </cell>
        </row>
      </sheetData>
      <sheetData sheetId="5293">
        <row r="2">
          <cell r="B2">
            <v>1.9678000000000001E-2</v>
          </cell>
        </row>
      </sheetData>
      <sheetData sheetId="5294">
        <row r="2">
          <cell r="B2">
            <v>1.9678000000000001E-2</v>
          </cell>
        </row>
      </sheetData>
      <sheetData sheetId="5295">
        <row r="2">
          <cell r="B2">
            <v>1.9678000000000001E-2</v>
          </cell>
        </row>
      </sheetData>
      <sheetData sheetId="5296">
        <row r="2">
          <cell r="B2">
            <v>1.9678000000000001E-2</v>
          </cell>
        </row>
      </sheetData>
      <sheetData sheetId="5297">
        <row r="2">
          <cell r="B2">
            <v>1.9678000000000001E-2</v>
          </cell>
        </row>
      </sheetData>
      <sheetData sheetId="5298">
        <row r="2">
          <cell r="B2">
            <v>1.9678000000000001E-2</v>
          </cell>
        </row>
      </sheetData>
      <sheetData sheetId="5299">
        <row r="2">
          <cell r="B2">
            <v>0</v>
          </cell>
        </row>
      </sheetData>
      <sheetData sheetId="5300">
        <row r="2">
          <cell r="B2">
            <v>0</v>
          </cell>
        </row>
      </sheetData>
      <sheetData sheetId="5301">
        <row r="2">
          <cell r="B2">
            <v>1.9678000000000001E-2</v>
          </cell>
        </row>
      </sheetData>
      <sheetData sheetId="5302">
        <row r="2">
          <cell r="B2">
            <v>1.9678000000000001E-2</v>
          </cell>
        </row>
      </sheetData>
      <sheetData sheetId="5303">
        <row r="2">
          <cell r="B2">
            <v>0</v>
          </cell>
        </row>
      </sheetData>
      <sheetData sheetId="5304">
        <row r="2">
          <cell r="B2">
            <v>0</v>
          </cell>
        </row>
      </sheetData>
      <sheetData sheetId="5305">
        <row r="2">
          <cell r="B2">
            <v>1.9678000000000001E-2</v>
          </cell>
        </row>
      </sheetData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>
        <row r="2">
          <cell r="B2">
            <v>1.9678000000000001E-2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0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1.9678000000000001E-2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0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0</v>
          </cell>
        </row>
      </sheetData>
      <sheetData sheetId="5338">
        <row r="2">
          <cell r="B2">
            <v>0</v>
          </cell>
        </row>
      </sheetData>
      <sheetData sheetId="5339">
        <row r="2">
          <cell r="B2">
            <v>0</v>
          </cell>
        </row>
      </sheetData>
      <sheetData sheetId="5340">
        <row r="2">
          <cell r="B2">
            <v>0</v>
          </cell>
        </row>
      </sheetData>
      <sheetData sheetId="5341">
        <row r="2">
          <cell r="B2">
            <v>0</v>
          </cell>
        </row>
      </sheetData>
      <sheetData sheetId="5342">
        <row r="2">
          <cell r="B2">
            <v>0</v>
          </cell>
        </row>
      </sheetData>
      <sheetData sheetId="5343">
        <row r="2">
          <cell r="B2">
            <v>0</v>
          </cell>
        </row>
      </sheetData>
      <sheetData sheetId="5344">
        <row r="2">
          <cell r="B2">
            <v>0</v>
          </cell>
        </row>
      </sheetData>
      <sheetData sheetId="5345">
        <row r="2">
          <cell r="B2">
            <v>0</v>
          </cell>
        </row>
      </sheetData>
      <sheetData sheetId="5346">
        <row r="2">
          <cell r="B2">
            <v>0</v>
          </cell>
        </row>
      </sheetData>
      <sheetData sheetId="5347">
        <row r="2">
          <cell r="B2">
            <v>0</v>
          </cell>
        </row>
      </sheetData>
      <sheetData sheetId="5348">
        <row r="2">
          <cell r="B2">
            <v>0</v>
          </cell>
        </row>
      </sheetData>
      <sheetData sheetId="5349">
        <row r="2">
          <cell r="B2">
            <v>0</v>
          </cell>
        </row>
      </sheetData>
      <sheetData sheetId="5350">
        <row r="2">
          <cell r="B2">
            <v>0</v>
          </cell>
        </row>
      </sheetData>
      <sheetData sheetId="5351">
        <row r="2">
          <cell r="B2">
            <v>1.9678000000000001E-2</v>
          </cell>
        </row>
      </sheetData>
      <sheetData sheetId="5352">
        <row r="2">
          <cell r="B2">
            <v>1.9678000000000001E-2</v>
          </cell>
        </row>
      </sheetData>
      <sheetData sheetId="5353">
        <row r="2">
          <cell r="B2">
            <v>0</v>
          </cell>
        </row>
      </sheetData>
      <sheetData sheetId="5354">
        <row r="2">
          <cell r="B2">
            <v>0</v>
          </cell>
        </row>
      </sheetData>
      <sheetData sheetId="5355">
        <row r="2">
          <cell r="B2">
            <v>1.9678000000000001E-2</v>
          </cell>
        </row>
      </sheetData>
      <sheetData sheetId="5356">
        <row r="2">
          <cell r="B2">
            <v>1.9678000000000001E-2</v>
          </cell>
        </row>
      </sheetData>
      <sheetData sheetId="5357">
        <row r="2">
          <cell r="B2">
            <v>1.9678000000000001E-2</v>
          </cell>
        </row>
      </sheetData>
      <sheetData sheetId="5358">
        <row r="2">
          <cell r="B2">
            <v>0</v>
          </cell>
        </row>
      </sheetData>
      <sheetData sheetId="5359">
        <row r="2">
          <cell r="B2">
            <v>0</v>
          </cell>
        </row>
      </sheetData>
      <sheetData sheetId="5360">
        <row r="2">
          <cell r="B2">
            <v>0</v>
          </cell>
        </row>
      </sheetData>
      <sheetData sheetId="5361">
        <row r="2">
          <cell r="B2">
            <v>0</v>
          </cell>
        </row>
      </sheetData>
      <sheetData sheetId="5362">
        <row r="2">
          <cell r="B2">
            <v>0</v>
          </cell>
        </row>
      </sheetData>
      <sheetData sheetId="5363">
        <row r="2">
          <cell r="B2">
            <v>0</v>
          </cell>
        </row>
      </sheetData>
      <sheetData sheetId="5364">
        <row r="2">
          <cell r="B2">
            <v>0</v>
          </cell>
        </row>
      </sheetData>
      <sheetData sheetId="5365">
        <row r="2">
          <cell r="B2">
            <v>0</v>
          </cell>
        </row>
      </sheetData>
      <sheetData sheetId="5366">
        <row r="2">
          <cell r="B2">
            <v>0</v>
          </cell>
        </row>
      </sheetData>
      <sheetData sheetId="5367">
        <row r="2">
          <cell r="B2">
            <v>0</v>
          </cell>
        </row>
      </sheetData>
      <sheetData sheetId="5368">
        <row r="2">
          <cell r="B2">
            <v>0</v>
          </cell>
        </row>
      </sheetData>
      <sheetData sheetId="5369">
        <row r="2">
          <cell r="B2">
            <v>0</v>
          </cell>
        </row>
      </sheetData>
      <sheetData sheetId="5370">
        <row r="2">
          <cell r="B2">
            <v>0</v>
          </cell>
        </row>
      </sheetData>
      <sheetData sheetId="5371">
        <row r="2">
          <cell r="B2">
            <v>0</v>
          </cell>
        </row>
      </sheetData>
      <sheetData sheetId="5372">
        <row r="2">
          <cell r="B2">
            <v>0</v>
          </cell>
        </row>
      </sheetData>
      <sheetData sheetId="5373">
        <row r="2">
          <cell r="B2">
            <v>0</v>
          </cell>
        </row>
      </sheetData>
      <sheetData sheetId="5374">
        <row r="2">
          <cell r="B2">
            <v>0</v>
          </cell>
        </row>
      </sheetData>
      <sheetData sheetId="5375">
        <row r="2">
          <cell r="B2">
            <v>0</v>
          </cell>
        </row>
      </sheetData>
      <sheetData sheetId="5376">
        <row r="2">
          <cell r="B2">
            <v>0</v>
          </cell>
        </row>
      </sheetData>
      <sheetData sheetId="5377">
        <row r="2">
          <cell r="B2">
            <v>0</v>
          </cell>
        </row>
      </sheetData>
      <sheetData sheetId="5378">
        <row r="2">
          <cell r="B2">
            <v>0</v>
          </cell>
        </row>
      </sheetData>
      <sheetData sheetId="5379">
        <row r="2">
          <cell r="B2">
            <v>0</v>
          </cell>
        </row>
      </sheetData>
      <sheetData sheetId="5380">
        <row r="2">
          <cell r="B2">
            <v>0</v>
          </cell>
        </row>
      </sheetData>
      <sheetData sheetId="5381">
        <row r="2">
          <cell r="B2">
            <v>0</v>
          </cell>
        </row>
      </sheetData>
      <sheetData sheetId="5382">
        <row r="2">
          <cell r="B2">
            <v>0</v>
          </cell>
        </row>
      </sheetData>
      <sheetData sheetId="5383">
        <row r="2">
          <cell r="B2">
            <v>0</v>
          </cell>
        </row>
      </sheetData>
      <sheetData sheetId="5384">
        <row r="2">
          <cell r="B2">
            <v>0</v>
          </cell>
        </row>
      </sheetData>
      <sheetData sheetId="5385">
        <row r="2">
          <cell r="B2">
            <v>0</v>
          </cell>
        </row>
      </sheetData>
      <sheetData sheetId="5386">
        <row r="2">
          <cell r="B2">
            <v>0</v>
          </cell>
        </row>
      </sheetData>
      <sheetData sheetId="5387">
        <row r="2">
          <cell r="B2">
            <v>0</v>
          </cell>
        </row>
      </sheetData>
      <sheetData sheetId="5388">
        <row r="2">
          <cell r="B2">
            <v>0</v>
          </cell>
        </row>
      </sheetData>
      <sheetData sheetId="5389">
        <row r="2">
          <cell r="B2">
            <v>0</v>
          </cell>
        </row>
      </sheetData>
      <sheetData sheetId="5390">
        <row r="2">
          <cell r="B2">
            <v>0</v>
          </cell>
        </row>
      </sheetData>
      <sheetData sheetId="5391">
        <row r="2">
          <cell r="B2">
            <v>0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0</v>
          </cell>
        </row>
      </sheetData>
      <sheetData sheetId="5394">
        <row r="2">
          <cell r="B2">
            <v>0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0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1.9678000000000001E-2</v>
          </cell>
        </row>
      </sheetData>
      <sheetData sheetId="5404">
        <row r="2">
          <cell r="B2">
            <v>0</v>
          </cell>
        </row>
      </sheetData>
      <sheetData sheetId="5405">
        <row r="2">
          <cell r="B2">
            <v>0</v>
          </cell>
        </row>
      </sheetData>
      <sheetData sheetId="5406">
        <row r="2">
          <cell r="B2">
            <v>0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0</v>
          </cell>
        </row>
      </sheetData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1.9678000000000001E-2</v>
          </cell>
        </row>
      </sheetData>
      <sheetData sheetId="5413">
        <row r="2">
          <cell r="B2">
            <v>1.9678000000000001E-2</v>
          </cell>
        </row>
      </sheetData>
      <sheetData sheetId="5414">
        <row r="2">
          <cell r="B2">
            <v>1.9678000000000001E-2</v>
          </cell>
        </row>
      </sheetData>
      <sheetData sheetId="5415">
        <row r="2">
          <cell r="B2">
            <v>0</v>
          </cell>
        </row>
      </sheetData>
      <sheetData sheetId="5416">
        <row r="2">
          <cell r="B2">
            <v>0</v>
          </cell>
        </row>
      </sheetData>
      <sheetData sheetId="5417">
        <row r="2">
          <cell r="B2">
            <v>1.9678000000000001E-2</v>
          </cell>
        </row>
      </sheetData>
      <sheetData sheetId="5418">
        <row r="2">
          <cell r="B2">
            <v>1.9678000000000001E-2</v>
          </cell>
        </row>
      </sheetData>
      <sheetData sheetId="5419">
        <row r="2">
          <cell r="B2">
            <v>0</v>
          </cell>
        </row>
      </sheetData>
      <sheetData sheetId="5420">
        <row r="2">
          <cell r="B2">
            <v>1.9678000000000001E-2</v>
          </cell>
        </row>
      </sheetData>
      <sheetData sheetId="5421">
        <row r="2">
          <cell r="B2">
            <v>1.9678000000000001E-2</v>
          </cell>
        </row>
      </sheetData>
      <sheetData sheetId="5422">
        <row r="2">
          <cell r="B2">
            <v>0</v>
          </cell>
        </row>
      </sheetData>
      <sheetData sheetId="5423">
        <row r="2">
          <cell r="B2">
            <v>0</v>
          </cell>
        </row>
      </sheetData>
      <sheetData sheetId="5424">
        <row r="2">
          <cell r="B2">
            <v>0</v>
          </cell>
        </row>
      </sheetData>
      <sheetData sheetId="5425">
        <row r="2">
          <cell r="B2">
            <v>1.9678000000000001E-2</v>
          </cell>
        </row>
      </sheetData>
      <sheetData sheetId="5426">
        <row r="2">
          <cell r="B2">
            <v>1.9678000000000001E-2</v>
          </cell>
        </row>
      </sheetData>
      <sheetData sheetId="5427">
        <row r="2">
          <cell r="B2">
            <v>1.9678000000000001E-2</v>
          </cell>
        </row>
      </sheetData>
      <sheetData sheetId="5428">
        <row r="2">
          <cell r="B2">
            <v>1.9678000000000001E-2</v>
          </cell>
        </row>
      </sheetData>
      <sheetData sheetId="5429">
        <row r="2">
          <cell r="B2">
            <v>1.9678000000000001E-2</v>
          </cell>
        </row>
      </sheetData>
      <sheetData sheetId="5430">
        <row r="2">
          <cell r="B2">
            <v>1.9678000000000001E-2</v>
          </cell>
        </row>
      </sheetData>
      <sheetData sheetId="5431">
        <row r="2">
          <cell r="B2">
            <v>1.9678000000000001E-2</v>
          </cell>
        </row>
      </sheetData>
      <sheetData sheetId="5432">
        <row r="2">
          <cell r="B2">
            <v>1.9678000000000001E-2</v>
          </cell>
        </row>
      </sheetData>
      <sheetData sheetId="5433">
        <row r="2">
          <cell r="B2">
            <v>1.9678000000000001E-2</v>
          </cell>
        </row>
      </sheetData>
      <sheetData sheetId="5434">
        <row r="2">
          <cell r="B2">
            <v>1.9678000000000001E-2</v>
          </cell>
        </row>
      </sheetData>
      <sheetData sheetId="5435">
        <row r="2">
          <cell r="B2">
            <v>1.9678000000000001E-2</v>
          </cell>
        </row>
      </sheetData>
      <sheetData sheetId="5436">
        <row r="2">
          <cell r="B2">
            <v>1.9678000000000001E-2</v>
          </cell>
        </row>
      </sheetData>
      <sheetData sheetId="5437">
        <row r="2">
          <cell r="B2">
            <v>1.9678000000000001E-2</v>
          </cell>
        </row>
      </sheetData>
      <sheetData sheetId="5438">
        <row r="2">
          <cell r="B2">
            <v>1.9678000000000001E-2</v>
          </cell>
        </row>
      </sheetData>
      <sheetData sheetId="5439">
        <row r="2">
          <cell r="B2">
            <v>1.9678000000000001E-2</v>
          </cell>
        </row>
      </sheetData>
      <sheetData sheetId="5440">
        <row r="2">
          <cell r="B2">
            <v>1.9678000000000001E-2</v>
          </cell>
        </row>
      </sheetData>
      <sheetData sheetId="5441">
        <row r="2">
          <cell r="B2">
            <v>1.9678000000000001E-2</v>
          </cell>
        </row>
      </sheetData>
      <sheetData sheetId="5442">
        <row r="2">
          <cell r="B2">
            <v>1.9678000000000001E-2</v>
          </cell>
        </row>
      </sheetData>
      <sheetData sheetId="5443">
        <row r="2">
          <cell r="B2">
            <v>1.9678000000000001E-2</v>
          </cell>
        </row>
      </sheetData>
      <sheetData sheetId="5444">
        <row r="2">
          <cell r="B2">
            <v>1.9678000000000001E-2</v>
          </cell>
        </row>
      </sheetData>
      <sheetData sheetId="5445">
        <row r="2">
          <cell r="B2">
            <v>1.9678000000000001E-2</v>
          </cell>
        </row>
      </sheetData>
      <sheetData sheetId="5446">
        <row r="2">
          <cell r="B2">
            <v>1.9678000000000001E-2</v>
          </cell>
        </row>
      </sheetData>
      <sheetData sheetId="5447">
        <row r="2">
          <cell r="B2">
            <v>1.9678000000000001E-2</v>
          </cell>
        </row>
      </sheetData>
      <sheetData sheetId="5448">
        <row r="2">
          <cell r="B2">
            <v>1.9678000000000001E-2</v>
          </cell>
        </row>
      </sheetData>
      <sheetData sheetId="5449">
        <row r="2">
          <cell r="B2">
            <v>1.9678000000000001E-2</v>
          </cell>
        </row>
      </sheetData>
      <sheetData sheetId="5450">
        <row r="2">
          <cell r="B2">
            <v>1.9678000000000001E-2</v>
          </cell>
        </row>
      </sheetData>
      <sheetData sheetId="5451">
        <row r="2">
          <cell r="B2">
            <v>1.9678000000000001E-2</v>
          </cell>
        </row>
      </sheetData>
      <sheetData sheetId="5452">
        <row r="2">
          <cell r="B2">
            <v>1.9678000000000001E-2</v>
          </cell>
        </row>
      </sheetData>
      <sheetData sheetId="5453">
        <row r="2">
          <cell r="B2">
            <v>1.9678000000000001E-2</v>
          </cell>
        </row>
      </sheetData>
      <sheetData sheetId="5454">
        <row r="2">
          <cell r="B2">
            <v>1.9678000000000001E-2</v>
          </cell>
        </row>
      </sheetData>
      <sheetData sheetId="5455">
        <row r="2">
          <cell r="B2">
            <v>1.9678000000000001E-2</v>
          </cell>
        </row>
      </sheetData>
      <sheetData sheetId="5456">
        <row r="2">
          <cell r="B2">
            <v>1.9678000000000001E-2</v>
          </cell>
        </row>
      </sheetData>
      <sheetData sheetId="5457">
        <row r="2">
          <cell r="B2">
            <v>1.9678000000000001E-2</v>
          </cell>
        </row>
      </sheetData>
      <sheetData sheetId="5458">
        <row r="2">
          <cell r="B2">
            <v>1.9678000000000001E-2</v>
          </cell>
        </row>
      </sheetData>
      <sheetData sheetId="5459">
        <row r="2">
          <cell r="B2">
            <v>1.9678000000000001E-2</v>
          </cell>
        </row>
      </sheetData>
      <sheetData sheetId="5460">
        <row r="2">
          <cell r="B2">
            <v>1.9678000000000001E-2</v>
          </cell>
        </row>
      </sheetData>
      <sheetData sheetId="5461">
        <row r="2">
          <cell r="B2">
            <v>1.9678000000000001E-2</v>
          </cell>
        </row>
      </sheetData>
      <sheetData sheetId="5462">
        <row r="2">
          <cell r="B2">
            <v>1.9678000000000001E-2</v>
          </cell>
        </row>
      </sheetData>
      <sheetData sheetId="5463">
        <row r="2">
          <cell r="B2">
            <v>1.9678000000000001E-2</v>
          </cell>
        </row>
      </sheetData>
      <sheetData sheetId="5464">
        <row r="2">
          <cell r="B2">
            <v>1.9678000000000001E-2</v>
          </cell>
        </row>
      </sheetData>
      <sheetData sheetId="5465">
        <row r="2">
          <cell r="B2">
            <v>1.9678000000000001E-2</v>
          </cell>
        </row>
      </sheetData>
      <sheetData sheetId="5466">
        <row r="2">
          <cell r="B2">
            <v>1.9678000000000001E-2</v>
          </cell>
        </row>
      </sheetData>
      <sheetData sheetId="5467">
        <row r="2">
          <cell r="B2">
            <v>1.9678000000000001E-2</v>
          </cell>
        </row>
      </sheetData>
      <sheetData sheetId="5468">
        <row r="2">
          <cell r="B2">
            <v>1.9678000000000001E-2</v>
          </cell>
        </row>
      </sheetData>
      <sheetData sheetId="5469">
        <row r="2">
          <cell r="B2">
            <v>1.9678000000000001E-2</v>
          </cell>
        </row>
      </sheetData>
      <sheetData sheetId="5470">
        <row r="2">
          <cell r="B2">
            <v>1.9678000000000001E-2</v>
          </cell>
        </row>
      </sheetData>
      <sheetData sheetId="5471">
        <row r="2">
          <cell r="B2">
            <v>1.9678000000000001E-2</v>
          </cell>
        </row>
      </sheetData>
      <sheetData sheetId="5472">
        <row r="2">
          <cell r="B2">
            <v>1.9678000000000001E-2</v>
          </cell>
        </row>
      </sheetData>
      <sheetData sheetId="5473">
        <row r="2">
          <cell r="B2">
            <v>1.9678000000000001E-2</v>
          </cell>
        </row>
      </sheetData>
      <sheetData sheetId="5474">
        <row r="2">
          <cell r="B2">
            <v>1.9678000000000001E-2</v>
          </cell>
        </row>
      </sheetData>
      <sheetData sheetId="5475">
        <row r="2">
          <cell r="B2">
            <v>1.9678000000000001E-2</v>
          </cell>
        </row>
      </sheetData>
      <sheetData sheetId="5476">
        <row r="2">
          <cell r="B2">
            <v>1.9678000000000001E-2</v>
          </cell>
        </row>
      </sheetData>
      <sheetData sheetId="5477">
        <row r="2">
          <cell r="B2">
            <v>1.9678000000000001E-2</v>
          </cell>
        </row>
      </sheetData>
      <sheetData sheetId="5478">
        <row r="2">
          <cell r="B2">
            <v>0</v>
          </cell>
        </row>
      </sheetData>
      <sheetData sheetId="5479">
        <row r="2">
          <cell r="B2">
            <v>0</v>
          </cell>
        </row>
      </sheetData>
      <sheetData sheetId="5480">
        <row r="2">
          <cell r="B2">
            <v>0</v>
          </cell>
        </row>
      </sheetData>
      <sheetData sheetId="5481">
        <row r="2">
          <cell r="B2">
            <v>1.9678000000000001E-2</v>
          </cell>
        </row>
      </sheetData>
      <sheetData sheetId="5482">
        <row r="2">
          <cell r="B2">
            <v>0</v>
          </cell>
        </row>
      </sheetData>
      <sheetData sheetId="5483">
        <row r="2">
          <cell r="B2">
            <v>0</v>
          </cell>
        </row>
      </sheetData>
      <sheetData sheetId="5484">
        <row r="2">
          <cell r="B2">
            <v>0</v>
          </cell>
        </row>
      </sheetData>
      <sheetData sheetId="5485">
        <row r="2">
          <cell r="B2">
            <v>1.9678000000000001E-2</v>
          </cell>
        </row>
      </sheetData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1.9678000000000001E-2</v>
          </cell>
        </row>
      </sheetData>
      <sheetData sheetId="5489">
        <row r="2">
          <cell r="B2">
            <v>1.9678000000000001E-2</v>
          </cell>
        </row>
      </sheetData>
      <sheetData sheetId="5490">
        <row r="2">
          <cell r="B2">
            <v>1.9678000000000001E-2</v>
          </cell>
        </row>
      </sheetData>
      <sheetData sheetId="5491">
        <row r="2">
          <cell r="B2">
            <v>1.9678000000000001E-2</v>
          </cell>
        </row>
      </sheetData>
      <sheetData sheetId="5492">
        <row r="2">
          <cell r="B2">
            <v>1.9678000000000001E-2</v>
          </cell>
        </row>
      </sheetData>
      <sheetData sheetId="5493">
        <row r="2">
          <cell r="B2">
            <v>1.9678000000000001E-2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1.9678000000000001E-2</v>
          </cell>
        </row>
      </sheetData>
      <sheetData sheetId="5496">
        <row r="2">
          <cell r="B2">
            <v>1.9678000000000001E-2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1.9678000000000001E-2</v>
          </cell>
        </row>
      </sheetData>
      <sheetData sheetId="5499">
        <row r="2">
          <cell r="B2">
            <v>1.9678000000000001E-2</v>
          </cell>
        </row>
      </sheetData>
      <sheetData sheetId="5500">
        <row r="2">
          <cell r="B2">
            <v>1.9678000000000001E-2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0</v>
          </cell>
        </row>
      </sheetData>
      <sheetData sheetId="5503">
        <row r="2">
          <cell r="B2">
            <v>1.9678000000000001E-2</v>
          </cell>
        </row>
      </sheetData>
      <sheetData sheetId="5504">
        <row r="2">
          <cell r="B2">
            <v>1.9678000000000001E-2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1.9678000000000001E-2</v>
          </cell>
        </row>
      </sheetData>
      <sheetData sheetId="5508">
        <row r="2">
          <cell r="B2">
            <v>1.9678000000000001E-2</v>
          </cell>
        </row>
      </sheetData>
      <sheetData sheetId="5509">
        <row r="2">
          <cell r="B2">
            <v>1.9678000000000001E-2</v>
          </cell>
        </row>
      </sheetData>
      <sheetData sheetId="5510">
        <row r="2">
          <cell r="B2">
            <v>1.9678000000000001E-2</v>
          </cell>
        </row>
      </sheetData>
      <sheetData sheetId="5511">
        <row r="2">
          <cell r="B2">
            <v>1.9678000000000001E-2</v>
          </cell>
        </row>
      </sheetData>
      <sheetData sheetId="5512">
        <row r="2">
          <cell r="B2">
            <v>1.9678000000000001E-2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0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0</v>
          </cell>
        </row>
      </sheetData>
      <sheetData sheetId="5518">
        <row r="2">
          <cell r="B2">
            <v>0</v>
          </cell>
        </row>
      </sheetData>
      <sheetData sheetId="5519">
        <row r="2">
          <cell r="B2">
            <v>0</v>
          </cell>
        </row>
      </sheetData>
      <sheetData sheetId="5520">
        <row r="2">
          <cell r="B2">
            <v>0</v>
          </cell>
        </row>
      </sheetData>
      <sheetData sheetId="5521">
        <row r="2">
          <cell r="B2">
            <v>0</v>
          </cell>
        </row>
      </sheetData>
      <sheetData sheetId="5522">
        <row r="2">
          <cell r="B2">
            <v>0</v>
          </cell>
        </row>
      </sheetData>
      <sheetData sheetId="5523">
        <row r="2">
          <cell r="B2">
            <v>0</v>
          </cell>
        </row>
      </sheetData>
      <sheetData sheetId="5524">
        <row r="2">
          <cell r="B2">
            <v>0</v>
          </cell>
        </row>
      </sheetData>
      <sheetData sheetId="5525">
        <row r="2">
          <cell r="B2">
            <v>0</v>
          </cell>
        </row>
      </sheetData>
      <sheetData sheetId="5526">
        <row r="2">
          <cell r="B2">
            <v>0</v>
          </cell>
        </row>
      </sheetData>
      <sheetData sheetId="5527">
        <row r="2">
          <cell r="B2">
            <v>0</v>
          </cell>
        </row>
      </sheetData>
      <sheetData sheetId="5528">
        <row r="2">
          <cell r="B2">
            <v>0</v>
          </cell>
        </row>
      </sheetData>
      <sheetData sheetId="5529">
        <row r="2">
          <cell r="B2">
            <v>0</v>
          </cell>
        </row>
      </sheetData>
      <sheetData sheetId="5530">
        <row r="2">
          <cell r="B2">
            <v>0</v>
          </cell>
        </row>
      </sheetData>
      <sheetData sheetId="5531">
        <row r="2">
          <cell r="B2">
            <v>0</v>
          </cell>
        </row>
      </sheetData>
      <sheetData sheetId="5532">
        <row r="2">
          <cell r="B2">
            <v>0</v>
          </cell>
        </row>
      </sheetData>
      <sheetData sheetId="5533">
        <row r="2">
          <cell r="B2">
            <v>0</v>
          </cell>
        </row>
      </sheetData>
      <sheetData sheetId="5534">
        <row r="2">
          <cell r="B2">
            <v>0</v>
          </cell>
        </row>
      </sheetData>
      <sheetData sheetId="5535">
        <row r="2">
          <cell r="B2">
            <v>0</v>
          </cell>
        </row>
      </sheetData>
      <sheetData sheetId="5536">
        <row r="2">
          <cell r="B2">
            <v>0</v>
          </cell>
        </row>
      </sheetData>
      <sheetData sheetId="5537">
        <row r="2">
          <cell r="B2">
            <v>0</v>
          </cell>
        </row>
      </sheetData>
      <sheetData sheetId="5538">
        <row r="2">
          <cell r="B2">
            <v>0</v>
          </cell>
        </row>
      </sheetData>
      <sheetData sheetId="5539">
        <row r="2">
          <cell r="B2">
            <v>0</v>
          </cell>
        </row>
      </sheetData>
      <sheetData sheetId="5540">
        <row r="2">
          <cell r="B2">
            <v>0</v>
          </cell>
        </row>
      </sheetData>
      <sheetData sheetId="5541">
        <row r="2">
          <cell r="B2">
            <v>0</v>
          </cell>
        </row>
      </sheetData>
      <sheetData sheetId="5542">
        <row r="2">
          <cell r="B2">
            <v>0</v>
          </cell>
        </row>
      </sheetData>
      <sheetData sheetId="5543">
        <row r="2">
          <cell r="B2">
            <v>0</v>
          </cell>
        </row>
      </sheetData>
      <sheetData sheetId="5544">
        <row r="2">
          <cell r="B2">
            <v>0</v>
          </cell>
        </row>
      </sheetData>
      <sheetData sheetId="5545">
        <row r="2">
          <cell r="B2">
            <v>0</v>
          </cell>
        </row>
      </sheetData>
      <sheetData sheetId="5546">
        <row r="2">
          <cell r="B2">
            <v>0</v>
          </cell>
        </row>
      </sheetData>
      <sheetData sheetId="5547">
        <row r="2">
          <cell r="B2">
            <v>0</v>
          </cell>
        </row>
      </sheetData>
      <sheetData sheetId="5548">
        <row r="2">
          <cell r="B2">
            <v>0</v>
          </cell>
        </row>
      </sheetData>
      <sheetData sheetId="5549">
        <row r="2">
          <cell r="B2">
            <v>0</v>
          </cell>
        </row>
      </sheetData>
      <sheetData sheetId="5550">
        <row r="2">
          <cell r="B2">
            <v>0</v>
          </cell>
        </row>
      </sheetData>
      <sheetData sheetId="5551">
        <row r="2">
          <cell r="B2">
            <v>0</v>
          </cell>
        </row>
      </sheetData>
      <sheetData sheetId="5552">
        <row r="2">
          <cell r="B2">
            <v>0</v>
          </cell>
        </row>
      </sheetData>
      <sheetData sheetId="5553">
        <row r="2">
          <cell r="B2">
            <v>0</v>
          </cell>
        </row>
      </sheetData>
      <sheetData sheetId="5554">
        <row r="2">
          <cell r="B2">
            <v>0</v>
          </cell>
        </row>
      </sheetData>
      <sheetData sheetId="5555">
        <row r="2">
          <cell r="B2">
            <v>0</v>
          </cell>
        </row>
      </sheetData>
      <sheetData sheetId="5556">
        <row r="2">
          <cell r="B2">
            <v>0</v>
          </cell>
        </row>
      </sheetData>
      <sheetData sheetId="5557">
        <row r="2">
          <cell r="B2">
            <v>0</v>
          </cell>
        </row>
      </sheetData>
      <sheetData sheetId="5558">
        <row r="2">
          <cell r="B2">
            <v>0</v>
          </cell>
        </row>
      </sheetData>
      <sheetData sheetId="5559">
        <row r="2">
          <cell r="B2">
            <v>0</v>
          </cell>
        </row>
      </sheetData>
      <sheetData sheetId="5560">
        <row r="2">
          <cell r="B2">
            <v>0</v>
          </cell>
        </row>
      </sheetData>
      <sheetData sheetId="5561">
        <row r="2">
          <cell r="B2">
            <v>0</v>
          </cell>
        </row>
      </sheetData>
      <sheetData sheetId="5562">
        <row r="2">
          <cell r="B2">
            <v>0</v>
          </cell>
        </row>
      </sheetData>
      <sheetData sheetId="5563">
        <row r="2">
          <cell r="B2">
            <v>0</v>
          </cell>
        </row>
      </sheetData>
      <sheetData sheetId="5564">
        <row r="2">
          <cell r="B2">
            <v>0</v>
          </cell>
        </row>
      </sheetData>
      <sheetData sheetId="5565">
        <row r="2">
          <cell r="B2">
            <v>0</v>
          </cell>
        </row>
      </sheetData>
      <sheetData sheetId="5566">
        <row r="2">
          <cell r="B2">
            <v>0</v>
          </cell>
        </row>
      </sheetData>
      <sheetData sheetId="5567">
        <row r="2">
          <cell r="B2">
            <v>0</v>
          </cell>
        </row>
      </sheetData>
      <sheetData sheetId="5568">
        <row r="2">
          <cell r="B2">
            <v>0</v>
          </cell>
        </row>
      </sheetData>
      <sheetData sheetId="5569">
        <row r="2">
          <cell r="B2">
            <v>0</v>
          </cell>
        </row>
      </sheetData>
      <sheetData sheetId="5570">
        <row r="2">
          <cell r="B2">
            <v>0</v>
          </cell>
        </row>
      </sheetData>
      <sheetData sheetId="5571">
        <row r="2">
          <cell r="B2">
            <v>0</v>
          </cell>
        </row>
      </sheetData>
      <sheetData sheetId="5572">
        <row r="2">
          <cell r="B2">
            <v>1.9678000000000001E-2</v>
          </cell>
        </row>
      </sheetData>
      <sheetData sheetId="5573">
        <row r="2">
          <cell r="B2">
            <v>0</v>
          </cell>
        </row>
      </sheetData>
      <sheetData sheetId="5574">
        <row r="2">
          <cell r="B2">
            <v>0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0</v>
          </cell>
        </row>
      </sheetData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1.9678000000000001E-2</v>
          </cell>
        </row>
      </sheetData>
      <sheetData sheetId="5580">
        <row r="2">
          <cell r="B2">
            <v>1.9678000000000001E-2</v>
          </cell>
        </row>
      </sheetData>
      <sheetData sheetId="5581">
        <row r="2">
          <cell r="B2">
            <v>0</v>
          </cell>
        </row>
      </sheetData>
      <sheetData sheetId="5582">
        <row r="2">
          <cell r="B2">
            <v>0</v>
          </cell>
        </row>
      </sheetData>
      <sheetData sheetId="5583">
        <row r="2">
          <cell r="B2">
            <v>1.9678000000000001E-2</v>
          </cell>
        </row>
      </sheetData>
      <sheetData sheetId="5584">
        <row r="2">
          <cell r="B2">
            <v>1.9678000000000001E-2</v>
          </cell>
        </row>
      </sheetData>
      <sheetData sheetId="5585">
        <row r="2">
          <cell r="B2">
            <v>0</v>
          </cell>
        </row>
      </sheetData>
      <sheetData sheetId="5586">
        <row r="2">
          <cell r="B2">
            <v>1.9678000000000001E-2</v>
          </cell>
        </row>
      </sheetData>
      <sheetData sheetId="5587">
        <row r="2">
          <cell r="B2">
            <v>1.9678000000000001E-2</v>
          </cell>
        </row>
      </sheetData>
      <sheetData sheetId="5588">
        <row r="2">
          <cell r="B2">
            <v>0</v>
          </cell>
        </row>
      </sheetData>
      <sheetData sheetId="5589">
        <row r="2">
          <cell r="B2">
            <v>1.9678000000000001E-2</v>
          </cell>
        </row>
      </sheetData>
      <sheetData sheetId="5590">
        <row r="2">
          <cell r="B2">
            <v>1.9678000000000001E-2</v>
          </cell>
        </row>
      </sheetData>
      <sheetData sheetId="5591">
        <row r="2">
          <cell r="B2">
            <v>1.9678000000000001E-2</v>
          </cell>
        </row>
      </sheetData>
      <sheetData sheetId="5592">
        <row r="2">
          <cell r="B2">
            <v>0</v>
          </cell>
        </row>
      </sheetData>
      <sheetData sheetId="5593">
        <row r="2">
          <cell r="B2">
            <v>1.9678000000000001E-2</v>
          </cell>
        </row>
      </sheetData>
      <sheetData sheetId="5594">
        <row r="2">
          <cell r="B2">
            <v>1.9678000000000001E-2</v>
          </cell>
        </row>
      </sheetData>
      <sheetData sheetId="5595">
        <row r="2">
          <cell r="B2">
            <v>0</v>
          </cell>
        </row>
      </sheetData>
      <sheetData sheetId="5596">
        <row r="2">
          <cell r="B2">
            <v>1.9678000000000001E-2</v>
          </cell>
        </row>
      </sheetData>
      <sheetData sheetId="5597">
        <row r="2">
          <cell r="B2">
            <v>1.9678000000000001E-2</v>
          </cell>
        </row>
      </sheetData>
      <sheetData sheetId="5598">
        <row r="2">
          <cell r="B2">
            <v>1.9678000000000001E-2</v>
          </cell>
        </row>
      </sheetData>
      <sheetData sheetId="5599">
        <row r="2">
          <cell r="B2">
            <v>0</v>
          </cell>
        </row>
      </sheetData>
      <sheetData sheetId="5600">
        <row r="2">
          <cell r="B2">
            <v>1.9677996635437012E-2</v>
          </cell>
        </row>
      </sheetData>
      <sheetData sheetId="5601">
        <row r="2">
          <cell r="B2">
            <v>1.9678000000000001E-2</v>
          </cell>
        </row>
      </sheetData>
      <sheetData sheetId="5602">
        <row r="2">
          <cell r="B2">
            <v>1.9678000000000001E-2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1.9677996635437012E-2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1.9677996635437012E-2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1.9677996635437012E-2</v>
          </cell>
        </row>
      </sheetData>
      <sheetData sheetId="5612">
        <row r="2">
          <cell r="B2">
            <v>1.9677996635437012E-2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1.9677996635437012E-2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1.9677996635437012E-2</v>
          </cell>
        </row>
      </sheetData>
      <sheetData sheetId="5619">
        <row r="2">
          <cell r="B2">
            <v>1.9677996635437012E-2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1.9677996635437012E-2</v>
          </cell>
        </row>
      </sheetData>
      <sheetData sheetId="5626">
        <row r="2">
          <cell r="B2">
            <v>1.9677996635437012E-2</v>
          </cell>
        </row>
      </sheetData>
      <sheetData sheetId="5627">
        <row r="2">
          <cell r="B2">
            <v>1.9678000000000001E-2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1.9677996635437012E-2</v>
          </cell>
        </row>
      </sheetData>
      <sheetData sheetId="5630">
        <row r="2">
          <cell r="B2">
            <v>1.9677996635437012E-2</v>
          </cell>
        </row>
      </sheetData>
      <sheetData sheetId="5631">
        <row r="2">
          <cell r="B2">
            <v>1.9678000000000001E-2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1.9677996635437012E-2</v>
          </cell>
        </row>
      </sheetData>
      <sheetData sheetId="5634">
        <row r="2">
          <cell r="B2">
            <v>1.9677996635437012E-2</v>
          </cell>
        </row>
      </sheetData>
      <sheetData sheetId="5635">
        <row r="2">
          <cell r="B2">
            <v>1.9677996635437012E-2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1.9677996635437012E-2</v>
          </cell>
        </row>
      </sheetData>
      <sheetData sheetId="5639">
        <row r="2">
          <cell r="B2">
            <v>1.9677996635437012E-2</v>
          </cell>
        </row>
      </sheetData>
      <sheetData sheetId="5640">
        <row r="2">
          <cell r="B2">
            <v>1.9677996635437012E-2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1.9677996635437012E-2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1.9678000000000001E-2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0</v>
          </cell>
        </row>
      </sheetData>
      <sheetData sheetId="5659">
        <row r="2">
          <cell r="B2">
            <v>0</v>
          </cell>
        </row>
      </sheetData>
      <sheetData sheetId="5660">
        <row r="2">
          <cell r="B2">
            <v>0</v>
          </cell>
        </row>
      </sheetData>
      <sheetData sheetId="5661">
        <row r="2">
          <cell r="B2">
            <v>1.9678000000000001E-2</v>
          </cell>
        </row>
      </sheetData>
      <sheetData sheetId="5662">
        <row r="2">
          <cell r="B2">
            <v>0</v>
          </cell>
        </row>
      </sheetData>
      <sheetData sheetId="5663">
        <row r="2">
          <cell r="B2">
            <v>0</v>
          </cell>
        </row>
      </sheetData>
      <sheetData sheetId="5664">
        <row r="2">
          <cell r="B2">
            <v>0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1.9678000000000001E-2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1.9678000000000001E-2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0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1.9678000000000001E-2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0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0</v>
          </cell>
        </row>
      </sheetData>
      <sheetData sheetId="5698">
        <row r="2">
          <cell r="B2">
            <v>0</v>
          </cell>
        </row>
      </sheetData>
      <sheetData sheetId="5699">
        <row r="2">
          <cell r="B2">
            <v>0</v>
          </cell>
        </row>
      </sheetData>
      <sheetData sheetId="5700">
        <row r="2">
          <cell r="B2">
            <v>0</v>
          </cell>
        </row>
      </sheetData>
      <sheetData sheetId="5701">
        <row r="2">
          <cell r="B2">
            <v>0</v>
          </cell>
        </row>
      </sheetData>
      <sheetData sheetId="5702">
        <row r="2">
          <cell r="B2">
            <v>0</v>
          </cell>
        </row>
      </sheetData>
      <sheetData sheetId="5703">
        <row r="2">
          <cell r="B2">
            <v>0</v>
          </cell>
        </row>
      </sheetData>
      <sheetData sheetId="5704">
        <row r="2">
          <cell r="B2">
            <v>0</v>
          </cell>
        </row>
      </sheetData>
      <sheetData sheetId="5705">
        <row r="2">
          <cell r="B2">
            <v>0</v>
          </cell>
        </row>
      </sheetData>
      <sheetData sheetId="5706">
        <row r="2">
          <cell r="B2">
            <v>0</v>
          </cell>
        </row>
      </sheetData>
      <sheetData sheetId="5707">
        <row r="2">
          <cell r="B2">
            <v>0</v>
          </cell>
        </row>
      </sheetData>
      <sheetData sheetId="5708">
        <row r="2">
          <cell r="B2">
            <v>0</v>
          </cell>
        </row>
      </sheetData>
      <sheetData sheetId="5709">
        <row r="2">
          <cell r="B2">
            <v>0</v>
          </cell>
        </row>
      </sheetData>
      <sheetData sheetId="5710">
        <row r="2">
          <cell r="B2">
            <v>0</v>
          </cell>
        </row>
      </sheetData>
      <sheetData sheetId="5711">
        <row r="2">
          <cell r="B2">
            <v>0</v>
          </cell>
        </row>
      </sheetData>
      <sheetData sheetId="5712">
        <row r="2">
          <cell r="B2">
            <v>0</v>
          </cell>
        </row>
      </sheetData>
      <sheetData sheetId="5713">
        <row r="2">
          <cell r="B2">
            <v>0</v>
          </cell>
        </row>
      </sheetData>
      <sheetData sheetId="5714">
        <row r="2">
          <cell r="B2">
            <v>0</v>
          </cell>
        </row>
      </sheetData>
      <sheetData sheetId="5715">
        <row r="2">
          <cell r="B2">
            <v>1.9678000000000001E-2</v>
          </cell>
        </row>
      </sheetData>
      <sheetData sheetId="5716">
        <row r="2">
          <cell r="B2">
            <v>0</v>
          </cell>
        </row>
      </sheetData>
      <sheetData sheetId="5717">
        <row r="2">
          <cell r="B2">
            <v>0</v>
          </cell>
        </row>
      </sheetData>
      <sheetData sheetId="5718">
        <row r="2">
          <cell r="B2">
            <v>0</v>
          </cell>
        </row>
      </sheetData>
      <sheetData sheetId="5719">
        <row r="2">
          <cell r="B2">
            <v>0</v>
          </cell>
        </row>
      </sheetData>
      <sheetData sheetId="5720">
        <row r="2">
          <cell r="B2">
            <v>0</v>
          </cell>
        </row>
      </sheetData>
      <sheetData sheetId="5721">
        <row r="2">
          <cell r="B2">
            <v>0</v>
          </cell>
        </row>
      </sheetData>
      <sheetData sheetId="5722">
        <row r="2">
          <cell r="B2">
            <v>0</v>
          </cell>
        </row>
      </sheetData>
      <sheetData sheetId="5723">
        <row r="2">
          <cell r="B2">
            <v>0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0</v>
          </cell>
        </row>
      </sheetData>
      <sheetData sheetId="5726">
        <row r="2">
          <cell r="B2">
            <v>0</v>
          </cell>
        </row>
      </sheetData>
      <sheetData sheetId="5727">
        <row r="2">
          <cell r="B2">
            <v>0</v>
          </cell>
        </row>
      </sheetData>
      <sheetData sheetId="5728">
        <row r="2">
          <cell r="B2">
            <v>0</v>
          </cell>
        </row>
      </sheetData>
      <sheetData sheetId="5729">
        <row r="2">
          <cell r="B2">
            <v>0</v>
          </cell>
        </row>
      </sheetData>
      <sheetData sheetId="5730">
        <row r="2">
          <cell r="B2">
            <v>0</v>
          </cell>
        </row>
      </sheetData>
      <sheetData sheetId="5731">
        <row r="2">
          <cell r="B2">
            <v>0</v>
          </cell>
        </row>
      </sheetData>
      <sheetData sheetId="5732">
        <row r="2">
          <cell r="B2">
            <v>0</v>
          </cell>
        </row>
      </sheetData>
      <sheetData sheetId="5733">
        <row r="2">
          <cell r="B2">
            <v>1.9678000000000001E-2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1.9677996635437012E-2</v>
          </cell>
        </row>
      </sheetData>
      <sheetData sheetId="5757">
        <row r="2">
          <cell r="B2">
            <v>1.9677996635437012E-2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1.9677996635437012E-2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1.9677996635437012E-2</v>
          </cell>
        </row>
      </sheetData>
      <sheetData sheetId="5796">
        <row r="2">
          <cell r="B2">
            <v>1.9677996635437012E-2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1.9677996635437012E-2</v>
          </cell>
        </row>
      </sheetData>
      <sheetData sheetId="5803">
        <row r="2">
          <cell r="B2">
            <v>1.9677996635437012E-2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1.9677996635437012E-2</v>
          </cell>
        </row>
      </sheetData>
      <sheetData sheetId="5807">
        <row r="2">
          <cell r="B2">
            <v>1.9677996635437012E-2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1.9677996635437012E-2</v>
          </cell>
        </row>
      </sheetData>
      <sheetData sheetId="5811">
        <row r="2">
          <cell r="B2">
            <v>1.9677996635437012E-2</v>
          </cell>
        </row>
      </sheetData>
      <sheetData sheetId="5812">
        <row r="2">
          <cell r="B2">
            <v>1.9677996635437012E-2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1.9677996635437012E-2</v>
          </cell>
        </row>
      </sheetData>
      <sheetData sheetId="5816">
        <row r="2">
          <cell r="B2">
            <v>1.9677996635437012E-2</v>
          </cell>
        </row>
      </sheetData>
      <sheetData sheetId="5817">
        <row r="2">
          <cell r="B2">
            <v>1.9677996635437012E-2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1.9677996635437012E-2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0</v>
          </cell>
        </row>
      </sheetData>
      <sheetData sheetId="5836">
        <row r="2">
          <cell r="B2">
            <v>0</v>
          </cell>
        </row>
      </sheetData>
      <sheetData sheetId="5837">
        <row r="2">
          <cell r="B2">
            <v>0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0</v>
          </cell>
        </row>
      </sheetData>
      <sheetData sheetId="5840">
        <row r="2">
          <cell r="B2">
            <v>0</v>
          </cell>
        </row>
      </sheetData>
      <sheetData sheetId="5841">
        <row r="2">
          <cell r="B2">
            <v>0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1.9678000000000001E-2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1.9678000000000001E-2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0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0</v>
          </cell>
        </row>
      </sheetData>
      <sheetData sheetId="5882">
        <row r="2">
          <cell r="B2">
            <v>0</v>
          </cell>
        </row>
      </sheetData>
      <sheetData sheetId="5883">
        <row r="2">
          <cell r="B2">
            <v>0</v>
          </cell>
        </row>
      </sheetData>
      <sheetData sheetId="5884">
        <row r="2">
          <cell r="B2">
            <v>0</v>
          </cell>
        </row>
      </sheetData>
      <sheetData sheetId="5885">
        <row r="2">
          <cell r="B2">
            <v>0</v>
          </cell>
        </row>
      </sheetData>
      <sheetData sheetId="5886">
        <row r="2">
          <cell r="B2">
            <v>0</v>
          </cell>
        </row>
      </sheetData>
      <sheetData sheetId="5887">
        <row r="2">
          <cell r="B2">
            <v>0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0</v>
          </cell>
        </row>
      </sheetData>
      <sheetData sheetId="5891">
        <row r="2">
          <cell r="B2">
            <v>0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1.9677996635437012E-2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1.9677996635437012E-2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1.9677996635437012E-2</v>
          </cell>
        </row>
      </sheetData>
      <sheetData sheetId="5973">
        <row r="2">
          <cell r="B2">
            <v>1.9677996635437012E-2</v>
          </cell>
        </row>
      </sheetData>
      <sheetData sheetId="5974">
        <row r="2">
          <cell r="B2">
            <v>1.9678000000000001E-2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1.9678000000000001E-2</v>
          </cell>
        </row>
      </sheetData>
      <sheetData sheetId="5977">
        <row r="2">
          <cell r="B2">
            <v>1.9678000000000001E-2</v>
          </cell>
        </row>
      </sheetData>
      <sheetData sheetId="5978">
        <row r="2">
          <cell r="B2">
            <v>1.9678000000000001E-2</v>
          </cell>
        </row>
      </sheetData>
      <sheetData sheetId="5979">
        <row r="2">
          <cell r="B2">
            <v>1.9677996635437012E-2</v>
          </cell>
        </row>
      </sheetData>
      <sheetData sheetId="5980">
        <row r="2">
          <cell r="B2">
            <v>1.9677996635437012E-2</v>
          </cell>
        </row>
      </sheetData>
      <sheetData sheetId="5981">
        <row r="2">
          <cell r="B2">
            <v>1.9678000000000001E-2</v>
          </cell>
        </row>
      </sheetData>
      <sheetData sheetId="5982">
        <row r="2">
          <cell r="B2">
            <v>1.9678000000000001E-2</v>
          </cell>
        </row>
      </sheetData>
      <sheetData sheetId="5983">
        <row r="2">
          <cell r="B2">
            <v>1.9677996635437012E-2</v>
          </cell>
        </row>
      </sheetData>
      <sheetData sheetId="5984">
        <row r="2">
          <cell r="B2">
            <v>1.9677996635437012E-2</v>
          </cell>
        </row>
      </sheetData>
      <sheetData sheetId="5985">
        <row r="2">
          <cell r="B2">
            <v>1.9678000000000001E-2</v>
          </cell>
        </row>
      </sheetData>
      <sheetData sheetId="5986">
        <row r="2">
          <cell r="B2">
            <v>1.9678000000000001E-2</v>
          </cell>
        </row>
      </sheetData>
      <sheetData sheetId="5987">
        <row r="2">
          <cell r="B2">
            <v>1.9677996635437012E-2</v>
          </cell>
        </row>
      </sheetData>
      <sheetData sheetId="5988">
        <row r="2">
          <cell r="B2">
            <v>1.9677996635437012E-2</v>
          </cell>
        </row>
      </sheetData>
      <sheetData sheetId="5989">
        <row r="2">
          <cell r="B2">
            <v>1.9677996635437012E-2</v>
          </cell>
        </row>
      </sheetData>
      <sheetData sheetId="5990">
        <row r="2">
          <cell r="B2">
            <v>1.9678000000000001E-2</v>
          </cell>
        </row>
      </sheetData>
      <sheetData sheetId="5991">
        <row r="2">
          <cell r="B2">
            <v>1.9678000000000001E-2</v>
          </cell>
        </row>
      </sheetData>
      <sheetData sheetId="5992">
        <row r="2">
          <cell r="B2">
            <v>1.9677996635437012E-2</v>
          </cell>
        </row>
      </sheetData>
      <sheetData sheetId="5993">
        <row r="2">
          <cell r="B2">
            <v>1.9677996635437012E-2</v>
          </cell>
        </row>
      </sheetData>
      <sheetData sheetId="5994">
        <row r="2">
          <cell r="B2">
            <v>1.9677996635437012E-2</v>
          </cell>
        </row>
      </sheetData>
      <sheetData sheetId="5995">
        <row r="2">
          <cell r="B2">
            <v>1.9678000000000001E-2</v>
          </cell>
        </row>
      </sheetData>
      <sheetData sheetId="5996">
        <row r="2">
          <cell r="B2">
            <v>1.9678000000000001E-2</v>
          </cell>
        </row>
      </sheetData>
      <sheetData sheetId="5997">
        <row r="2">
          <cell r="B2">
            <v>1.9678000000000001E-2</v>
          </cell>
        </row>
      </sheetData>
      <sheetData sheetId="5998">
        <row r="2">
          <cell r="B2">
            <v>1.9678000000000001E-2</v>
          </cell>
        </row>
      </sheetData>
      <sheetData sheetId="5999">
        <row r="2">
          <cell r="B2">
            <v>1.9678000000000001E-2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1.9678000000000001E-2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1.9677996635437012E-2</v>
          </cell>
        </row>
      </sheetData>
      <sheetData sheetId="6004">
        <row r="2">
          <cell r="B2">
            <v>1.9678000000000001E-2</v>
          </cell>
        </row>
      </sheetData>
      <sheetData sheetId="6005">
        <row r="2">
          <cell r="B2">
            <v>1.9678000000000001E-2</v>
          </cell>
        </row>
      </sheetData>
      <sheetData sheetId="6006">
        <row r="2">
          <cell r="B2">
            <v>1.9678000000000001E-2</v>
          </cell>
        </row>
      </sheetData>
      <sheetData sheetId="6007">
        <row r="2">
          <cell r="B2">
            <v>1.9678000000000001E-2</v>
          </cell>
        </row>
      </sheetData>
      <sheetData sheetId="6008">
        <row r="2">
          <cell r="B2">
            <v>1.9678000000000001E-2</v>
          </cell>
        </row>
      </sheetData>
      <sheetData sheetId="6009">
        <row r="2">
          <cell r="B2">
            <v>1.9678000000000001E-2</v>
          </cell>
        </row>
      </sheetData>
      <sheetData sheetId="6010">
        <row r="2">
          <cell r="B2">
            <v>1.9678000000000001E-2</v>
          </cell>
        </row>
      </sheetData>
      <sheetData sheetId="6011">
        <row r="2">
          <cell r="B2">
            <v>1.9678000000000001E-2</v>
          </cell>
        </row>
      </sheetData>
      <sheetData sheetId="6012">
        <row r="2">
          <cell r="B2">
            <v>0</v>
          </cell>
        </row>
      </sheetData>
      <sheetData sheetId="6013">
        <row r="2">
          <cell r="B2">
            <v>0</v>
          </cell>
        </row>
      </sheetData>
      <sheetData sheetId="6014">
        <row r="2">
          <cell r="B2">
            <v>0</v>
          </cell>
        </row>
      </sheetData>
      <sheetData sheetId="6015">
        <row r="2">
          <cell r="B2">
            <v>1.9678000000000001E-2</v>
          </cell>
        </row>
      </sheetData>
      <sheetData sheetId="6016">
        <row r="2">
          <cell r="B2">
            <v>0</v>
          </cell>
        </row>
      </sheetData>
      <sheetData sheetId="6017">
        <row r="2">
          <cell r="B2">
            <v>0</v>
          </cell>
        </row>
      </sheetData>
      <sheetData sheetId="6018">
        <row r="2">
          <cell r="B2">
            <v>0</v>
          </cell>
        </row>
      </sheetData>
      <sheetData sheetId="6019">
        <row r="2">
          <cell r="B2">
            <v>1.9678000000000001E-2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1.9678000000000001E-2</v>
          </cell>
        </row>
      </sheetData>
      <sheetData sheetId="6023">
        <row r="2">
          <cell r="B2">
            <v>1.9678000000000001E-2</v>
          </cell>
        </row>
      </sheetData>
      <sheetData sheetId="6024">
        <row r="2">
          <cell r="B2">
            <v>1.9678000000000001E-2</v>
          </cell>
        </row>
      </sheetData>
      <sheetData sheetId="6025">
        <row r="2">
          <cell r="B2">
            <v>1.9678000000000001E-2</v>
          </cell>
        </row>
      </sheetData>
      <sheetData sheetId="6026">
        <row r="2">
          <cell r="B2">
            <v>1.9678000000000001E-2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1.9678000000000001E-2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1.9678000000000001E-2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1.9678000000000001E-2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1.9678000000000001E-2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1.9678000000000001E-2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1.9678000000000001E-2</v>
          </cell>
        </row>
      </sheetData>
      <sheetData sheetId="6058">
        <row r="2">
          <cell r="B2">
            <v>0</v>
          </cell>
        </row>
      </sheetData>
      <sheetData sheetId="6059">
        <row r="2">
          <cell r="B2">
            <v>0</v>
          </cell>
        </row>
      </sheetData>
      <sheetData sheetId="6060">
        <row r="2">
          <cell r="B2">
            <v>0</v>
          </cell>
        </row>
      </sheetData>
      <sheetData sheetId="6061">
        <row r="2">
          <cell r="B2">
            <v>0</v>
          </cell>
        </row>
      </sheetData>
      <sheetData sheetId="6062">
        <row r="2">
          <cell r="B2">
            <v>0</v>
          </cell>
        </row>
      </sheetData>
      <sheetData sheetId="6063">
        <row r="2">
          <cell r="B2">
            <v>0</v>
          </cell>
        </row>
      </sheetData>
      <sheetData sheetId="6064">
        <row r="2">
          <cell r="B2">
            <v>0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0</v>
          </cell>
        </row>
      </sheetData>
      <sheetData sheetId="6068">
        <row r="2">
          <cell r="B2">
            <v>0</v>
          </cell>
        </row>
      </sheetData>
      <sheetData sheetId="6069">
        <row r="2">
          <cell r="B2">
            <v>1.9678000000000001E-2</v>
          </cell>
        </row>
      </sheetData>
      <sheetData sheetId="6070">
        <row r="2">
          <cell r="B2">
            <v>1.9678000000000001E-2</v>
          </cell>
        </row>
      </sheetData>
      <sheetData sheetId="6071">
        <row r="2">
          <cell r="B2">
            <v>1.9678000000000001E-2</v>
          </cell>
        </row>
      </sheetData>
      <sheetData sheetId="6072">
        <row r="2">
          <cell r="B2">
            <v>1.9678000000000001E-2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0</v>
          </cell>
        </row>
      </sheetData>
      <sheetData sheetId="6080">
        <row r="2">
          <cell r="B2">
            <v>0</v>
          </cell>
        </row>
      </sheetData>
      <sheetData sheetId="6081">
        <row r="2">
          <cell r="B2">
            <v>0</v>
          </cell>
        </row>
      </sheetData>
      <sheetData sheetId="6082">
        <row r="2">
          <cell r="B2">
            <v>0</v>
          </cell>
        </row>
      </sheetData>
      <sheetData sheetId="6083">
        <row r="2">
          <cell r="B2">
            <v>0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0</v>
          </cell>
        </row>
      </sheetData>
      <sheetData sheetId="6087">
        <row r="2">
          <cell r="B2">
            <v>0</v>
          </cell>
        </row>
      </sheetData>
      <sheetData sheetId="6088">
        <row r="2">
          <cell r="B2">
            <v>0</v>
          </cell>
        </row>
      </sheetData>
      <sheetData sheetId="6089">
        <row r="2">
          <cell r="B2">
            <v>0</v>
          </cell>
        </row>
      </sheetData>
      <sheetData sheetId="6090">
        <row r="2">
          <cell r="B2">
            <v>0</v>
          </cell>
        </row>
      </sheetData>
      <sheetData sheetId="6091">
        <row r="2">
          <cell r="B2">
            <v>1.9678000000000001E-2</v>
          </cell>
        </row>
      </sheetData>
      <sheetData sheetId="6092">
        <row r="2">
          <cell r="B2">
            <v>1.9678000000000001E-2</v>
          </cell>
        </row>
      </sheetData>
      <sheetData sheetId="6093">
        <row r="2">
          <cell r="B2">
            <v>0</v>
          </cell>
        </row>
      </sheetData>
      <sheetData sheetId="6094">
        <row r="2">
          <cell r="B2">
            <v>0</v>
          </cell>
        </row>
      </sheetData>
      <sheetData sheetId="6095">
        <row r="2">
          <cell r="B2">
            <v>1.9677996635437012E-2</v>
          </cell>
        </row>
      </sheetData>
      <sheetData sheetId="6096">
        <row r="2">
          <cell r="B2">
            <v>0</v>
          </cell>
        </row>
      </sheetData>
      <sheetData sheetId="6097">
        <row r="2">
          <cell r="B2">
            <v>1.9677996635437012E-2</v>
          </cell>
        </row>
      </sheetData>
      <sheetData sheetId="6098">
        <row r="2">
          <cell r="B2">
            <v>1.9678000000000001E-2</v>
          </cell>
        </row>
      </sheetData>
      <sheetData sheetId="6099">
        <row r="2">
          <cell r="B2">
            <v>1.9677996635437012E-2</v>
          </cell>
        </row>
      </sheetData>
      <sheetData sheetId="6100">
        <row r="2">
          <cell r="B2">
            <v>1.9677996635437012E-2</v>
          </cell>
        </row>
      </sheetData>
      <sheetData sheetId="6101">
        <row r="2">
          <cell r="B2">
            <v>0</v>
          </cell>
        </row>
      </sheetData>
      <sheetData sheetId="6102">
        <row r="2">
          <cell r="B2">
            <v>0</v>
          </cell>
        </row>
      </sheetData>
      <sheetData sheetId="6103">
        <row r="2">
          <cell r="B2">
            <v>0</v>
          </cell>
        </row>
      </sheetData>
      <sheetData sheetId="6104">
        <row r="2">
          <cell r="B2">
            <v>1.9677996635437012E-2</v>
          </cell>
        </row>
      </sheetData>
      <sheetData sheetId="6105">
        <row r="2">
          <cell r="B2">
            <v>1.9678000000000001E-2</v>
          </cell>
        </row>
      </sheetData>
      <sheetData sheetId="6106">
        <row r="2">
          <cell r="B2">
            <v>1.9677996635437012E-2</v>
          </cell>
        </row>
      </sheetData>
      <sheetData sheetId="6107">
        <row r="2">
          <cell r="B2">
            <v>1.9677996635437012E-2</v>
          </cell>
        </row>
      </sheetData>
      <sheetData sheetId="6108">
        <row r="2">
          <cell r="B2">
            <v>0</v>
          </cell>
        </row>
      </sheetData>
      <sheetData sheetId="6109">
        <row r="2">
          <cell r="B2">
            <v>1.9677996635437012E-2</v>
          </cell>
        </row>
      </sheetData>
      <sheetData sheetId="6110">
        <row r="2">
          <cell r="B2">
            <v>1.9677996635437012E-2</v>
          </cell>
        </row>
      </sheetData>
      <sheetData sheetId="6111">
        <row r="2">
          <cell r="B2">
            <v>1.9677996635437012E-2</v>
          </cell>
        </row>
      </sheetData>
      <sheetData sheetId="6112">
        <row r="2">
          <cell r="B2">
            <v>1.9677996635437012E-2</v>
          </cell>
        </row>
      </sheetData>
      <sheetData sheetId="6113">
        <row r="2">
          <cell r="B2">
            <v>1.9678000000000001E-2</v>
          </cell>
        </row>
      </sheetData>
      <sheetData sheetId="6114">
        <row r="2">
          <cell r="B2">
            <v>1.9677996635437012E-2</v>
          </cell>
        </row>
      </sheetData>
      <sheetData sheetId="6115">
        <row r="2">
          <cell r="B2">
            <v>1.9678000000000001E-2</v>
          </cell>
        </row>
      </sheetData>
      <sheetData sheetId="6116">
        <row r="2">
          <cell r="B2">
            <v>1.9677996635437012E-2</v>
          </cell>
        </row>
      </sheetData>
      <sheetData sheetId="6117">
        <row r="2">
          <cell r="B2">
            <v>1.9678000000000001E-2</v>
          </cell>
        </row>
      </sheetData>
      <sheetData sheetId="6118">
        <row r="2">
          <cell r="B2">
            <v>1.9678000000000001E-2</v>
          </cell>
        </row>
      </sheetData>
      <sheetData sheetId="6119">
        <row r="2">
          <cell r="B2">
            <v>1.9677996635437012E-2</v>
          </cell>
        </row>
      </sheetData>
      <sheetData sheetId="6120">
        <row r="2">
          <cell r="B2">
            <v>0</v>
          </cell>
        </row>
      </sheetData>
      <sheetData sheetId="6121">
        <row r="2">
          <cell r="B2">
            <v>1.9677996635437012E-2</v>
          </cell>
        </row>
      </sheetData>
      <sheetData sheetId="6122">
        <row r="2">
          <cell r="B2">
            <v>1.9678000000000001E-2</v>
          </cell>
        </row>
      </sheetData>
      <sheetData sheetId="6123">
        <row r="2">
          <cell r="B2">
            <v>1.9677996635437012E-2</v>
          </cell>
        </row>
      </sheetData>
      <sheetData sheetId="6124">
        <row r="2">
          <cell r="B2">
            <v>1.9678000000000001E-2</v>
          </cell>
        </row>
      </sheetData>
      <sheetData sheetId="6125">
        <row r="2">
          <cell r="B2">
            <v>1.9678000000000001E-2</v>
          </cell>
        </row>
      </sheetData>
      <sheetData sheetId="6126">
        <row r="2">
          <cell r="B2">
            <v>1.9677996635437012E-2</v>
          </cell>
        </row>
      </sheetData>
      <sheetData sheetId="6127">
        <row r="2">
          <cell r="B2">
            <v>1.9678000000000001E-2</v>
          </cell>
        </row>
      </sheetData>
      <sheetData sheetId="6128">
        <row r="2">
          <cell r="B2">
            <v>1.9678000000000001E-2</v>
          </cell>
        </row>
      </sheetData>
      <sheetData sheetId="6129">
        <row r="2">
          <cell r="B2">
            <v>1.9678000000000001E-2</v>
          </cell>
        </row>
      </sheetData>
      <sheetData sheetId="6130">
        <row r="2">
          <cell r="B2">
            <v>1.9678000000000001E-2</v>
          </cell>
        </row>
      </sheetData>
      <sheetData sheetId="6131">
        <row r="2">
          <cell r="B2">
            <v>1.9677996635437012E-2</v>
          </cell>
        </row>
      </sheetData>
      <sheetData sheetId="6132">
        <row r="2">
          <cell r="B2">
            <v>1.9678000000000001E-2</v>
          </cell>
        </row>
      </sheetData>
      <sheetData sheetId="6133">
        <row r="2">
          <cell r="B2">
            <v>1.9677996635437012E-2</v>
          </cell>
        </row>
      </sheetData>
      <sheetData sheetId="6134">
        <row r="2">
          <cell r="B2">
            <v>1.9677996635437012E-2</v>
          </cell>
        </row>
      </sheetData>
      <sheetData sheetId="6135">
        <row r="2">
          <cell r="B2">
            <v>1.9677996635437012E-2</v>
          </cell>
        </row>
      </sheetData>
      <sheetData sheetId="6136">
        <row r="2">
          <cell r="B2">
            <v>1.9678000000000001E-2</v>
          </cell>
        </row>
      </sheetData>
      <sheetData sheetId="6137">
        <row r="2">
          <cell r="B2">
            <v>1.9678000000000001E-2</v>
          </cell>
        </row>
      </sheetData>
      <sheetData sheetId="6138">
        <row r="2">
          <cell r="B2">
            <v>1.9677996635437012E-2</v>
          </cell>
        </row>
      </sheetData>
      <sheetData sheetId="6139">
        <row r="2">
          <cell r="B2">
            <v>1.9678000000000001E-2</v>
          </cell>
        </row>
      </sheetData>
      <sheetData sheetId="6140">
        <row r="2">
          <cell r="B2">
            <v>1.9678000000000001E-2</v>
          </cell>
        </row>
      </sheetData>
      <sheetData sheetId="6141">
        <row r="2">
          <cell r="B2">
            <v>1.9677996635437012E-2</v>
          </cell>
        </row>
      </sheetData>
      <sheetData sheetId="6142">
        <row r="2">
          <cell r="B2">
            <v>1.9678000000000001E-2</v>
          </cell>
        </row>
      </sheetData>
      <sheetData sheetId="6143">
        <row r="2">
          <cell r="B2">
            <v>1.9678000000000001E-2</v>
          </cell>
        </row>
      </sheetData>
      <sheetData sheetId="6144">
        <row r="2">
          <cell r="B2">
            <v>1.9678000000000001E-2</v>
          </cell>
        </row>
      </sheetData>
      <sheetData sheetId="6145">
        <row r="2">
          <cell r="B2">
            <v>1.9677996635437012E-2</v>
          </cell>
        </row>
      </sheetData>
      <sheetData sheetId="6146">
        <row r="2">
          <cell r="B2">
            <v>1.9678000000000001E-2</v>
          </cell>
        </row>
      </sheetData>
      <sheetData sheetId="6147">
        <row r="2">
          <cell r="B2">
            <v>1.9678000000000001E-2</v>
          </cell>
        </row>
      </sheetData>
      <sheetData sheetId="6148">
        <row r="2">
          <cell r="B2">
            <v>1.9677996635437012E-2</v>
          </cell>
        </row>
      </sheetData>
      <sheetData sheetId="6149">
        <row r="2">
          <cell r="B2">
            <v>1.9677996635437012E-2</v>
          </cell>
        </row>
      </sheetData>
      <sheetData sheetId="6150">
        <row r="2">
          <cell r="B2">
            <v>1.9678000000000001E-2</v>
          </cell>
        </row>
      </sheetData>
      <sheetData sheetId="6151">
        <row r="2">
          <cell r="B2">
            <v>1.9678000000000001E-2</v>
          </cell>
        </row>
      </sheetData>
      <sheetData sheetId="6152">
        <row r="2">
          <cell r="B2">
            <v>1.9678000000000001E-2</v>
          </cell>
        </row>
      </sheetData>
      <sheetData sheetId="6153">
        <row r="2">
          <cell r="B2">
            <v>1.9678000000000001E-2</v>
          </cell>
        </row>
      </sheetData>
      <sheetData sheetId="6154">
        <row r="2">
          <cell r="B2">
            <v>1.9678000000000001E-2</v>
          </cell>
        </row>
      </sheetData>
      <sheetData sheetId="6155">
        <row r="2">
          <cell r="B2">
            <v>1.9678000000000001E-2</v>
          </cell>
        </row>
      </sheetData>
      <sheetData sheetId="6156">
        <row r="2">
          <cell r="B2">
            <v>1.9678000000000001E-2</v>
          </cell>
        </row>
      </sheetData>
      <sheetData sheetId="6157">
        <row r="2">
          <cell r="B2">
            <v>1.9678000000000001E-2</v>
          </cell>
        </row>
      </sheetData>
      <sheetData sheetId="6158">
        <row r="2">
          <cell r="B2">
            <v>1.9678000000000001E-2</v>
          </cell>
        </row>
      </sheetData>
      <sheetData sheetId="6159">
        <row r="2">
          <cell r="B2">
            <v>1.9678000000000001E-2</v>
          </cell>
        </row>
      </sheetData>
      <sheetData sheetId="6160">
        <row r="2">
          <cell r="B2">
            <v>1.9677996635437012E-2</v>
          </cell>
        </row>
      </sheetData>
      <sheetData sheetId="6161">
        <row r="2">
          <cell r="B2">
            <v>1.9677996635437012E-2</v>
          </cell>
        </row>
      </sheetData>
      <sheetData sheetId="6162">
        <row r="2">
          <cell r="B2">
            <v>1.9677996635437012E-2</v>
          </cell>
        </row>
      </sheetData>
      <sheetData sheetId="6163">
        <row r="2">
          <cell r="B2">
            <v>1.9677996635437012E-2</v>
          </cell>
        </row>
      </sheetData>
      <sheetData sheetId="6164">
        <row r="2">
          <cell r="B2">
            <v>1.9677996635437012E-2</v>
          </cell>
        </row>
      </sheetData>
      <sheetData sheetId="6165">
        <row r="2">
          <cell r="B2">
            <v>1.9678000000000001E-2</v>
          </cell>
        </row>
      </sheetData>
      <sheetData sheetId="6166">
        <row r="2">
          <cell r="B2">
            <v>1.9678000000000001E-2</v>
          </cell>
        </row>
      </sheetData>
      <sheetData sheetId="6167">
        <row r="2">
          <cell r="B2">
            <v>1.9677996635437012E-2</v>
          </cell>
        </row>
      </sheetData>
      <sheetData sheetId="6168">
        <row r="2">
          <cell r="B2">
            <v>1.9677996635437012E-2</v>
          </cell>
        </row>
      </sheetData>
      <sheetData sheetId="6169">
        <row r="2">
          <cell r="B2">
            <v>1.9677996635437012E-2</v>
          </cell>
        </row>
      </sheetData>
      <sheetData sheetId="6170">
        <row r="2">
          <cell r="B2">
            <v>1.9678000000000001E-2</v>
          </cell>
        </row>
      </sheetData>
      <sheetData sheetId="6171">
        <row r="2">
          <cell r="B2">
            <v>1.9678000000000001E-2</v>
          </cell>
        </row>
      </sheetData>
      <sheetData sheetId="6172">
        <row r="2">
          <cell r="B2">
            <v>1.9677996635437012E-2</v>
          </cell>
        </row>
      </sheetData>
      <sheetData sheetId="6173">
        <row r="2">
          <cell r="B2">
            <v>1.9677996635437012E-2</v>
          </cell>
        </row>
      </sheetData>
      <sheetData sheetId="6174">
        <row r="2">
          <cell r="B2">
            <v>1.9677996635437012E-2</v>
          </cell>
        </row>
      </sheetData>
      <sheetData sheetId="6175">
        <row r="2">
          <cell r="B2">
            <v>1.9678000000000001E-2</v>
          </cell>
        </row>
      </sheetData>
      <sheetData sheetId="6176">
        <row r="2">
          <cell r="B2">
            <v>1.9678000000000001E-2</v>
          </cell>
        </row>
      </sheetData>
      <sheetData sheetId="6177">
        <row r="2">
          <cell r="B2">
            <v>1.9678000000000001E-2</v>
          </cell>
        </row>
      </sheetData>
      <sheetData sheetId="6178">
        <row r="2">
          <cell r="B2">
            <v>1.9678000000000001E-2</v>
          </cell>
        </row>
      </sheetData>
      <sheetData sheetId="6179">
        <row r="2">
          <cell r="B2">
            <v>1.9678000000000001E-2</v>
          </cell>
        </row>
      </sheetData>
      <sheetData sheetId="6180">
        <row r="2">
          <cell r="B2">
            <v>1.9678000000000001E-2</v>
          </cell>
        </row>
      </sheetData>
      <sheetData sheetId="6181">
        <row r="2">
          <cell r="B2">
            <v>1.9678000000000001E-2</v>
          </cell>
        </row>
      </sheetData>
      <sheetData sheetId="6182">
        <row r="2">
          <cell r="B2">
            <v>1.9678000000000001E-2</v>
          </cell>
        </row>
      </sheetData>
      <sheetData sheetId="6183">
        <row r="2">
          <cell r="B2">
            <v>1.9677996635437012E-2</v>
          </cell>
        </row>
      </sheetData>
      <sheetData sheetId="6184">
        <row r="2">
          <cell r="B2">
            <v>0</v>
          </cell>
        </row>
      </sheetData>
      <sheetData sheetId="6185">
        <row r="2">
          <cell r="B2">
            <v>1.9678000000000001E-2</v>
          </cell>
        </row>
      </sheetData>
      <sheetData sheetId="6186">
        <row r="2">
          <cell r="B2">
            <v>1.9678000000000001E-2</v>
          </cell>
        </row>
      </sheetData>
      <sheetData sheetId="6187">
        <row r="2">
          <cell r="B2">
            <v>1.9678000000000001E-2</v>
          </cell>
        </row>
      </sheetData>
      <sheetData sheetId="6188">
        <row r="2">
          <cell r="B2">
            <v>0</v>
          </cell>
        </row>
      </sheetData>
      <sheetData sheetId="6189">
        <row r="2">
          <cell r="B2">
            <v>0</v>
          </cell>
        </row>
      </sheetData>
      <sheetData sheetId="6190">
        <row r="2">
          <cell r="B2">
            <v>0</v>
          </cell>
        </row>
      </sheetData>
      <sheetData sheetId="6191">
        <row r="2">
          <cell r="B2">
            <v>0</v>
          </cell>
        </row>
      </sheetData>
      <sheetData sheetId="6192">
        <row r="2">
          <cell r="B2">
            <v>1.9678000000000001E-2</v>
          </cell>
        </row>
      </sheetData>
      <sheetData sheetId="6193">
        <row r="2">
          <cell r="B2">
            <v>0</v>
          </cell>
        </row>
      </sheetData>
      <sheetData sheetId="6194">
        <row r="2">
          <cell r="B2">
            <v>0</v>
          </cell>
        </row>
      </sheetData>
      <sheetData sheetId="6195">
        <row r="2">
          <cell r="B2">
            <v>0</v>
          </cell>
        </row>
      </sheetData>
      <sheetData sheetId="6196">
        <row r="2">
          <cell r="B2">
            <v>1.9678000000000001E-2</v>
          </cell>
        </row>
      </sheetData>
      <sheetData sheetId="6197">
        <row r="2">
          <cell r="B2">
            <v>1.9678000000000001E-2</v>
          </cell>
        </row>
      </sheetData>
      <sheetData sheetId="6198">
        <row r="2">
          <cell r="B2">
            <v>1.9678000000000001E-2</v>
          </cell>
        </row>
      </sheetData>
      <sheetData sheetId="6199">
        <row r="2">
          <cell r="B2">
            <v>1.9678000000000001E-2</v>
          </cell>
        </row>
      </sheetData>
      <sheetData sheetId="6200">
        <row r="2">
          <cell r="B2">
            <v>1.9678000000000001E-2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1.9678000000000001E-2</v>
          </cell>
        </row>
      </sheetData>
      <sheetData sheetId="6203">
        <row r="2">
          <cell r="B2">
            <v>1.9678000000000001E-2</v>
          </cell>
        </row>
      </sheetData>
      <sheetData sheetId="6204">
        <row r="2">
          <cell r="B2">
            <v>1.9678000000000001E-2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1.9678000000000001E-2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1.9678000000000001E-2</v>
          </cell>
        </row>
      </sheetData>
      <sheetData sheetId="6211">
        <row r="2">
          <cell r="B2">
            <v>1.9678000000000001E-2</v>
          </cell>
        </row>
      </sheetData>
      <sheetData sheetId="6212">
        <row r="2">
          <cell r="B2">
            <v>1.9678000000000001E-2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1.9678000000000001E-2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1.9678000000000001E-2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1.9678000000000001E-2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1.9678000000000001E-2</v>
          </cell>
        </row>
      </sheetData>
      <sheetData sheetId="6222">
        <row r="2">
          <cell r="B2">
            <v>1.9678000000000001E-2</v>
          </cell>
        </row>
      </sheetData>
      <sheetData sheetId="6223">
        <row r="2">
          <cell r="B2">
            <v>1.9678000000000001E-2</v>
          </cell>
        </row>
      </sheetData>
      <sheetData sheetId="6224">
        <row r="2">
          <cell r="B2">
            <v>1.9678000000000001E-2</v>
          </cell>
        </row>
      </sheetData>
      <sheetData sheetId="6225">
        <row r="2">
          <cell r="B2">
            <v>1.9678000000000001E-2</v>
          </cell>
        </row>
      </sheetData>
      <sheetData sheetId="6226">
        <row r="2">
          <cell r="B2">
            <v>1.9678000000000001E-2</v>
          </cell>
        </row>
      </sheetData>
      <sheetData sheetId="6227">
        <row r="2">
          <cell r="B2">
            <v>1.9678000000000001E-2</v>
          </cell>
        </row>
      </sheetData>
      <sheetData sheetId="6228">
        <row r="2">
          <cell r="B2">
            <v>0</v>
          </cell>
        </row>
      </sheetData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0</v>
          </cell>
        </row>
      </sheetData>
      <sheetData sheetId="6232">
        <row r="2">
          <cell r="B2">
            <v>0</v>
          </cell>
        </row>
      </sheetData>
      <sheetData sheetId="6233">
        <row r="2">
          <cell r="B2">
            <v>0</v>
          </cell>
        </row>
      </sheetData>
      <sheetData sheetId="6234">
        <row r="2">
          <cell r="B2">
            <v>0</v>
          </cell>
        </row>
      </sheetData>
      <sheetData sheetId="6235">
        <row r="2">
          <cell r="B2">
            <v>0</v>
          </cell>
        </row>
      </sheetData>
      <sheetData sheetId="6236">
        <row r="2">
          <cell r="B2">
            <v>0</v>
          </cell>
        </row>
      </sheetData>
      <sheetData sheetId="6237">
        <row r="2">
          <cell r="B2">
            <v>0</v>
          </cell>
        </row>
      </sheetData>
      <sheetData sheetId="6238">
        <row r="2">
          <cell r="B2">
            <v>0</v>
          </cell>
        </row>
      </sheetData>
      <sheetData sheetId="6239">
        <row r="2">
          <cell r="B2">
            <v>0</v>
          </cell>
        </row>
      </sheetData>
      <sheetData sheetId="6240">
        <row r="2">
          <cell r="B2">
            <v>0</v>
          </cell>
        </row>
      </sheetData>
      <sheetData sheetId="6241">
        <row r="2">
          <cell r="B2">
            <v>0</v>
          </cell>
        </row>
      </sheetData>
      <sheetData sheetId="6242">
        <row r="2">
          <cell r="B2">
            <v>0</v>
          </cell>
        </row>
      </sheetData>
      <sheetData sheetId="6243">
        <row r="2">
          <cell r="B2">
            <v>0</v>
          </cell>
        </row>
      </sheetData>
      <sheetData sheetId="6244">
        <row r="2">
          <cell r="B2">
            <v>0</v>
          </cell>
        </row>
      </sheetData>
      <sheetData sheetId="6245">
        <row r="2">
          <cell r="B2">
            <v>0</v>
          </cell>
        </row>
      </sheetData>
      <sheetData sheetId="6246">
        <row r="2">
          <cell r="B2">
            <v>0</v>
          </cell>
        </row>
      </sheetData>
      <sheetData sheetId="6247">
        <row r="2">
          <cell r="B2">
            <v>0</v>
          </cell>
        </row>
      </sheetData>
      <sheetData sheetId="6248">
        <row r="2">
          <cell r="B2">
            <v>0</v>
          </cell>
        </row>
      </sheetData>
      <sheetData sheetId="6249">
        <row r="2">
          <cell r="B2">
            <v>0</v>
          </cell>
        </row>
      </sheetData>
      <sheetData sheetId="6250">
        <row r="2">
          <cell r="B2">
            <v>0</v>
          </cell>
        </row>
      </sheetData>
      <sheetData sheetId="6251">
        <row r="2">
          <cell r="B2">
            <v>0</v>
          </cell>
        </row>
      </sheetData>
      <sheetData sheetId="6252">
        <row r="2">
          <cell r="B2">
            <v>0</v>
          </cell>
        </row>
      </sheetData>
      <sheetData sheetId="6253">
        <row r="2">
          <cell r="B2">
            <v>0</v>
          </cell>
        </row>
      </sheetData>
      <sheetData sheetId="6254">
        <row r="2">
          <cell r="B2">
            <v>0</v>
          </cell>
        </row>
      </sheetData>
      <sheetData sheetId="6255">
        <row r="2">
          <cell r="B2">
            <v>0</v>
          </cell>
        </row>
      </sheetData>
      <sheetData sheetId="6256">
        <row r="2">
          <cell r="B2">
            <v>0</v>
          </cell>
        </row>
      </sheetData>
      <sheetData sheetId="6257">
        <row r="2">
          <cell r="B2">
            <v>0</v>
          </cell>
        </row>
      </sheetData>
      <sheetData sheetId="6258">
        <row r="2">
          <cell r="B2">
            <v>0</v>
          </cell>
        </row>
      </sheetData>
      <sheetData sheetId="6259">
        <row r="2">
          <cell r="B2">
            <v>0</v>
          </cell>
        </row>
      </sheetData>
      <sheetData sheetId="6260">
        <row r="2">
          <cell r="B2">
            <v>0</v>
          </cell>
        </row>
      </sheetData>
      <sheetData sheetId="6261">
        <row r="2">
          <cell r="B2">
            <v>0</v>
          </cell>
        </row>
      </sheetData>
      <sheetData sheetId="6262">
        <row r="2">
          <cell r="B2">
            <v>0</v>
          </cell>
        </row>
      </sheetData>
      <sheetData sheetId="6263">
        <row r="2">
          <cell r="B2">
            <v>0</v>
          </cell>
        </row>
      </sheetData>
      <sheetData sheetId="6264">
        <row r="2">
          <cell r="B2">
            <v>0</v>
          </cell>
        </row>
      </sheetData>
      <sheetData sheetId="6265">
        <row r="2">
          <cell r="B2">
            <v>0</v>
          </cell>
        </row>
      </sheetData>
      <sheetData sheetId="6266">
        <row r="2">
          <cell r="B2">
            <v>0</v>
          </cell>
        </row>
      </sheetData>
      <sheetData sheetId="6267">
        <row r="2">
          <cell r="B2">
            <v>0</v>
          </cell>
        </row>
      </sheetData>
      <sheetData sheetId="6268">
        <row r="2">
          <cell r="B2">
            <v>0</v>
          </cell>
        </row>
      </sheetData>
      <sheetData sheetId="6269">
        <row r="2">
          <cell r="B2">
            <v>0</v>
          </cell>
        </row>
      </sheetData>
      <sheetData sheetId="6270">
        <row r="2">
          <cell r="B2">
            <v>0</v>
          </cell>
        </row>
      </sheetData>
      <sheetData sheetId="6271">
        <row r="2">
          <cell r="B2">
            <v>0</v>
          </cell>
        </row>
      </sheetData>
      <sheetData sheetId="6272">
        <row r="2">
          <cell r="B2">
            <v>0</v>
          </cell>
        </row>
      </sheetData>
      <sheetData sheetId="6273">
        <row r="2">
          <cell r="B2">
            <v>0</v>
          </cell>
        </row>
      </sheetData>
      <sheetData sheetId="6274">
        <row r="2">
          <cell r="B2">
            <v>0</v>
          </cell>
        </row>
      </sheetData>
      <sheetData sheetId="6275">
        <row r="2">
          <cell r="B2">
            <v>0</v>
          </cell>
        </row>
      </sheetData>
      <sheetData sheetId="6276">
        <row r="2">
          <cell r="B2">
            <v>0</v>
          </cell>
        </row>
      </sheetData>
      <sheetData sheetId="6277">
        <row r="2">
          <cell r="B2">
            <v>1.9677996635437012E-2</v>
          </cell>
        </row>
      </sheetData>
      <sheetData sheetId="6278">
        <row r="2">
          <cell r="B2">
            <v>0</v>
          </cell>
        </row>
      </sheetData>
      <sheetData sheetId="6279">
        <row r="2">
          <cell r="B2">
            <v>0</v>
          </cell>
        </row>
      </sheetData>
      <sheetData sheetId="6280">
        <row r="2">
          <cell r="B2">
            <v>1.9677996635437012E-2</v>
          </cell>
        </row>
      </sheetData>
      <sheetData sheetId="6281">
        <row r="2">
          <cell r="B2">
            <v>0</v>
          </cell>
        </row>
      </sheetData>
      <sheetData sheetId="6282">
        <row r="2">
          <cell r="B2">
            <v>0</v>
          </cell>
        </row>
      </sheetData>
      <sheetData sheetId="6283">
        <row r="2">
          <cell r="B2">
            <v>0</v>
          </cell>
        </row>
      </sheetData>
      <sheetData sheetId="6284">
        <row r="2">
          <cell r="B2">
            <v>1.9677996635437012E-2</v>
          </cell>
        </row>
      </sheetData>
      <sheetData sheetId="6285">
        <row r="2">
          <cell r="B2">
            <v>0</v>
          </cell>
        </row>
      </sheetData>
      <sheetData sheetId="6286">
        <row r="2">
          <cell r="B2">
            <v>1.9677996635437012E-2</v>
          </cell>
        </row>
      </sheetData>
      <sheetData sheetId="6287">
        <row r="2">
          <cell r="B2">
            <v>1.9677996635437012E-2</v>
          </cell>
        </row>
      </sheetData>
      <sheetData sheetId="6288">
        <row r="2">
          <cell r="B2">
            <v>0</v>
          </cell>
        </row>
      </sheetData>
      <sheetData sheetId="6289">
        <row r="2">
          <cell r="B2">
            <v>0</v>
          </cell>
        </row>
      </sheetData>
      <sheetData sheetId="6290">
        <row r="2">
          <cell r="B2">
            <v>1.9677996635437012E-2</v>
          </cell>
        </row>
      </sheetData>
      <sheetData sheetId="6291">
        <row r="2">
          <cell r="B2">
            <v>1.9677996635437012E-2</v>
          </cell>
        </row>
      </sheetData>
      <sheetData sheetId="6292">
        <row r="2">
          <cell r="B2">
            <v>0</v>
          </cell>
        </row>
      </sheetData>
      <sheetData sheetId="6293">
        <row r="2">
          <cell r="B2">
            <v>1.9678000000000001E-2</v>
          </cell>
        </row>
      </sheetData>
      <sheetData sheetId="6294">
        <row r="2">
          <cell r="B2">
            <v>1.9677996635437012E-2</v>
          </cell>
        </row>
      </sheetData>
      <sheetData sheetId="6295">
        <row r="2">
          <cell r="B2">
            <v>1.9678000000000001E-2</v>
          </cell>
        </row>
      </sheetData>
      <sheetData sheetId="6296">
        <row r="2">
          <cell r="B2">
            <v>1.9677996635437012E-2</v>
          </cell>
        </row>
      </sheetData>
      <sheetData sheetId="6297">
        <row r="2">
          <cell r="B2">
            <v>1.9678000000000001E-2</v>
          </cell>
        </row>
      </sheetData>
      <sheetData sheetId="6298">
        <row r="2">
          <cell r="B2">
            <v>1.9678000000000001E-2</v>
          </cell>
        </row>
      </sheetData>
      <sheetData sheetId="6299">
        <row r="2">
          <cell r="B2">
            <v>0</v>
          </cell>
        </row>
      </sheetData>
      <sheetData sheetId="6300">
        <row r="2">
          <cell r="B2">
            <v>0</v>
          </cell>
        </row>
      </sheetData>
      <sheetData sheetId="6301">
        <row r="2">
          <cell r="B2">
            <v>1.9677996635437012E-2</v>
          </cell>
        </row>
      </sheetData>
      <sheetData sheetId="6302">
        <row r="2">
          <cell r="B2">
            <v>1.9678000000000001E-2</v>
          </cell>
        </row>
      </sheetData>
      <sheetData sheetId="6303">
        <row r="2">
          <cell r="B2">
            <v>1.9677996635437012E-2</v>
          </cell>
        </row>
      </sheetData>
      <sheetData sheetId="6304">
        <row r="2">
          <cell r="B2">
            <v>1.9678000000000001E-2</v>
          </cell>
        </row>
      </sheetData>
      <sheetData sheetId="6305">
        <row r="2">
          <cell r="B2">
            <v>1.9678000000000001E-2</v>
          </cell>
        </row>
      </sheetData>
      <sheetData sheetId="6306">
        <row r="2">
          <cell r="B2">
            <v>0</v>
          </cell>
        </row>
      </sheetData>
      <sheetData sheetId="6307">
        <row r="2">
          <cell r="B2">
            <v>1.9678000000000001E-2</v>
          </cell>
        </row>
      </sheetData>
      <sheetData sheetId="6308">
        <row r="2">
          <cell r="B2">
            <v>1.9678000000000001E-2</v>
          </cell>
        </row>
      </sheetData>
      <sheetData sheetId="6309">
        <row r="2">
          <cell r="B2">
            <v>1.9678000000000001E-2</v>
          </cell>
        </row>
      </sheetData>
      <sheetData sheetId="6310">
        <row r="2">
          <cell r="B2">
            <v>0</v>
          </cell>
        </row>
      </sheetData>
      <sheetData sheetId="6311">
        <row r="2">
          <cell r="B2">
            <v>1.9678000000000001E-2</v>
          </cell>
        </row>
      </sheetData>
      <sheetData sheetId="6312">
        <row r="2">
          <cell r="B2">
            <v>1.9678000000000001E-2</v>
          </cell>
        </row>
      </sheetData>
      <sheetData sheetId="6313">
        <row r="2">
          <cell r="B2">
            <v>0</v>
          </cell>
        </row>
      </sheetData>
      <sheetData sheetId="6314">
        <row r="2">
          <cell r="B2">
            <v>1.9677996635437012E-2</v>
          </cell>
        </row>
      </sheetData>
      <sheetData sheetId="6315">
        <row r="2">
          <cell r="B2">
            <v>1.9677996635437012E-2</v>
          </cell>
        </row>
      </sheetData>
      <sheetData sheetId="6316">
        <row r="2">
          <cell r="B2">
            <v>1.9678000000000001E-2</v>
          </cell>
        </row>
      </sheetData>
      <sheetData sheetId="6317">
        <row r="2">
          <cell r="B2">
            <v>1.9678000000000001E-2</v>
          </cell>
        </row>
      </sheetData>
      <sheetData sheetId="6318">
        <row r="2">
          <cell r="B2">
            <v>1.9677996635437012E-2</v>
          </cell>
        </row>
      </sheetData>
      <sheetData sheetId="6319">
        <row r="2">
          <cell r="B2">
            <v>1.9678000000000001E-2</v>
          </cell>
        </row>
      </sheetData>
      <sheetData sheetId="6320">
        <row r="2">
          <cell r="B2">
            <v>1.9678000000000001E-2</v>
          </cell>
        </row>
      </sheetData>
      <sheetData sheetId="6321">
        <row r="2">
          <cell r="B2">
            <v>1.9677996635437012E-2</v>
          </cell>
        </row>
      </sheetData>
      <sheetData sheetId="6322">
        <row r="2">
          <cell r="B2">
            <v>1.9678000000000001E-2</v>
          </cell>
        </row>
      </sheetData>
      <sheetData sheetId="6323">
        <row r="2">
          <cell r="B2">
            <v>1.9678000000000001E-2</v>
          </cell>
        </row>
      </sheetData>
      <sheetData sheetId="6324">
        <row r="2">
          <cell r="B2">
            <v>1.9678000000000001E-2</v>
          </cell>
        </row>
      </sheetData>
      <sheetData sheetId="6325">
        <row r="2">
          <cell r="B2">
            <v>1.9677996635437012E-2</v>
          </cell>
        </row>
      </sheetData>
      <sheetData sheetId="6326">
        <row r="2">
          <cell r="B2">
            <v>1.9678000000000001E-2</v>
          </cell>
        </row>
      </sheetData>
      <sheetData sheetId="6327">
        <row r="2">
          <cell r="B2">
            <v>1.9678000000000001E-2</v>
          </cell>
        </row>
      </sheetData>
      <sheetData sheetId="6328">
        <row r="2">
          <cell r="B2">
            <v>1.9677996635437012E-2</v>
          </cell>
        </row>
      </sheetData>
      <sheetData sheetId="6329">
        <row r="2">
          <cell r="B2">
            <v>1.9677996635437012E-2</v>
          </cell>
        </row>
      </sheetData>
      <sheetData sheetId="6330">
        <row r="2">
          <cell r="B2">
            <v>1.9678000000000001E-2</v>
          </cell>
        </row>
      </sheetData>
      <sheetData sheetId="6331">
        <row r="2">
          <cell r="B2">
            <v>1.9678000000000001E-2</v>
          </cell>
        </row>
      </sheetData>
      <sheetData sheetId="6332">
        <row r="2">
          <cell r="B2">
            <v>1.9678000000000001E-2</v>
          </cell>
        </row>
      </sheetData>
      <sheetData sheetId="6333">
        <row r="2">
          <cell r="B2">
            <v>1.9678000000000001E-2</v>
          </cell>
        </row>
      </sheetData>
      <sheetData sheetId="6334">
        <row r="2">
          <cell r="B2">
            <v>1.9678000000000001E-2</v>
          </cell>
        </row>
      </sheetData>
      <sheetData sheetId="6335">
        <row r="2">
          <cell r="B2">
            <v>1.9678000000000001E-2</v>
          </cell>
        </row>
      </sheetData>
      <sheetData sheetId="6336">
        <row r="2">
          <cell r="B2">
            <v>1.9678000000000001E-2</v>
          </cell>
        </row>
      </sheetData>
      <sheetData sheetId="6337">
        <row r="2">
          <cell r="B2">
            <v>1.9678000000000001E-2</v>
          </cell>
        </row>
      </sheetData>
      <sheetData sheetId="6338">
        <row r="2">
          <cell r="B2">
            <v>1.9678000000000001E-2</v>
          </cell>
        </row>
      </sheetData>
      <sheetData sheetId="6339">
        <row r="2">
          <cell r="B2">
            <v>1.9678000000000001E-2</v>
          </cell>
        </row>
      </sheetData>
      <sheetData sheetId="6340">
        <row r="2">
          <cell r="B2">
            <v>1.9677996635437012E-2</v>
          </cell>
        </row>
      </sheetData>
      <sheetData sheetId="6341">
        <row r="2">
          <cell r="B2">
            <v>1.9677996635437012E-2</v>
          </cell>
        </row>
      </sheetData>
      <sheetData sheetId="6342">
        <row r="2">
          <cell r="B2">
            <v>1.9677996635437012E-2</v>
          </cell>
        </row>
      </sheetData>
      <sheetData sheetId="6343">
        <row r="2">
          <cell r="B2">
            <v>1.9677996635437012E-2</v>
          </cell>
        </row>
      </sheetData>
      <sheetData sheetId="6344">
        <row r="2">
          <cell r="B2">
            <v>1.9677996635437012E-2</v>
          </cell>
        </row>
      </sheetData>
      <sheetData sheetId="6345">
        <row r="2">
          <cell r="B2">
            <v>1.9678000000000001E-2</v>
          </cell>
        </row>
      </sheetData>
      <sheetData sheetId="6346">
        <row r="2">
          <cell r="B2">
            <v>1.9678000000000001E-2</v>
          </cell>
        </row>
      </sheetData>
      <sheetData sheetId="6347">
        <row r="2">
          <cell r="B2">
            <v>1.9677996635437012E-2</v>
          </cell>
        </row>
      </sheetData>
      <sheetData sheetId="6348">
        <row r="2">
          <cell r="B2">
            <v>1.9677996635437012E-2</v>
          </cell>
        </row>
      </sheetData>
      <sheetData sheetId="6349">
        <row r="2">
          <cell r="B2">
            <v>1.9677996635437012E-2</v>
          </cell>
        </row>
      </sheetData>
      <sheetData sheetId="6350">
        <row r="2">
          <cell r="B2">
            <v>1.9678000000000001E-2</v>
          </cell>
        </row>
      </sheetData>
      <sheetData sheetId="6351">
        <row r="2">
          <cell r="B2">
            <v>1.9678000000000001E-2</v>
          </cell>
        </row>
      </sheetData>
      <sheetData sheetId="6352">
        <row r="2">
          <cell r="B2">
            <v>1.9677996635437012E-2</v>
          </cell>
        </row>
      </sheetData>
      <sheetData sheetId="6353">
        <row r="2">
          <cell r="B2">
            <v>1.9677996635437012E-2</v>
          </cell>
        </row>
      </sheetData>
      <sheetData sheetId="6354">
        <row r="2">
          <cell r="B2">
            <v>1.9677996635437012E-2</v>
          </cell>
        </row>
      </sheetData>
      <sheetData sheetId="6355">
        <row r="2">
          <cell r="B2">
            <v>1.9678000000000001E-2</v>
          </cell>
        </row>
      </sheetData>
      <sheetData sheetId="6356">
        <row r="2">
          <cell r="B2">
            <v>1.9678000000000001E-2</v>
          </cell>
        </row>
      </sheetData>
      <sheetData sheetId="6357">
        <row r="2">
          <cell r="B2">
            <v>1.9678000000000001E-2</v>
          </cell>
        </row>
      </sheetData>
      <sheetData sheetId="6358">
        <row r="2">
          <cell r="B2">
            <v>1.9678000000000001E-2</v>
          </cell>
        </row>
      </sheetData>
      <sheetData sheetId="6359">
        <row r="2">
          <cell r="B2">
            <v>1.9678000000000001E-2</v>
          </cell>
        </row>
      </sheetData>
      <sheetData sheetId="6360">
        <row r="2">
          <cell r="B2">
            <v>1.9678000000000001E-2</v>
          </cell>
        </row>
      </sheetData>
      <sheetData sheetId="6361">
        <row r="2">
          <cell r="B2">
            <v>1.9678000000000001E-2</v>
          </cell>
        </row>
      </sheetData>
      <sheetData sheetId="6362">
        <row r="2">
          <cell r="B2">
            <v>1.9678000000000001E-2</v>
          </cell>
        </row>
      </sheetData>
      <sheetData sheetId="6363">
        <row r="2">
          <cell r="B2">
            <v>1.9677996635437012E-2</v>
          </cell>
        </row>
      </sheetData>
      <sheetData sheetId="6364">
        <row r="2">
          <cell r="B2">
            <v>0</v>
          </cell>
        </row>
      </sheetData>
      <sheetData sheetId="6365">
        <row r="2">
          <cell r="B2">
            <v>1.9678000000000001E-2</v>
          </cell>
        </row>
      </sheetData>
      <sheetData sheetId="6366">
        <row r="2">
          <cell r="B2">
            <v>1.9678000000000001E-2</v>
          </cell>
        </row>
      </sheetData>
      <sheetData sheetId="6367">
        <row r="2">
          <cell r="B2">
            <v>1.9678000000000001E-2</v>
          </cell>
        </row>
      </sheetData>
      <sheetData sheetId="6368">
        <row r="2">
          <cell r="B2">
            <v>0</v>
          </cell>
        </row>
      </sheetData>
      <sheetData sheetId="6369">
        <row r="2">
          <cell r="B2">
            <v>0</v>
          </cell>
        </row>
      </sheetData>
      <sheetData sheetId="6370">
        <row r="2">
          <cell r="B2">
            <v>0</v>
          </cell>
        </row>
      </sheetData>
      <sheetData sheetId="6371">
        <row r="2">
          <cell r="B2">
            <v>0</v>
          </cell>
        </row>
      </sheetData>
      <sheetData sheetId="6372">
        <row r="2">
          <cell r="B2">
            <v>1.9678000000000001E-2</v>
          </cell>
        </row>
      </sheetData>
      <sheetData sheetId="6373">
        <row r="2">
          <cell r="B2">
            <v>0</v>
          </cell>
        </row>
      </sheetData>
      <sheetData sheetId="6374">
        <row r="2">
          <cell r="B2">
            <v>0</v>
          </cell>
        </row>
      </sheetData>
      <sheetData sheetId="6375">
        <row r="2">
          <cell r="B2">
            <v>0</v>
          </cell>
        </row>
      </sheetData>
      <sheetData sheetId="6376">
        <row r="2">
          <cell r="B2">
            <v>1.9678000000000001E-2</v>
          </cell>
        </row>
      </sheetData>
      <sheetData sheetId="6377">
        <row r="2">
          <cell r="B2">
            <v>1.9678000000000001E-2</v>
          </cell>
        </row>
      </sheetData>
      <sheetData sheetId="6378">
        <row r="2">
          <cell r="B2">
            <v>1.9678000000000001E-2</v>
          </cell>
        </row>
      </sheetData>
      <sheetData sheetId="6379">
        <row r="2">
          <cell r="B2">
            <v>1.9678000000000001E-2</v>
          </cell>
        </row>
      </sheetData>
      <sheetData sheetId="6380">
        <row r="2">
          <cell r="B2">
            <v>1.9678000000000001E-2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1.9678000000000001E-2</v>
          </cell>
        </row>
      </sheetData>
      <sheetData sheetId="6383">
        <row r="2">
          <cell r="B2">
            <v>1.9678000000000001E-2</v>
          </cell>
        </row>
      </sheetData>
      <sheetData sheetId="6384">
        <row r="2">
          <cell r="B2">
            <v>1.9678000000000001E-2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1.9678000000000001E-2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0</v>
          </cell>
        </row>
      </sheetData>
      <sheetData sheetId="6390">
        <row r="2">
          <cell r="B2">
            <v>1.9678000000000001E-2</v>
          </cell>
        </row>
      </sheetData>
      <sheetData sheetId="6391">
        <row r="2">
          <cell r="B2">
            <v>1.9678000000000001E-2</v>
          </cell>
        </row>
      </sheetData>
      <sheetData sheetId="6392">
        <row r="2">
          <cell r="B2">
            <v>1.9678000000000001E-2</v>
          </cell>
        </row>
      </sheetData>
      <sheetData sheetId="6393">
        <row r="2">
          <cell r="B2">
            <v>0</v>
          </cell>
        </row>
      </sheetData>
      <sheetData sheetId="6394">
        <row r="2">
          <cell r="B2">
            <v>1.9678000000000001E-2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1.9678000000000001E-2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1.9678000000000001E-2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1.9678000000000001E-2</v>
          </cell>
        </row>
      </sheetData>
      <sheetData sheetId="6402">
        <row r="2">
          <cell r="B2">
            <v>1.9678000000000001E-2</v>
          </cell>
        </row>
      </sheetData>
      <sheetData sheetId="6403">
        <row r="2">
          <cell r="B2">
            <v>1.9678000000000001E-2</v>
          </cell>
        </row>
      </sheetData>
      <sheetData sheetId="6404">
        <row r="2">
          <cell r="B2">
            <v>1.9678000000000001E-2</v>
          </cell>
        </row>
      </sheetData>
      <sheetData sheetId="6405">
        <row r="2">
          <cell r="B2">
            <v>1.9678000000000001E-2</v>
          </cell>
        </row>
      </sheetData>
      <sheetData sheetId="6406">
        <row r="2">
          <cell r="B2">
            <v>1.9678000000000001E-2</v>
          </cell>
        </row>
      </sheetData>
      <sheetData sheetId="6407">
        <row r="2">
          <cell r="B2">
            <v>1.9678000000000001E-2</v>
          </cell>
        </row>
      </sheetData>
      <sheetData sheetId="6408">
        <row r="2">
          <cell r="B2">
            <v>0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0</v>
          </cell>
        </row>
      </sheetData>
      <sheetData sheetId="6412">
        <row r="2">
          <cell r="B2">
            <v>0</v>
          </cell>
        </row>
      </sheetData>
      <sheetData sheetId="6413">
        <row r="2">
          <cell r="B2">
            <v>0</v>
          </cell>
        </row>
      </sheetData>
      <sheetData sheetId="6414">
        <row r="2">
          <cell r="B2">
            <v>0</v>
          </cell>
        </row>
      </sheetData>
      <sheetData sheetId="6415">
        <row r="2">
          <cell r="B2">
            <v>0</v>
          </cell>
        </row>
      </sheetData>
      <sheetData sheetId="6416">
        <row r="2">
          <cell r="B2">
            <v>0</v>
          </cell>
        </row>
      </sheetData>
      <sheetData sheetId="6417">
        <row r="2">
          <cell r="B2">
            <v>0</v>
          </cell>
        </row>
      </sheetData>
      <sheetData sheetId="6418">
        <row r="2">
          <cell r="B2">
            <v>0</v>
          </cell>
        </row>
      </sheetData>
      <sheetData sheetId="6419">
        <row r="2">
          <cell r="B2">
            <v>0</v>
          </cell>
        </row>
      </sheetData>
      <sheetData sheetId="6420">
        <row r="2">
          <cell r="B2">
            <v>0</v>
          </cell>
        </row>
      </sheetData>
      <sheetData sheetId="6421">
        <row r="2">
          <cell r="B2">
            <v>0</v>
          </cell>
        </row>
      </sheetData>
      <sheetData sheetId="6422">
        <row r="2">
          <cell r="B2">
            <v>0</v>
          </cell>
        </row>
      </sheetData>
      <sheetData sheetId="6423">
        <row r="2">
          <cell r="B2">
            <v>0</v>
          </cell>
        </row>
      </sheetData>
      <sheetData sheetId="6424">
        <row r="2">
          <cell r="B2">
            <v>0</v>
          </cell>
        </row>
      </sheetData>
      <sheetData sheetId="6425">
        <row r="2">
          <cell r="B2">
            <v>0</v>
          </cell>
        </row>
      </sheetData>
      <sheetData sheetId="6426">
        <row r="2">
          <cell r="B2">
            <v>0</v>
          </cell>
        </row>
      </sheetData>
      <sheetData sheetId="6427">
        <row r="2">
          <cell r="B2">
            <v>0</v>
          </cell>
        </row>
      </sheetData>
      <sheetData sheetId="6428">
        <row r="2">
          <cell r="B2">
            <v>0</v>
          </cell>
        </row>
      </sheetData>
      <sheetData sheetId="6429">
        <row r="2">
          <cell r="B2">
            <v>0</v>
          </cell>
        </row>
      </sheetData>
      <sheetData sheetId="6430">
        <row r="2">
          <cell r="B2">
            <v>0</v>
          </cell>
        </row>
      </sheetData>
      <sheetData sheetId="6431">
        <row r="2">
          <cell r="B2">
            <v>0</v>
          </cell>
        </row>
      </sheetData>
      <sheetData sheetId="6432">
        <row r="2">
          <cell r="B2">
            <v>0</v>
          </cell>
        </row>
      </sheetData>
      <sheetData sheetId="6433">
        <row r="2">
          <cell r="B2">
            <v>0</v>
          </cell>
        </row>
      </sheetData>
      <sheetData sheetId="6434">
        <row r="2">
          <cell r="B2">
            <v>0</v>
          </cell>
        </row>
      </sheetData>
      <sheetData sheetId="6435">
        <row r="2">
          <cell r="B2">
            <v>0</v>
          </cell>
        </row>
      </sheetData>
      <sheetData sheetId="6436">
        <row r="2">
          <cell r="B2">
            <v>0</v>
          </cell>
        </row>
      </sheetData>
      <sheetData sheetId="6437">
        <row r="2">
          <cell r="B2">
            <v>0</v>
          </cell>
        </row>
      </sheetData>
      <sheetData sheetId="6438">
        <row r="2">
          <cell r="B2">
            <v>0</v>
          </cell>
        </row>
      </sheetData>
      <sheetData sheetId="6439">
        <row r="2">
          <cell r="B2">
            <v>0</v>
          </cell>
        </row>
      </sheetData>
      <sheetData sheetId="6440">
        <row r="2">
          <cell r="B2">
            <v>0</v>
          </cell>
        </row>
      </sheetData>
      <sheetData sheetId="6441">
        <row r="2">
          <cell r="B2">
            <v>0</v>
          </cell>
        </row>
      </sheetData>
      <sheetData sheetId="6442">
        <row r="2">
          <cell r="B2">
            <v>0</v>
          </cell>
        </row>
      </sheetData>
      <sheetData sheetId="6443">
        <row r="2">
          <cell r="B2">
            <v>0</v>
          </cell>
        </row>
      </sheetData>
      <sheetData sheetId="6444">
        <row r="2">
          <cell r="B2">
            <v>0</v>
          </cell>
        </row>
      </sheetData>
      <sheetData sheetId="6445">
        <row r="2">
          <cell r="B2">
            <v>0</v>
          </cell>
        </row>
      </sheetData>
      <sheetData sheetId="6446">
        <row r="2">
          <cell r="B2">
            <v>0</v>
          </cell>
        </row>
      </sheetData>
      <sheetData sheetId="6447">
        <row r="2">
          <cell r="B2">
            <v>0</v>
          </cell>
        </row>
      </sheetData>
      <sheetData sheetId="6448">
        <row r="2">
          <cell r="B2">
            <v>0</v>
          </cell>
        </row>
      </sheetData>
      <sheetData sheetId="6449">
        <row r="2">
          <cell r="B2">
            <v>0</v>
          </cell>
        </row>
      </sheetData>
      <sheetData sheetId="6450">
        <row r="2">
          <cell r="B2">
            <v>0</v>
          </cell>
        </row>
      </sheetData>
      <sheetData sheetId="6451">
        <row r="2">
          <cell r="B2">
            <v>0</v>
          </cell>
        </row>
      </sheetData>
      <sheetData sheetId="6452">
        <row r="2">
          <cell r="B2">
            <v>0</v>
          </cell>
        </row>
      </sheetData>
      <sheetData sheetId="6453">
        <row r="2">
          <cell r="B2">
            <v>0</v>
          </cell>
        </row>
      </sheetData>
      <sheetData sheetId="6454">
        <row r="2">
          <cell r="B2">
            <v>0</v>
          </cell>
        </row>
      </sheetData>
      <sheetData sheetId="6455">
        <row r="2">
          <cell r="B2">
            <v>1.9677996635437012E-2</v>
          </cell>
        </row>
      </sheetData>
      <sheetData sheetId="6456">
        <row r="2">
          <cell r="B2">
            <v>0</v>
          </cell>
        </row>
      </sheetData>
      <sheetData sheetId="6457">
        <row r="2">
          <cell r="B2">
            <v>1.9677996635437012E-2</v>
          </cell>
        </row>
      </sheetData>
      <sheetData sheetId="6458">
        <row r="2">
          <cell r="B2">
            <v>0</v>
          </cell>
        </row>
      </sheetData>
      <sheetData sheetId="6459">
        <row r="2">
          <cell r="B2">
            <v>1.9677996635437012E-2</v>
          </cell>
        </row>
      </sheetData>
      <sheetData sheetId="6460">
        <row r="2">
          <cell r="B2">
            <v>1.9677996635437012E-2</v>
          </cell>
        </row>
      </sheetData>
      <sheetData sheetId="6461">
        <row r="2">
          <cell r="B2">
            <v>0</v>
          </cell>
        </row>
      </sheetData>
      <sheetData sheetId="6462">
        <row r="2">
          <cell r="B2">
            <v>0</v>
          </cell>
        </row>
      </sheetData>
      <sheetData sheetId="6463">
        <row r="2">
          <cell r="B2">
            <v>0</v>
          </cell>
        </row>
      </sheetData>
      <sheetData sheetId="6464">
        <row r="2">
          <cell r="B2">
            <v>1.9677996635437012E-2</v>
          </cell>
        </row>
      </sheetData>
      <sheetData sheetId="6465">
        <row r="2">
          <cell r="B2">
            <v>0</v>
          </cell>
        </row>
      </sheetData>
      <sheetData sheetId="6466">
        <row r="2">
          <cell r="B2">
            <v>1.9677996635437012E-2</v>
          </cell>
        </row>
      </sheetData>
      <sheetData sheetId="6467">
        <row r="2">
          <cell r="B2">
            <v>1.9677996635437012E-2</v>
          </cell>
        </row>
      </sheetData>
      <sheetData sheetId="6468">
        <row r="2">
          <cell r="B2">
            <v>0</v>
          </cell>
        </row>
      </sheetData>
      <sheetData sheetId="6469">
        <row r="2">
          <cell r="B2">
            <v>1.9677996635437012E-2</v>
          </cell>
        </row>
      </sheetData>
      <sheetData sheetId="6470">
        <row r="2">
          <cell r="B2">
            <v>1.9677996635437012E-2</v>
          </cell>
        </row>
      </sheetData>
      <sheetData sheetId="6471">
        <row r="2">
          <cell r="B2">
            <v>1.9677996635437012E-2</v>
          </cell>
        </row>
      </sheetData>
      <sheetData sheetId="6472">
        <row r="2">
          <cell r="B2">
            <v>1.9677996635437012E-2</v>
          </cell>
        </row>
      </sheetData>
      <sheetData sheetId="6473">
        <row r="2">
          <cell r="B2">
            <v>1.9678000000000001E-2</v>
          </cell>
        </row>
      </sheetData>
      <sheetData sheetId="6474">
        <row r="2">
          <cell r="B2">
            <v>1.9677996635437012E-2</v>
          </cell>
        </row>
      </sheetData>
      <sheetData sheetId="6475">
        <row r="2">
          <cell r="B2">
            <v>1.9678000000000001E-2</v>
          </cell>
        </row>
      </sheetData>
      <sheetData sheetId="6476">
        <row r="2">
          <cell r="B2">
            <v>1.9677996635437012E-2</v>
          </cell>
        </row>
      </sheetData>
      <sheetData sheetId="6477">
        <row r="2">
          <cell r="B2">
            <v>1.9678000000000001E-2</v>
          </cell>
        </row>
      </sheetData>
      <sheetData sheetId="6478">
        <row r="2">
          <cell r="B2">
            <v>1.9678000000000001E-2</v>
          </cell>
        </row>
      </sheetData>
      <sheetData sheetId="6479">
        <row r="2">
          <cell r="B2">
            <v>1.9677996635437012E-2</v>
          </cell>
        </row>
      </sheetData>
      <sheetData sheetId="6480">
        <row r="2">
          <cell r="B2">
            <v>0</v>
          </cell>
        </row>
      </sheetData>
      <sheetData sheetId="6481">
        <row r="2">
          <cell r="B2">
            <v>1.9677996635437012E-2</v>
          </cell>
        </row>
      </sheetData>
      <sheetData sheetId="6482">
        <row r="2">
          <cell r="B2">
            <v>1.9678000000000001E-2</v>
          </cell>
        </row>
      </sheetData>
      <sheetData sheetId="6483">
        <row r="2">
          <cell r="B2">
            <v>1.9677996635437012E-2</v>
          </cell>
        </row>
      </sheetData>
      <sheetData sheetId="6484">
        <row r="2">
          <cell r="B2">
            <v>1.9678000000000001E-2</v>
          </cell>
        </row>
      </sheetData>
      <sheetData sheetId="6485">
        <row r="2">
          <cell r="B2">
            <v>1.9678000000000001E-2</v>
          </cell>
        </row>
      </sheetData>
      <sheetData sheetId="6486">
        <row r="2">
          <cell r="B2">
            <v>1.9677996635437012E-2</v>
          </cell>
        </row>
      </sheetData>
      <sheetData sheetId="6487">
        <row r="2">
          <cell r="B2">
            <v>1.9678000000000001E-2</v>
          </cell>
        </row>
      </sheetData>
      <sheetData sheetId="6488">
        <row r="2">
          <cell r="B2">
            <v>1.9678000000000001E-2</v>
          </cell>
        </row>
      </sheetData>
      <sheetData sheetId="6489">
        <row r="2">
          <cell r="B2">
            <v>1.9678000000000001E-2</v>
          </cell>
        </row>
      </sheetData>
      <sheetData sheetId="6490">
        <row r="2">
          <cell r="B2">
            <v>1.9678000000000001E-2</v>
          </cell>
        </row>
      </sheetData>
      <sheetData sheetId="6491">
        <row r="2">
          <cell r="B2">
            <v>1.9677996635437012E-2</v>
          </cell>
        </row>
      </sheetData>
      <sheetData sheetId="6492">
        <row r="2">
          <cell r="B2">
            <v>1.9678000000000001E-2</v>
          </cell>
        </row>
      </sheetData>
      <sheetData sheetId="6493">
        <row r="2">
          <cell r="B2">
            <v>1.9677996635437012E-2</v>
          </cell>
        </row>
      </sheetData>
      <sheetData sheetId="6494">
        <row r="2">
          <cell r="B2">
            <v>1.9677996635437012E-2</v>
          </cell>
        </row>
      </sheetData>
      <sheetData sheetId="6495">
        <row r="2">
          <cell r="B2">
            <v>1.9677996635437012E-2</v>
          </cell>
        </row>
      </sheetData>
      <sheetData sheetId="6496">
        <row r="2">
          <cell r="B2">
            <v>1.9678000000000001E-2</v>
          </cell>
        </row>
      </sheetData>
      <sheetData sheetId="6497">
        <row r="2">
          <cell r="B2">
            <v>1.9678000000000001E-2</v>
          </cell>
        </row>
      </sheetData>
      <sheetData sheetId="6498">
        <row r="2">
          <cell r="B2">
            <v>1.9677996635437012E-2</v>
          </cell>
        </row>
      </sheetData>
      <sheetData sheetId="6499">
        <row r="2">
          <cell r="B2">
            <v>1.9678000000000001E-2</v>
          </cell>
        </row>
      </sheetData>
      <sheetData sheetId="6500">
        <row r="2">
          <cell r="B2">
            <v>1.9678000000000001E-2</v>
          </cell>
        </row>
      </sheetData>
      <sheetData sheetId="6501">
        <row r="2">
          <cell r="B2">
            <v>1.9677996635437012E-2</v>
          </cell>
        </row>
      </sheetData>
      <sheetData sheetId="6502">
        <row r="2">
          <cell r="B2">
            <v>1.9678000000000001E-2</v>
          </cell>
        </row>
      </sheetData>
      <sheetData sheetId="6503">
        <row r="2">
          <cell r="B2">
            <v>1.9678000000000001E-2</v>
          </cell>
        </row>
      </sheetData>
      <sheetData sheetId="6504">
        <row r="2">
          <cell r="B2">
            <v>1.9678000000000001E-2</v>
          </cell>
        </row>
      </sheetData>
      <sheetData sheetId="6505">
        <row r="2">
          <cell r="B2">
            <v>1.9677996635437012E-2</v>
          </cell>
        </row>
      </sheetData>
      <sheetData sheetId="6506">
        <row r="2">
          <cell r="B2">
            <v>1.9678000000000001E-2</v>
          </cell>
        </row>
      </sheetData>
      <sheetData sheetId="6507">
        <row r="2">
          <cell r="B2">
            <v>1.9678000000000001E-2</v>
          </cell>
        </row>
      </sheetData>
      <sheetData sheetId="6508">
        <row r="2">
          <cell r="B2">
            <v>1.9677996635437012E-2</v>
          </cell>
        </row>
      </sheetData>
      <sheetData sheetId="6509">
        <row r="2">
          <cell r="B2">
            <v>1.9677996635437012E-2</v>
          </cell>
        </row>
      </sheetData>
      <sheetData sheetId="6510">
        <row r="2">
          <cell r="B2">
            <v>1.9678000000000001E-2</v>
          </cell>
        </row>
      </sheetData>
      <sheetData sheetId="6511">
        <row r="2">
          <cell r="B2">
            <v>1.9678000000000001E-2</v>
          </cell>
        </row>
      </sheetData>
      <sheetData sheetId="6512">
        <row r="2">
          <cell r="B2">
            <v>1.9678000000000001E-2</v>
          </cell>
        </row>
      </sheetData>
      <sheetData sheetId="6513">
        <row r="2">
          <cell r="B2">
            <v>1.9678000000000001E-2</v>
          </cell>
        </row>
      </sheetData>
      <sheetData sheetId="6514">
        <row r="2">
          <cell r="B2">
            <v>1.9678000000000001E-2</v>
          </cell>
        </row>
      </sheetData>
      <sheetData sheetId="6515">
        <row r="2">
          <cell r="B2">
            <v>1.9678000000000001E-2</v>
          </cell>
        </row>
      </sheetData>
      <sheetData sheetId="6516">
        <row r="2">
          <cell r="B2">
            <v>1.9678000000000001E-2</v>
          </cell>
        </row>
      </sheetData>
      <sheetData sheetId="6517">
        <row r="2">
          <cell r="B2">
            <v>1.9678000000000001E-2</v>
          </cell>
        </row>
      </sheetData>
      <sheetData sheetId="6518">
        <row r="2">
          <cell r="B2">
            <v>1.9678000000000001E-2</v>
          </cell>
        </row>
      </sheetData>
      <sheetData sheetId="6519">
        <row r="2">
          <cell r="B2">
            <v>1.9678000000000001E-2</v>
          </cell>
        </row>
      </sheetData>
      <sheetData sheetId="6520">
        <row r="2">
          <cell r="B2">
            <v>1.9677996635437012E-2</v>
          </cell>
        </row>
      </sheetData>
      <sheetData sheetId="6521">
        <row r="2">
          <cell r="B2">
            <v>1.9677996635437012E-2</v>
          </cell>
        </row>
      </sheetData>
      <sheetData sheetId="6522">
        <row r="2">
          <cell r="B2">
            <v>1.9677996635437012E-2</v>
          </cell>
        </row>
      </sheetData>
      <sheetData sheetId="6523">
        <row r="2">
          <cell r="B2">
            <v>1.9677996635437012E-2</v>
          </cell>
        </row>
      </sheetData>
      <sheetData sheetId="6524">
        <row r="2">
          <cell r="B2">
            <v>1.9677996635437012E-2</v>
          </cell>
        </row>
      </sheetData>
      <sheetData sheetId="6525">
        <row r="2">
          <cell r="B2">
            <v>1.9678000000000001E-2</v>
          </cell>
        </row>
      </sheetData>
      <sheetData sheetId="6526">
        <row r="2">
          <cell r="B2">
            <v>1.9678000000000001E-2</v>
          </cell>
        </row>
      </sheetData>
      <sheetData sheetId="6527">
        <row r="2">
          <cell r="B2">
            <v>1.9677996635437012E-2</v>
          </cell>
        </row>
      </sheetData>
      <sheetData sheetId="6528">
        <row r="2">
          <cell r="B2">
            <v>1.9677996635437012E-2</v>
          </cell>
        </row>
      </sheetData>
      <sheetData sheetId="6529">
        <row r="2">
          <cell r="B2">
            <v>1.9677996635437012E-2</v>
          </cell>
        </row>
      </sheetData>
      <sheetData sheetId="6530">
        <row r="2">
          <cell r="B2">
            <v>1.9678000000000001E-2</v>
          </cell>
        </row>
      </sheetData>
      <sheetData sheetId="6531">
        <row r="2">
          <cell r="B2">
            <v>1.9678000000000001E-2</v>
          </cell>
        </row>
      </sheetData>
      <sheetData sheetId="6532">
        <row r="2">
          <cell r="B2">
            <v>1.9677996635437012E-2</v>
          </cell>
        </row>
      </sheetData>
      <sheetData sheetId="6533">
        <row r="2">
          <cell r="B2">
            <v>1.9677996635437012E-2</v>
          </cell>
        </row>
      </sheetData>
      <sheetData sheetId="6534">
        <row r="2">
          <cell r="B2">
            <v>1.9677996635437012E-2</v>
          </cell>
        </row>
      </sheetData>
      <sheetData sheetId="6535">
        <row r="2">
          <cell r="B2">
            <v>1.9678000000000001E-2</v>
          </cell>
        </row>
      </sheetData>
      <sheetData sheetId="6536">
        <row r="2">
          <cell r="B2">
            <v>1.9678000000000001E-2</v>
          </cell>
        </row>
      </sheetData>
      <sheetData sheetId="6537">
        <row r="2">
          <cell r="B2">
            <v>1.9678000000000001E-2</v>
          </cell>
        </row>
      </sheetData>
      <sheetData sheetId="6538">
        <row r="2">
          <cell r="B2">
            <v>1.9678000000000001E-2</v>
          </cell>
        </row>
      </sheetData>
      <sheetData sheetId="6539">
        <row r="2">
          <cell r="B2">
            <v>1.9678000000000001E-2</v>
          </cell>
        </row>
      </sheetData>
      <sheetData sheetId="6540">
        <row r="2">
          <cell r="B2">
            <v>1.9678000000000001E-2</v>
          </cell>
        </row>
      </sheetData>
      <sheetData sheetId="6541">
        <row r="2">
          <cell r="B2">
            <v>1.9678000000000001E-2</v>
          </cell>
        </row>
      </sheetData>
      <sheetData sheetId="6542">
        <row r="2">
          <cell r="B2">
            <v>1.9678000000000001E-2</v>
          </cell>
        </row>
      </sheetData>
      <sheetData sheetId="6543">
        <row r="2">
          <cell r="B2">
            <v>1.9677996635437012E-2</v>
          </cell>
        </row>
      </sheetData>
      <sheetData sheetId="6544">
        <row r="2">
          <cell r="B2">
            <v>0</v>
          </cell>
        </row>
      </sheetData>
      <sheetData sheetId="6545">
        <row r="2">
          <cell r="B2">
            <v>1.9678000000000001E-2</v>
          </cell>
        </row>
      </sheetData>
      <sheetData sheetId="6546">
        <row r="2">
          <cell r="B2">
            <v>1.9678000000000001E-2</v>
          </cell>
        </row>
      </sheetData>
      <sheetData sheetId="6547">
        <row r="2">
          <cell r="B2">
            <v>1.9678000000000001E-2</v>
          </cell>
        </row>
      </sheetData>
      <sheetData sheetId="6548">
        <row r="2">
          <cell r="B2">
            <v>0</v>
          </cell>
        </row>
      </sheetData>
      <sheetData sheetId="6549">
        <row r="2">
          <cell r="B2">
            <v>0</v>
          </cell>
        </row>
      </sheetData>
      <sheetData sheetId="6550">
        <row r="2">
          <cell r="B2">
            <v>0</v>
          </cell>
        </row>
      </sheetData>
      <sheetData sheetId="6551">
        <row r="2">
          <cell r="B2">
            <v>0</v>
          </cell>
        </row>
      </sheetData>
      <sheetData sheetId="6552">
        <row r="2">
          <cell r="B2">
            <v>1.9678000000000001E-2</v>
          </cell>
        </row>
      </sheetData>
      <sheetData sheetId="6553">
        <row r="2">
          <cell r="B2">
            <v>0</v>
          </cell>
        </row>
      </sheetData>
      <sheetData sheetId="6554">
        <row r="2">
          <cell r="B2">
            <v>0</v>
          </cell>
        </row>
      </sheetData>
      <sheetData sheetId="6555">
        <row r="2">
          <cell r="B2">
            <v>0</v>
          </cell>
        </row>
      </sheetData>
      <sheetData sheetId="6556">
        <row r="2">
          <cell r="B2">
            <v>1.9678000000000001E-2</v>
          </cell>
        </row>
      </sheetData>
      <sheetData sheetId="6557">
        <row r="2">
          <cell r="B2">
            <v>1.9678000000000001E-2</v>
          </cell>
        </row>
      </sheetData>
      <sheetData sheetId="6558">
        <row r="2">
          <cell r="B2">
            <v>1.9678000000000001E-2</v>
          </cell>
        </row>
      </sheetData>
      <sheetData sheetId="6559">
        <row r="2">
          <cell r="B2">
            <v>1.9678000000000001E-2</v>
          </cell>
        </row>
      </sheetData>
      <sheetData sheetId="6560">
        <row r="2">
          <cell r="B2">
            <v>1.9678000000000001E-2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1.9678000000000001E-2</v>
          </cell>
        </row>
      </sheetData>
      <sheetData sheetId="6563">
        <row r="2">
          <cell r="B2">
            <v>1.9678000000000001E-2</v>
          </cell>
        </row>
      </sheetData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1.9678000000000001E-2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>
        <row r="2">
          <cell r="B2">
            <v>1.9678000000000001E-2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>
        <row r="2">
          <cell r="B2">
            <v>0</v>
          </cell>
        </row>
      </sheetData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0</v>
          </cell>
        </row>
      </sheetData>
      <sheetData sheetId="6592">
        <row r="2">
          <cell r="B2">
            <v>0</v>
          </cell>
        </row>
      </sheetData>
      <sheetData sheetId="6593">
        <row r="2">
          <cell r="B2">
            <v>0</v>
          </cell>
        </row>
      </sheetData>
      <sheetData sheetId="6594">
        <row r="2">
          <cell r="B2">
            <v>0</v>
          </cell>
        </row>
      </sheetData>
      <sheetData sheetId="6595">
        <row r="2">
          <cell r="B2">
            <v>0</v>
          </cell>
        </row>
      </sheetData>
      <sheetData sheetId="6596">
        <row r="2">
          <cell r="B2">
            <v>0</v>
          </cell>
        </row>
      </sheetData>
      <sheetData sheetId="6597">
        <row r="2">
          <cell r="B2">
            <v>0</v>
          </cell>
        </row>
      </sheetData>
      <sheetData sheetId="6598">
        <row r="2">
          <cell r="B2">
            <v>0</v>
          </cell>
        </row>
      </sheetData>
      <sheetData sheetId="6599">
        <row r="2">
          <cell r="B2">
            <v>0</v>
          </cell>
        </row>
      </sheetData>
      <sheetData sheetId="6600">
        <row r="2">
          <cell r="B2">
            <v>0</v>
          </cell>
        </row>
      </sheetData>
      <sheetData sheetId="6601">
        <row r="2">
          <cell r="B2">
            <v>0</v>
          </cell>
        </row>
      </sheetData>
      <sheetData sheetId="6602">
        <row r="2">
          <cell r="B2">
            <v>0</v>
          </cell>
        </row>
      </sheetData>
      <sheetData sheetId="6603">
        <row r="2">
          <cell r="B2">
            <v>0</v>
          </cell>
        </row>
      </sheetData>
      <sheetData sheetId="6604">
        <row r="2">
          <cell r="B2">
            <v>0</v>
          </cell>
        </row>
      </sheetData>
      <sheetData sheetId="6605">
        <row r="2">
          <cell r="B2">
            <v>0</v>
          </cell>
        </row>
      </sheetData>
      <sheetData sheetId="6606">
        <row r="2">
          <cell r="B2">
            <v>0</v>
          </cell>
        </row>
      </sheetData>
      <sheetData sheetId="6607">
        <row r="2">
          <cell r="B2">
            <v>0</v>
          </cell>
        </row>
      </sheetData>
      <sheetData sheetId="6608">
        <row r="2">
          <cell r="B2">
            <v>0</v>
          </cell>
        </row>
      </sheetData>
      <sheetData sheetId="6609">
        <row r="2">
          <cell r="B2">
            <v>0</v>
          </cell>
        </row>
      </sheetData>
      <sheetData sheetId="6610">
        <row r="2">
          <cell r="B2">
            <v>0</v>
          </cell>
        </row>
      </sheetData>
      <sheetData sheetId="6611">
        <row r="2">
          <cell r="B2">
            <v>0</v>
          </cell>
        </row>
      </sheetData>
      <sheetData sheetId="6612">
        <row r="2">
          <cell r="B2">
            <v>0</v>
          </cell>
        </row>
      </sheetData>
      <sheetData sheetId="6613">
        <row r="2">
          <cell r="B2">
            <v>0</v>
          </cell>
        </row>
      </sheetData>
      <sheetData sheetId="6614">
        <row r="2">
          <cell r="B2">
            <v>0</v>
          </cell>
        </row>
      </sheetData>
      <sheetData sheetId="6615">
        <row r="2">
          <cell r="B2">
            <v>0</v>
          </cell>
        </row>
      </sheetData>
      <sheetData sheetId="6616">
        <row r="2">
          <cell r="B2">
            <v>0</v>
          </cell>
        </row>
      </sheetData>
      <sheetData sheetId="6617">
        <row r="2">
          <cell r="B2">
            <v>0</v>
          </cell>
        </row>
      </sheetData>
      <sheetData sheetId="6618">
        <row r="2">
          <cell r="B2">
            <v>0</v>
          </cell>
        </row>
      </sheetData>
      <sheetData sheetId="6619">
        <row r="2">
          <cell r="B2">
            <v>0</v>
          </cell>
        </row>
      </sheetData>
      <sheetData sheetId="6620">
        <row r="2">
          <cell r="B2">
            <v>0</v>
          </cell>
        </row>
      </sheetData>
      <sheetData sheetId="6621">
        <row r="2">
          <cell r="B2">
            <v>0</v>
          </cell>
        </row>
      </sheetData>
      <sheetData sheetId="6622">
        <row r="2">
          <cell r="B2">
            <v>0</v>
          </cell>
        </row>
      </sheetData>
      <sheetData sheetId="6623">
        <row r="2">
          <cell r="B2">
            <v>0</v>
          </cell>
        </row>
      </sheetData>
      <sheetData sheetId="6624">
        <row r="2">
          <cell r="B2">
            <v>0</v>
          </cell>
        </row>
      </sheetData>
      <sheetData sheetId="6625">
        <row r="2">
          <cell r="B2">
            <v>0</v>
          </cell>
        </row>
      </sheetData>
      <sheetData sheetId="6626">
        <row r="2">
          <cell r="B2">
            <v>0</v>
          </cell>
        </row>
      </sheetData>
      <sheetData sheetId="6627">
        <row r="2">
          <cell r="B2">
            <v>0</v>
          </cell>
        </row>
      </sheetData>
      <sheetData sheetId="6628">
        <row r="2">
          <cell r="B2">
            <v>0</v>
          </cell>
        </row>
      </sheetData>
      <sheetData sheetId="6629">
        <row r="2">
          <cell r="B2">
            <v>0</v>
          </cell>
        </row>
      </sheetData>
      <sheetData sheetId="6630">
        <row r="2">
          <cell r="B2">
            <v>0</v>
          </cell>
        </row>
      </sheetData>
      <sheetData sheetId="6631">
        <row r="2">
          <cell r="B2">
            <v>0</v>
          </cell>
        </row>
      </sheetData>
      <sheetData sheetId="6632">
        <row r="2">
          <cell r="B2">
            <v>0</v>
          </cell>
        </row>
      </sheetData>
      <sheetData sheetId="6633">
        <row r="2">
          <cell r="B2">
            <v>0</v>
          </cell>
        </row>
      </sheetData>
      <sheetData sheetId="6634">
        <row r="2">
          <cell r="B2">
            <v>0</v>
          </cell>
        </row>
      </sheetData>
      <sheetData sheetId="6635">
        <row r="2">
          <cell r="B2">
            <v>1.9677996635437012E-2</v>
          </cell>
        </row>
      </sheetData>
      <sheetData sheetId="6636">
        <row r="2">
          <cell r="B2">
            <v>0</v>
          </cell>
        </row>
      </sheetData>
      <sheetData sheetId="6637">
        <row r="2">
          <cell r="B2">
            <v>1.9677996635437012E-2</v>
          </cell>
        </row>
      </sheetData>
      <sheetData sheetId="6638">
        <row r="2">
          <cell r="B2">
            <v>0</v>
          </cell>
        </row>
      </sheetData>
      <sheetData sheetId="6639">
        <row r="2">
          <cell r="B2">
            <v>1.9677996635437012E-2</v>
          </cell>
        </row>
      </sheetData>
      <sheetData sheetId="6640">
        <row r="2">
          <cell r="B2">
            <v>1.9677996635437012E-2</v>
          </cell>
        </row>
      </sheetData>
      <sheetData sheetId="6641">
        <row r="2">
          <cell r="B2">
            <v>0</v>
          </cell>
        </row>
      </sheetData>
      <sheetData sheetId="6642">
        <row r="2">
          <cell r="B2">
            <v>0</v>
          </cell>
        </row>
      </sheetData>
      <sheetData sheetId="6643">
        <row r="2">
          <cell r="B2">
            <v>0</v>
          </cell>
        </row>
      </sheetData>
      <sheetData sheetId="6644">
        <row r="2">
          <cell r="B2">
            <v>1.9677996635437012E-2</v>
          </cell>
        </row>
      </sheetData>
      <sheetData sheetId="6645">
        <row r="2">
          <cell r="B2">
            <v>0</v>
          </cell>
        </row>
      </sheetData>
      <sheetData sheetId="6646">
        <row r="2">
          <cell r="B2">
            <v>1.9677996635437012E-2</v>
          </cell>
        </row>
      </sheetData>
      <sheetData sheetId="6647">
        <row r="2">
          <cell r="B2">
            <v>1.9677996635437012E-2</v>
          </cell>
        </row>
      </sheetData>
      <sheetData sheetId="6648">
        <row r="2">
          <cell r="B2">
            <v>0</v>
          </cell>
        </row>
      </sheetData>
      <sheetData sheetId="6649">
        <row r="2">
          <cell r="B2">
            <v>1.9677996635437012E-2</v>
          </cell>
        </row>
      </sheetData>
      <sheetData sheetId="6650">
        <row r="2">
          <cell r="B2">
            <v>1.9677996635437012E-2</v>
          </cell>
        </row>
      </sheetData>
      <sheetData sheetId="6651">
        <row r="2">
          <cell r="B2">
            <v>1.9677996635437012E-2</v>
          </cell>
        </row>
      </sheetData>
      <sheetData sheetId="6652">
        <row r="2">
          <cell r="B2">
            <v>1.9677996635437012E-2</v>
          </cell>
        </row>
      </sheetData>
      <sheetData sheetId="6653">
        <row r="2">
          <cell r="B2">
            <v>1.9678000000000001E-2</v>
          </cell>
        </row>
      </sheetData>
      <sheetData sheetId="6654">
        <row r="2">
          <cell r="B2">
            <v>1.9677996635437012E-2</v>
          </cell>
        </row>
      </sheetData>
      <sheetData sheetId="6655">
        <row r="2">
          <cell r="B2">
            <v>1.9678000000000001E-2</v>
          </cell>
        </row>
      </sheetData>
      <sheetData sheetId="6656">
        <row r="2">
          <cell r="B2">
            <v>1.9677996635437012E-2</v>
          </cell>
        </row>
      </sheetData>
      <sheetData sheetId="6657">
        <row r="2">
          <cell r="B2">
            <v>1.9678000000000001E-2</v>
          </cell>
        </row>
      </sheetData>
      <sheetData sheetId="6658">
        <row r="2">
          <cell r="B2">
            <v>1.9678000000000001E-2</v>
          </cell>
        </row>
      </sheetData>
      <sheetData sheetId="6659">
        <row r="2">
          <cell r="B2">
            <v>1.9677996635437012E-2</v>
          </cell>
        </row>
      </sheetData>
      <sheetData sheetId="6660">
        <row r="2">
          <cell r="B2">
            <v>0</v>
          </cell>
        </row>
      </sheetData>
      <sheetData sheetId="6661">
        <row r="2">
          <cell r="B2">
            <v>1.9677996635437012E-2</v>
          </cell>
        </row>
      </sheetData>
      <sheetData sheetId="6662">
        <row r="2">
          <cell r="B2">
            <v>1.9678000000000001E-2</v>
          </cell>
        </row>
      </sheetData>
      <sheetData sheetId="6663">
        <row r="2">
          <cell r="B2">
            <v>1.9677996635437012E-2</v>
          </cell>
        </row>
      </sheetData>
      <sheetData sheetId="6664">
        <row r="2">
          <cell r="B2">
            <v>1.9678000000000001E-2</v>
          </cell>
        </row>
      </sheetData>
      <sheetData sheetId="6665">
        <row r="2">
          <cell r="B2">
            <v>1.9678000000000001E-2</v>
          </cell>
        </row>
      </sheetData>
      <sheetData sheetId="6666">
        <row r="2">
          <cell r="B2">
            <v>1.9677996635437012E-2</v>
          </cell>
        </row>
      </sheetData>
      <sheetData sheetId="6667">
        <row r="2">
          <cell r="B2">
            <v>1.9678000000000001E-2</v>
          </cell>
        </row>
      </sheetData>
      <sheetData sheetId="6668">
        <row r="2">
          <cell r="B2">
            <v>1.9678000000000001E-2</v>
          </cell>
        </row>
      </sheetData>
      <sheetData sheetId="6669">
        <row r="2">
          <cell r="B2">
            <v>1.9678000000000001E-2</v>
          </cell>
        </row>
      </sheetData>
      <sheetData sheetId="6670">
        <row r="2">
          <cell r="B2">
            <v>1.9678000000000001E-2</v>
          </cell>
        </row>
      </sheetData>
      <sheetData sheetId="6671">
        <row r="2">
          <cell r="B2">
            <v>1.9678000000000001E-2</v>
          </cell>
        </row>
      </sheetData>
      <sheetData sheetId="6672">
        <row r="2">
          <cell r="B2">
            <v>1.9678000000000001E-2</v>
          </cell>
        </row>
      </sheetData>
      <sheetData sheetId="6673">
        <row r="2">
          <cell r="B2">
            <v>1.9677996635437012E-2</v>
          </cell>
        </row>
      </sheetData>
      <sheetData sheetId="6674">
        <row r="2">
          <cell r="B2">
            <v>1.9678000000000001E-2</v>
          </cell>
        </row>
      </sheetData>
      <sheetData sheetId="6675">
        <row r="2">
          <cell r="B2">
            <v>1.9677996635437012E-2</v>
          </cell>
        </row>
      </sheetData>
      <sheetData sheetId="6676">
        <row r="2">
          <cell r="B2">
            <v>1.9678000000000001E-2</v>
          </cell>
        </row>
      </sheetData>
      <sheetData sheetId="6677">
        <row r="2">
          <cell r="B2">
            <v>1.9678000000000001E-2</v>
          </cell>
        </row>
      </sheetData>
      <sheetData sheetId="6678">
        <row r="2">
          <cell r="B2">
            <v>1.9678000000000001E-2</v>
          </cell>
        </row>
      </sheetData>
      <sheetData sheetId="6679">
        <row r="2">
          <cell r="B2">
            <v>1.9678000000000001E-2</v>
          </cell>
        </row>
      </sheetData>
      <sheetData sheetId="6680">
        <row r="2">
          <cell r="B2">
            <v>1.9678000000000001E-2</v>
          </cell>
        </row>
      </sheetData>
      <sheetData sheetId="6681">
        <row r="2">
          <cell r="B2">
            <v>1.9678000000000001E-2</v>
          </cell>
        </row>
      </sheetData>
      <sheetData sheetId="6682">
        <row r="2">
          <cell r="B2">
            <v>1.9678000000000001E-2</v>
          </cell>
        </row>
      </sheetData>
      <sheetData sheetId="6683">
        <row r="2">
          <cell r="B2">
            <v>1.9678000000000001E-2</v>
          </cell>
        </row>
      </sheetData>
      <sheetData sheetId="6684">
        <row r="2">
          <cell r="B2">
            <v>1.9678000000000001E-2</v>
          </cell>
        </row>
      </sheetData>
      <sheetData sheetId="6685">
        <row r="2">
          <cell r="B2">
            <v>1.9678000000000001E-2</v>
          </cell>
        </row>
      </sheetData>
      <sheetData sheetId="6686">
        <row r="2">
          <cell r="B2">
            <v>1.9678000000000001E-2</v>
          </cell>
        </row>
      </sheetData>
      <sheetData sheetId="6687">
        <row r="2">
          <cell r="B2">
            <v>1.9678000000000001E-2</v>
          </cell>
        </row>
      </sheetData>
      <sheetData sheetId="6688">
        <row r="2">
          <cell r="B2">
            <v>1.9678000000000001E-2</v>
          </cell>
        </row>
      </sheetData>
      <sheetData sheetId="6689">
        <row r="2">
          <cell r="B2">
            <v>1.9678000000000001E-2</v>
          </cell>
        </row>
      </sheetData>
      <sheetData sheetId="6690">
        <row r="2">
          <cell r="B2">
            <v>1.9678000000000001E-2</v>
          </cell>
        </row>
      </sheetData>
      <sheetData sheetId="6691">
        <row r="2">
          <cell r="B2">
            <v>1.9678000000000001E-2</v>
          </cell>
        </row>
      </sheetData>
      <sheetData sheetId="6692">
        <row r="2">
          <cell r="B2">
            <v>1.9678000000000001E-2</v>
          </cell>
        </row>
      </sheetData>
      <sheetData sheetId="6693">
        <row r="2">
          <cell r="B2">
            <v>1.9678000000000001E-2</v>
          </cell>
        </row>
      </sheetData>
      <sheetData sheetId="6694">
        <row r="2">
          <cell r="B2">
            <v>1.9678000000000001E-2</v>
          </cell>
        </row>
      </sheetData>
      <sheetData sheetId="6695">
        <row r="2">
          <cell r="B2">
            <v>1.9678000000000001E-2</v>
          </cell>
        </row>
      </sheetData>
      <sheetData sheetId="6696">
        <row r="2">
          <cell r="B2">
            <v>1.9678000000000001E-2</v>
          </cell>
        </row>
      </sheetData>
      <sheetData sheetId="6697">
        <row r="2">
          <cell r="B2">
            <v>1.9678000000000001E-2</v>
          </cell>
        </row>
      </sheetData>
      <sheetData sheetId="6698">
        <row r="2">
          <cell r="B2">
            <v>1.9678000000000001E-2</v>
          </cell>
        </row>
      </sheetData>
      <sheetData sheetId="6699">
        <row r="2">
          <cell r="B2">
            <v>1.9678000000000001E-2</v>
          </cell>
        </row>
      </sheetData>
      <sheetData sheetId="6700">
        <row r="2">
          <cell r="B2">
            <v>1.9678000000000001E-2</v>
          </cell>
        </row>
      </sheetData>
      <sheetData sheetId="6701">
        <row r="2">
          <cell r="B2">
            <v>1.9678000000000001E-2</v>
          </cell>
        </row>
      </sheetData>
      <sheetData sheetId="6702">
        <row r="2">
          <cell r="B2">
            <v>1.9678000000000001E-2</v>
          </cell>
        </row>
      </sheetData>
      <sheetData sheetId="6703">
        <row r="2">
          <cell r="B2">
            <v>1.9678000000000001E-2</v>
          </cell>
        </row>
      </sheetData>
      <sheetData sheetId="6704">
        <row r="2">
          <cell r="B2">
            <v>1.9678000000000001E-2</v>
          </cell>
        </row>
      </sheetData>
      <sheetData sheetId="6705">
        <row r="2">
          <cell r="B2">
            <v>1.9678000000000001E-2</v>
          </cell>
        </row>
      </sheetData>
      <sheetData sheetId="6706">
        <row r="2">
          <cell r="B2">
            <v>1.9678000000000001E-2</v>
          </cell>
        </row>
      </sheetData>
      <sheetData sheetId="6707">
        <row r="2">
          <cell r="B2">
            <v>1.9678000000000001E-2</v>
          </cell>
        </row>
      </sheetData>
      <sheetData sheetId="6708">
        <row r="2">
          <cell r="B2">
            <v>1.9678000000000001E-2</v>
          </cell>
        </row>
      </sheetData>
      <sheetData sheetId="6709">
        <row r="2">
          <cell r="B2">
            <v>1.9678000000000001E-2</v>
          </cell>
        </row>
      </sheetData>
      <sheetData sheetId="6710">
        <row r="2">
          <cell r="B2">
            <v>1.9678000000000001E-2</v>
          </cell>
        </row>
      </sheetData>
      <sheetData sheetId="6711">
        <row r="2">
          <cell r="B2">
            <v>1.9678000000000001E-2</v>
          </cell>
        </row>
      </sheetData>
      <sheetData sheetId="6712">
        <row r="2">
          <cell r="B2">
            <v>1.9678000000000001E-2</v>
          </cell>
        </row>
      </sheetData>
      <sheetData sheetId="6713">
        <row r="2">
          <cell r="B2">
            <v>1.9678000000000001E-2</v>
          </cell>
        </row>
      </sheetData>
      <sheetData sheetId="6714">
        <row r="2">
          <cell r="B2">
            <v>1.9678000000000001E-2</v>
          </cell>
        </row>
      </sheetData>
      <sheetData sheetId="6715">
        <row r="2">
          <cell r="B2">
            <v>1.9678000000000001E-2</v>
          </cell>
        </row>
      </sheetData>
      <sheetData sheetId="6716">
        <row r="2">
          <cell r="B2">
            <v>1.9678000000000001E-2</v>
          </cell>
        </row>
      </sheetData>
      <sheetData sheetId="6717">
        <row r="2">
          <cell r="B2">
            <v>1.9678000000000001E-2</v>
          </cell>
        </row>
      </sheetData>
      <sheetData sheetId="6718">
        <row r="2">
          <cell r="B2">
            <v>1.9678000000000001E-2</v>
          </cell>
        </row>
      </sheetData>
      <sheetData sheetId="6719">
        <row r="2">
          <cell r="B2">
            <v>1.9678000000000001E-2</v>
          </cell>
        </row>
      </sheetData>
      <sheetData sheetId="6720">
        <row r="2">
          <cell r="B2">
            <v>1.9678000000000001E-2</v>
          </cell>
        </row>
      </sheetData>
      <sheetData sheetId="6721">
        <row r="2">
          <cell r="B2">
            <v>1.9678000000000001E-2</v>
          </cell>
        </row>
      </sheetData>
      <sheetData sheetId="6722">
        <row r="2">
          <cell r="B2">
            <v>1.9678000000000001E-2</v>
          </cell>
        </row>
      </sheetData>
      <sheetData sheetId="6723">
        <row r="2">
          <cell r="B2">
            <v>0</v>
          </cell>
        </row>
      </sheetData>
      <sheetData sheetId="6724">
        <row r="2">
          <cell r="B2">
            <v>0</v>
          </cell>
        </row>
      </sheetData>
      <sheetData sheetId="6725">
        <row r="2">
          <cell r="B2">
            <v>1.9678000000000001E-2</v>
          </cell>
        </row>
      </sheetData>
      <sheetData sheetId="6726">
        <row r="2">
          <cell r="B2">
            <v>1.9678000000000001E-2</v>
          </cell>
        </row>
      </sheetData>
      <sheetData sheetId="6727">
        <row r="2">
          <cell r="B2">
            <v>1.9678000000000001E-2</v>
          </cell>
        </row>
      </sheetData>
      <sheetData sheetId="6728">
        <row r="2">
          <cell r="B2">
            <v>0</v>
          </cell>
        </row>
      </sheetData>
      <sheetData sheetId="6729">
        <row r="2">
          <cell r="B2">
            <v>0</v>
          </cell>
        </row>
      </sheetData>
      <sheetData sheetId="6730">
        <row r="2">
          <cell r="B2">
            <v>0</v>
          </cell>
        </row>
      </sheetData>
      <sheetData sheetId="6731">
        <row r="2">
          <cell r="B2">
            <v>0</v>
          </cell>
        </row>
      </sheetData>
      <sheetData sheetId="6732">
        <row r="2">
          <cell r="B2">
            <v>1.9678000000000001E-2</v>
          </cell>
        </row>
      </sheetData>
      <sheetData sheetId="6733">
        <row r="2">
          <cell r="B2">
            <v>0</v>
          </cell>
        </row>
      </sheetData>
      <sheetData sheetId="6734">
        <row r="2">
          <cell r="B2">
            <v>0</v>
          </cell>
        </row>
      </sheetData>
      <sheetData sheetId="6735">
        <row r="2">
          <cell r="B2">
            <v>0</v>
          </cell>
        </row>
      </sheetData>
      <sheetData sheetId="6736">
        <row r="2">
          <cell r="B2">
            <v>1.9678000000000001E-2</v>
          </cell>
        </row>
      </sheetData>
      <sheetData sheetId="6737">
        <row r="2">
          <cell r="B2">
            <v>1.9678000000000001E-2</v>
          </cell>
        </row>
      </sheetData>
      <sheetData sheetId="6738">
        <row r="2">
          <cell r="B2">
            <v>1.9678000000000001E-2</v>
          </cell>
        </row>
      </sheetData>
      <sheetData sheetId="6739">
        <row r="2">
          <cell r="B2">
            <v>1.9678000000000001E-2</v>
          </cell>
        </row>
      </sheetData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>
        <row r="2">
          <cell r="B2">
            <v>1.9678000000000001E-2</v>
          </cell>
        </row>
      </sheetData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1.9678000000000001E-2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>
        <row r="2">
          <cell r="B2">
            <v>0</v>
          </cell>
        </row>
      </sheetData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0</v>
          </cell>
        </row>
      </sheetData>
      <sheetData sheetId="6772">
        <row r="2">
          <cell r="B2">
            <v>0</v>
          </cell>
        </row>
      </sheetData>
      <sheetData sheetId="6773">
        <row r="2">
          <cell r="B2">
            <v>0</v>
          </cell>
        </row>
      </sheetData>
      <sheetData sheetId="6774">
        <row r="2">
          <cell r="B2">
            <v>0</v>
          </cell>
        </row>
      </sheetData>
      <sheetData sheetId="6775">
        <row r="2">
          <cell r="B2">
            <v>0</v>
          </cell>
        </row>
      </sheetData>
      <sheetData sheetId="6776">
        <row r="2">
          <cell r="B2">
            <v>0</v>
          </cell>
        </row>
      </sheetData>
      <sheetData sheetId="6777">
        <row r="2">
          <cell r="B2">
            <v>0</v>
          </cell>
        </row>
      </sheetData>
      <sheetData sheetId="6778">
        <row r="2">
          <cell r="B2">
            <v>0</v>
          </cell>
        </row>
      </sheetData>
      <sheetData sheetId="6779">
        <row r="2">
          <cell r="B2">
            <v>0</v>
          </cell>
        </row>
      </sheetData>
      <sheetData sheetId="6780">
        <row r="2">
          <cell r="B2">
            <v>0</v>
          </cell>
        </row>
      </sheetData>
      <sheetData sheetId="6781">
        <row r="2">
          <cell r="B2">
            <v>0</v>
          </cell>
        </row>
      </sheetData>
      <sheetData sheetId="6782">
        <row r="2">
          <cell r="B2">
            <v>0</v>
          </cell>
        </row>
      </sheetData>
      <sheetData sheetId="6783">
        <row r="2">
          <cell r="B2">
            <v>0</v>
          </cell>
        </row>
      </sheetData>
      <sheetData sheetId="6784">
        <row r="2">
          <cell r="B2">
            <v>0</v>
          </cell>
        </row>
      </sheetData>
      <sheetData sheetId="6785">
        <row r="2">
          <cell r="B2">
            <v>0</v>
          </cell>
        </row>
      </sheetData>
      <sheetData sheetId="6786">
        <row r="2">
          <cell r="B2">
            <v>0</v>
          </cell>
        </row>
      </sheetData>
      <sheetData sheetId="6787">
        <row r="2">
          <cell r="B2">
            <v>0</v>
          </cell>
        </row>
      </sheetData>
      <sheetData sheetId="6788">
        <row r="2">
          <cell r="B2">
            <v>0</v>
          </cell>
        </row>
      </sheetData>
      <sheetData sheetId="6789">
        <row r="2">
          <cell r="B2">
            <v>0</v>
          </cell>
        </row>
      </sheetData>
      <sheetData sheetId="6790">
        <row r="2">
          <cell r="B2">
            <v>0</v>
          </cell>
        </row>
      </sheetData>
      <sheetData sheetId="6791">
        <row r="2">
          <cell r="B2">
            <v>0</v>
          </cell>
        </row>
      </sheetData>
      <sheetData sheetId="6792">
        <row r="2">
          <cell r="B2">
            <v>0</v>
          </cell>
        </row>
      </sheetData>
      <sheetData sheetId="6793">
        <row r="2">
          <cell r="B2">
            <v>0</v>
          </cell>
        </row>
      </sheetData>
      <sheetData sheetId="6794">
        <row r="2">
          <cell r="B2">
            <v>0</v>
          </cell>
        </row>
      </sheetData>
      <sheetData sheetId="6795">
        <row r="2">
          <cell r="B2">
            <v>0</v>
          </cell>
        </row>
      </sheetData>
      <sheetData sheetId="6796">
        <row r="2">
          <cell r="B2">
            <v>0</v>
          </cell>
        </row>
      </sheetData>
      <sheetData sheetId="6797">
        <row r="2">
          <cell r="B2">
            <v>0</v>
          </cell>
        </row>
      </sheetData>
      <sheetData sheetId="6798">
        <row r="2">
          <cell r="B2">
            <v>0</v>
          </cell>
        </row>
      </sheetData>
      <sheetData sheetId="6799">
        <row r="2">
          <cell r="B2">
            <v>0</v>
          </cell>
        </row>
      </sheetData>
      <sheetData sheetId="6800">
        <row r="2">
          <cell r="B2">
            <v>0</v>
          </cell>
        </row>
      </sheetData>
      <sheetData sheetId="6801">
        <row r="2">
          <cell r="B2">
            <v>0</v>
          </cell>
        </row>
      </sheetData>
      <sheetData sheetId="6802">
        <row r="2">
          <cell r="B2">
            <v>0</v>
          </cell>
        </row>
      </sheetData>
      <sheetData sheetId="6803">
        <row r="2">
          <cell r="B2">
            <v>0</v>
          </cell>
        </row>
      </sheetData>
      <sheetData sheetId="6804">
        <row r="2">
          <cell r="B2">
            <v>0</v>
          </cell>
        </row>
      </sheetData>
      <sheetData sheetId="6805">
        <row r="2">
          <cell r="B2">
            <v>0</v>
          </cell>
        </row>
      </sheetData>
      <sheetData sheetId="6806">
        <row r="2">
          <cell r="B2">
            <v>0</v>
          </cell>
        </row>
      </sheetData>
      <sheetData sheetId="6807">
        <row r="2">
          <cell r="B2">
            <v>0</v>
          </cell>
        </row>
      </sheetData>
      <sheetData sheetId="6808">
        <row r="2">
          <cell r="B2">
            <v>0</v>
          </cell>
        </row>
      </sheetData>
      <sheetData sheetId="6809">
        <row r="2">
          <cell r="B2">
            <v>0</v>
          </cell>
        </row>
      </sheetData>
      <sheetData sheetId="6810">
        <row r="2">
          <cell r="B2">
            <v>0</v>
          </cell>
        </row>
      </sheetData>
      <sheetData sheetId="6811">
        <row r="2">
          <cell r="B2">
            <v>0</v>
          </cell>
        </row>
      </sheetData>
      <sheetData sheetId="6812">
        <row r="2">
          <cell r="B2">
            <v>0</v>
          </cell>
        </row>
      </sheetData>
      <sheetData sheetId="6813">
        <row r="2">
          <cell r="B2">
            <v>0</v>
          </cell>
        </row>
      </sheetData>
      <sheetData sheetId="6814">
        <row r="2">
          <cell r="B2">
            <v>0</v>
          </cell>
        </row>
      </sheetData>
      <sheetData sheetId="6815">
        <row r="2">
          <cell r="B2">
            <v>0</v>
          </cell>
        </row>
      </sheetData>
      <sheetData sheetId="6816">
        <row r="2">
          <cell r="B2">
            <v>0</v>
          </cell>
        </row>
      </sheetData>
      <sheetData sheetId="6817">
        <row r="2">
          <cell r="B2">
            <v>0</v>
          </cell>
        </row>
      </sheetData>
      <sheetData sheetId="6818">
        <row r="2">
          <cell r="B2">
            <v>0</v>
          </cell>
        </row>
      </sheetData>
      <sheetData sheetId="6819">
        <row r="2">
          <cell r="B2">
            <v>0</v>
          </cell>
        </row>
      </sheetData>
      <sheetData sheetId="6820">
        <row r="2">
          <cell r="B2">
            <v>0</v>
          </cell>
        </row>
      </sheetData>
      <sheetData sheetId="6821">
        <row r="2">
          <cell r="B2">
            <v>0</v>
          </cell>
        </row>
      </sheetData>
      <sheetData sheetId="6822">
        <row r="2">
          <cell r="B2">
            <v>0</v>
          </cell>
        </row>
      </sheetData>
      <sheetData sheetId="6823">
        <row r="2">
          <cell r="B2">
            <v>0</v>
          </cell>
        </row>
      </sheetData>
      <sheetData sheetId="6824">
        <row r="2">
          <cell r="B2">
            <v>0</v>
          </cell>
        </row>
      </sheetData>
      <sheetData sheetId="6825">
        <row r="2">
          <cell r="B2">
            <v>0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0</v>
          </cell>
        </row>
      </sheetData>
      <sheetData sheetId="6828">
        <row r="2">
          <cell r="B2">
            <v>0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0</v>
          </cell>
        </row>
      </sheetData>
      <sheetData sheetId="6831">
        <row r="2">
          <cell r="B2">
            <v>1.9678000000000001E-2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1.9678000000000001E-2</v>
          </cell>
        </row>
      </sheetData>
      <sheetData sheetId="6834">
        <row r="2">
          <cell r="B2">
            <v>0</v>
          </cell>
        </row>
      </sheetData>
      <sheetData sheetId="6835">
        <row r="2">
          <cell r="B2">
            <v>1.9678000000000001E-2</v>
          </cell>
        </row>
      </sheetData>
      <sheetData sheetId="6836">
        <row r="2">
          <cell r="B2">
            <v>0</v>
          </cell>
        </row>
      </sheetData>
      <sheetData sheetId="6837">
        <row r="2">
          <cell r="B2">
            <v>1.9678000000000001E-2</v>
          </cell>
        </row>
      </sheetData>
      <sheetData sheetId="6838">
        <row r="2">
          <cell r="B2">
            <v>1.9678000000000001E-2</v>
          </cell>
        </row>
      </sheetData>
      <sheetData sheetId="6839">
        <row r="2">
          <cell r="B2">
            <v>0</v>
          </cell>
        </row>
      </sheetData>
      <sheetData sheetId="6840">
        <row r="2">
          <cell r="B2">
            <v>0</v>
          </cell>
        </row>
      </sheetData>
      <sheetData sheetId="6841">
        <row r="2">
          <cell r="B2">
            <v>0</v>
          </cell>
        </row>
      </sheetData>
      <sheetData sheetId="6842">
        <row r="2">
          <cell r="B2">
            <v>1.9678000000000001E-2</v>
          </cell>
        </row>
      </sheetData>
      <sheetData sheetId="6843">
        <row r="2">
          <cell r="B2">
            <v>1.9678000000000001E-2</v>
          </cell>
        </row>
      </sheetData>
      <sheetData sheetId="6844">
        <row r="2">
          <cell r="B2">
            <v>1.9678000000000001E-2</v>
          </cell>
        </row>
      </sheetData>
      <sheetData sheetId="6845">
        <row r="2">
          <cell r="B2">
            <v>1.9678000000000001E-2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1.9678000000000001E-2</v>
          </cell>
        </row>
      </sheetData>
      <sheetData sheetId="6848">
        <row r="2">
          <cell r="B2">
            <v>1.9678000000000001E-2</v>
          </cell>
        </row>
      </sheetData>
      <sheetData sheetId="6849">
        <row r="2">
          <cell r="B2">
            <v>1.9678000000000001E-2</v>
          </cell>
        </row>
      </sheetData>
      <sheetData sheetId="6850">
        <row r="2">
          <cell r="B2">
            <v>1.9678000000000001E-2</v>
          </cell>
        </row>
      </sheetData>
      <sheetData sheetId="6851">
        <row r="2">
          <cell r="B2">
            <v>0</v>
          </cell>
        </row>
      </sheetData>
      <sheetData sheetId="6852">
        <row r="2">
          <cell r="B2">
            <v>1.9678000000000001E-2</v>
          </cell>
        </row>
      </sheetData>
      <sheetData sheetId="6853">
        <row r="2">
          <cell r="B2">
            <v>0</v>
          </cell>
        </row>
      </sheetData>
      <sheetData sheetId="6854">
        <row r="2">
          <cell r="B2">
            <v>1.9678000000000001E-2</v>
          </cell>
        </row>
      </sheetData>
      <sheetData sheetId="6855">
        <row r="2">
          <cell r="B2">
            <v>1.9678000000000001E-2</v>
          </cell>
        </row>
      </sheetData>
      <sheetData sheetId="6856">
        <row r="2">
          <cell r="B2">
            <v>1.9678000000000001E-2</v>
          </cell>
        </row>
      </sheetData>
      <sheetData sheetId="6857">
        <row r="2">
          <cell r="B2">
            <v>1.9678000000000001E-2</v>
          </cell>
        </row>
      </sheetData>
      <sheetData sheetId="6858">
        <row r="2">
          <cell r="B2">
            <v>0</v>
          </cell>
        </row>
      </sheetData>
      <sheetData sheetId="6859">
        <row r="2">
          <cell r="B2">
            <v>1.9678000000000001E-2</v>
          </cell>
        </row>
      </sheetData>
      <sheetData sheetId="6860">
        <row r="2">
          <cell r="B2">
            <v>1.9678000000000001E-2</v>
          </cell>
        </row>
      </sheetData>
      <sheetData sheetId="6861">
        <row r="2">
          <cell r="B2">
            <v>1.9678000000000001E-2</v>
          </cell>
        </row>
      </sheetData>
      <sheetData sheetId="6862">
        <row r="2">
          <cell r="B2">
            <v>1.9678000000000001E-2</v>
          </cell>
        </row>
      </sheetData>
      <sheetData sheetId="6863">
        <row r="2">
          <cell r="B2">
            <v>1.9678000000000001E-2</v>
          </cell>
        </row>
      </sheetData>
      <sheetData sheetId="6864">
        <row r="2">
          <cell r="B2">
            <v>1.9678000000000001E-2</v>
          </cell>
        </row>
      </sheetData>
      <sheetData sheetId="6865">
        <row r="2">
          <cell r="B2">
            <v>1.9678000000000001E-2</v>
          </cell>
        </row>
      </sheetData>
      <sheetData sheetId="6866">
        <row r="2">
          <cell r="B2">
            <v>1.9678000000000001E-2</v>
          </cell>
        </row>
      </sheetData>
      <sheetData sheetId="6867">
        <row r="2">
          <cell r="B2">
            <v>1.9678000000000001E-2</v>
          </cell>
        </row>
      </sheetData>
      <sheetData sheetId="6868">
        <row r="2">
          <cell r="B2">
            <v>1.9678000000000001E-2</v>
          </cell>
        </row>
      </sheetData>
      <sheetData sheetId="6869">
        <row r="2">
          <cell r="B2">
            <v>1.9678000000000001E-2</v>
          </cell>
        </row>
      </sheetData>
      <sheetData sheetId="6870">
        <row r="2">
          <cell r="B2">
            <v>1.9678000000000001E-2</v>
          </cell>
        </row>
      </sheetData>
      <sheetData sheetId="6871">
        <row r="2">
          <cell r="B2">
            <v>1.9678000000000001E-2</v>
          </cell>
        </row>
      </sheetData>
      <sheetData sheetId="6872">
        <row r="2">
          <cell r="B2">
            <v>1.9678000000000001E-2</v>
          </cell>
        </row>
      </sheetData>
      <sheetData sheetId="6873">
        <row r="2">
          <cell r="B2">
            <v>1.9678000000000001E-2</v>
          </cell>
        </row>
      </sheetData>
      <sheetData sheetId="6874">
        <row r="2">
          <cell r="B2">
            <v>1.9678000000000001E-2</v>
          </cell>
        </row>
      </sheetData>
      <sheetData sheetId="6875">
        <row r="2">
          <cell r="B2">
            <v>1.9678000000000001E-2</v>
          </cell>
        </row>
      </sheetData>
      <sheetData sheetId="6876">
        <row r="2">
          <cell r="B2">
            <v>1.9678000000000001E-2</v>
          </cell>
        </row>
      </sheetData>
      <sheetData sheetId="6877">
        <row r="2">
          <cell r="B2">
            <v>1.9678000000000001E-2</v>
          </cell>
        </row>
      </sheetData>
      <sheetData sheetId="6878">
        <row r="2">
          <cell r="B2">
            <v>1.9678000000000001E-2</v>
          </cell>
        </row>
      </sheetData>
      <sheetData sheetId="6879">
        <row r="2">
          <cell r="B2">
            <v>1.9678000000000001E-2</v>
          </cell>
        </row>
      </sheetData>
      <sheetData sheetId="6880">
        <row r="2">
          <cell r="B2">
            <v>1.9678000000000001E-2</v>
          </cell>
        </row>
      </sheetData>
      <sheetData sheetId="6881">
        <row r="2">
          <cell r="B2">
            <v>1.9678000000000001E-2</v>
          </cell>
        </row>
      </sheetData>
      <sheetData sheetId="6882">
        <row r="2">
          <cell r="B2">
            <v>1.9678000000000001E-2</v>
          </cell>
        </row>
      </sheetData>
      <sheetData sheetId="6883">
        <row r="2">
          <cell r="B2">
            <v>1.9678000000000001E-2</v>
          </cell>
        </row>
      </sheetData>
      <sheetData sheetId="6884">
        <row r="2">
          <cell r="B2">
            <v>1.9678000000000001E-2</v>
          </cell>
        </row>
      </sheetData>
      <sheetData sheetId="6885">
        <row r="2">
          <cell r="B2">
            <v>1.9678000000000001E-2</v>
          </cell>
        </row>
      </sheetData>
      <sheetData sheetId="6886">
        <row r="2">
          <cell r="B2">
            <v>1.9678000000000001E-2</v>
          </cell>
        </row>
      </sheetData>
      <sheetData sheetId="6887">
        <row r="2">
          <cell r="B2">
            <v>1.9678000000000001E-2</v>
          </cell>
        </row>
      </sheetData>
      <sheetData sheetId="6888">
        <row r="2">
          <cell r="B2">
            <v>1.9678000000000001E-2</v>
          </cell>
        </row>
      </sheetData>
      <sheetData sheetId="6889">
        <row r="2">
          <cell r="B2">
            <v>1.9678000000000001E-2</v>
          </cell>
        </row>
      </sheetData>
      <sheetData sheetId="6890">
        <row r="2">
          <cell r="B2">
            <v>1.9678000000000001E-2</v>
          </cell>
        </row>
      </sheetData>
      <sheetData sheetId="6891">
        <row r="2">
          <cell r="B2">
            <v>1.9678000000000001E-2</v>
          </cell>
        </row>
      </sheetData>
      <sheetData sheetId="6892">
        <row r="2">
          <cell r="B2">
            <v>1.9678000000000001E-2</v>
          </cell>
        </row>
      </sheetData>
      <sheetData sheetId="6893">
        <row r="2">
          <cell r="B2">
            <v>1.9678000000000001E-2</v>
          </cell>
        </row>
      </sheetData>
      <sheetData sheetId="6894">
        <row r="2">
          <cell r="B2">
            <v>1.9678000000000001E-2</v>
          </cell>
        </row>
      </sheetData>
      <sheetData sheetId="6895">
        <row r="2">
          <cell r="B2">
            <v>1.9678000000000001E-2</v>
          </cell>
        </row>
      </sheetData>
      <sheetData sheetId="6896">
        <row r="2">
          <cell r="B2">
            <v>1.9678000000000001E-2</v>
          </cell>
        </row>
      </sheetData>
      <sheetData sheetId="6897">
        <row r="2">
          <cell r="B2">
            <v>1.9678000000000001E-2</v>
          </cell>
        </row>
      </sheetData>
      <sheetData sheetId="6898">
        <row r="2">
          <cell r="B2">
            <v>1.9678000000000001E-2</v>
          </cell>
        </row>
      </sheetData>
      <sheetData sheetId="6899">
        <row r="2">
          <cell r="B2">
            <v>1.9678000000000001E-2</v>
          </cell>
        </row>
      </sheetData>
      <sheetData sheetId="6900">
        <row r="2">
          <cell r="B2">
            <v>1.9678000000000001E-2</v>
          </cell>
        </row>
      </sheetData>
      <sheetData sheetId="6901">
        <row r="2">
          <cell r="B2">
            <v>1.9678000000000001E-2</v>
          </cell>
        </row>
      </sheetData>
      <sheetData sheetId="6902">
        <row r="2">
          <cell r="B2">
            <v>1.9678000000000001E-2</v>
          </cell>
        </row>
      </sheetData>
      <sheetData sheetId="6903">
        <row r="2">
          <cell r="B2">
            <v>0</v>
          </cell>
        </row>
      </sheetData>
      <sheetData sheetId="6904">
        <row r="2">
          <cell r="B2">
            <v>0</v>
          </cell>
        </row>
      </sheetData>
      <sheetData sheetId="6905">
        <row r="2">
          <cell r="B2">
            <v>1.9678000000000001E-2</v>
          </cell>
        </row>
      </sheetData>
      <sheetData sheetId="6906">
        <row r="2">
          <cell r="B2">
            <v>1.9678000000000001E-2</v>
          </cell>
        </row>
      </sheetData>
      <sheetData sheetId="6907">
        <row r="2">
          <cell r="B2">
            <v>1.9678000000000001E-2</v>
          </cell>
        </row>
      </sheetData>
      <sheetData sheetId="6908">
        <row r="2">
          <cell r="B2">
            <v>0</v>
          </cell>
        </row>
      </sheetData>
      <sheetData sheetId="6909">
        <row r="2">
          <cell r="B2">
            <v>0</v>
          </cell>
        </row>
      </sheetData>
      <sheetData sheetId="6910">
        <row r="2">
          <cell r="B2">
            <v>0</v>
          </cell>
        </row>
      </sheetData>
      <sheetData sheetId="6911">
        <row r="2">
          <cell r="B2">
            <v>0</v>
          </cell>
        </row>
      </sheetData>
      <sheetData sheetId="6912">
        <row r="2">
          <cell r="B2">
            <v>1.9678000000000001E-2</v>
          </cell>
        </row>
      </sheetData>
      <sheetData sheetId="6913">
        <row r="2">
          <cell r="B2">
            <v>0</v>
          </cell>
        </row>
      </sheetData>
      <sheetData sheetId="6914">
        <row r="2">
          <cell r="B2">
            <v>0</v>
          </cell>
        </row>
      </sheetData>
      <sheetData sheetId="6915">
        <row r="2">
          <cell r="B2">
            <v>0</v>
          </cell>
        </row>
      </sheetData>
      <sheetData sheetId="6916">
        <row r="2">
          <cell r="B2">
            <v>1.9678000000000001E-2</v>
          </cell>
        </row>
      </sheetData>
      <sheetData sheetId="6917">
        <row r="2">
          <cell r="B2">
            <v>1.9678000000000001E-2</v>
          </cell>
        </row>
      </sheetData>
      <sheetData sheetId="6918">
        <row r="2">
          <cell r="B2">
            <v>1.9678000000000001E-2</v>
          </cell>
        </row>
      </sheetData>
      <sheetData sheetId="6919">
        <row r="2">
          <cell r="B2">
            <v>1.9678000000000001E-2</v>
          </cell>
        </row>
      </sheetData>
      <sheetData sheetId="6920">
        <row r="2">
          <cell r="B2">
            <v>1.9678000000000001E-2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1.9678000000000001E-2</v>
          </cell>
        </row>
      </sheetData>
      <sheetData sheetId="6923">
        <row r="2">
          <cell r="B2">
            <v>1.9678000000000001E-2</v>
          </cell>
        </row>
      </sheetData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0</v>
          </cell>
        </row>
      </sheetData>
      <sheetData sheetId="6930">
        <row r="2">
          <cell r="B2">
            <v>1.9678000000000001E-2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0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1.9678000000000001E-2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1.9678000000000001E-2</v>
          </cell>
        </row>
      </sheetData>
      <sheetData sheetId="6941">
        <row r="2">
          <cell r="B2">
            <v>1.9678000000000001E-2</v>
          </cell>
        </row>
      </sheetData>
      <sheetData sheetId="6942">
        <row r="2">
          <cell r="B2">
            <v>1.9678000000000001E-2</v>
          </cell>
        </row>
      </sheetData>
      <sheetData sheetId="6943">
        <row r="2">
          <cell r="B2">
            <v>1.9678000000000001E-2</v>
          </cell>
        </row>
      </sheetData>
      <sheetData sheetId="6944">
        <row r="2">
          <cell r="B2">
            <v>1.9678000000000001E-2</v>
          </cell>
        </row>
      </sheetData>
      <sheetData sheetId="6945">
        <row r="2">
          <cell r="B2">
            <v>1.9678000000000001E-2</v>
          </cell>
        </row>
      </sheetData>
      <sheetData sheetId="6946">
        <row r="2">
          <cell r="B2">
            <v>1.9678000000000001E-2</v>
          </cell>
        </row>
      </sheetData>
      <sheetData sheetId="6947">
        <row r="2">
          <cell r="B2">
            <v>1.9678000000000001E-2</v>
          </cell>
        </row>
      </sheetData>
      <sheetData sheetId="6948">
        <row r="2">
          <cell r="B2">
            <v>0</v>
          </cell>
        </row>
      </sheetData>
      <sheetData sheetId="6949">
        <row r="2">
          <cell r="B2">
            <v>1.9678000000000001E-2</v>
          </cell>
        </row>
      </sheetData>
      <sheetData sheetId="6950">
        <row r="2">
          <cell r="B2">
            <v>1.9678000000000001E-2</v>
          </cell>
        </row>
      </sheetData>
      <sheetData sheetId="6951">
        <row r="2">
          <cell r="B2">
            <v>0</v>
          </cell>
        </row>
      </sheetData>
      <sheetData sheetId="6952">
        <row r="2">
          <cell r="B2">
            <v>0</v>
          </cell>
        </row>
      </sheetData>
      <sheetData sheetId="6953">
        <row r="2">
          <cell r="B2">
            <v>0</v>
          </cell>
        </row>
      </sheetData>
      <sheetData sheetId="6954">
        <row r="2">
          <cell r="B2">
            <v>0</v>
          </cell>
        </row>
      </sheetData>
      <sheetData sheetId="6955">
        <row r="2">
          <cell r="B2">
            <v>0</v>
          </cell>
        </row>
      </sheetData>
      <sheetData sheetId="6956">
        <row r="2">
          <cell r="B2">
            <v>0</v>
          </cell>
        </row>
      </sheetData>
      <sheetData sheetId="6957">
        <row r="2">
          <cell r="B2">
            <v>0</v>
          </cell>
        </row>
      </sheetData>
      <sheetData sheetId="6958">
        <row r="2">
          <cell r="B2">
            <v>0</v>
          </cell>
        </row>
      </sheetData>
      <sheetData sheetId="6959">
        <row r="2">
          <cell r="B2">
            <v>0</v>
          </cell>
        </row>
      </sheetData>
      <sheetData sheetId="6960">
        <row r="2">
          <cell r="B2">
            <v>0</v>
          </cell>
        </row>
      </sheetData>
      <sheetData sheetId="6961">
        <row r="2">
          <cell r="B2">
            <v>0</v>
          </cell>
        </row>
      </sheetData>
      <sheetData sheetId="6962">
        <row r="2">
          <cell r="B2">
            <v>0</v>
          </cell>
        </row>
      </sheetData>
      <sheetData sheetId="6963">
        <row r="2">
          <cell r="B2">
            <v>0</v>
          </cell>
        </row>
      </sheetData>
      <sheetData sheetId="6964">
        <row r="2">
          <cell r="B2">
            <v>0</v>
          </cell>
        </row>
      </sheetData>
      <sheetData sheetId="6965">
        <row r="2">
          <cell r="B2">
            <v>0</v>
          </cell>
        </row>
      </sheetData>
      <sheetData sheetId="6966">
        <row r="2">
          <cell r="B2">
            <v>0</v>
          </cell>
        </row>
      </sheetData>
      <sheetData sheetId="6967">
        <row r="2">
          <cell r="B2">
            <v>0</v>
          </cell>
        </row>
      </sheetData>
      <sheetData sheetId="6968">
        <row r="2">
          <cell r="B2">
            <v>0</v>
          </cell>
        </row>
      </sheetData>
      <sheetData sheetId="6969">
        <row r="2">
          <cell r="B2">
            <v>0</v>
          </cell>
        </row>
      </sheetData>
      <sheetData sheetId="6970">
        <row r="2">
          <cell r="B2">
            <v>0</v>
          </cell>
        </row>
      </sheetData>
      <sheetData sheetId="6971">
        <row r="2">
          <cell r="B2">
            <v>0</v>
          </cell>
        </row>
      </sheetData>
      <sheetData sheetId="6972">
        <row r="2">
          <cell r="B2">
            <v>0</v>
          </cell>
        </row>
      </sheetData>
      <sheetData sheetId="6973">
        <row r="2">
          <cell r="B2">
            <v>0</v>
          </cell>
        </row>
      </sheetData>
      <sheetData sheetId="6974">
        <row r="2">
          <cell r="B2">
            <v>0</v>
          </cell>
        </row>
      </sheetData>
      <sheetData sheetId="6975">
        <row r="2">
          <cell r="B2">
            <v>0</v>
          </cell>
        </row>
      </sheetData>
      <sheetData sheetId="6976">
        <row r="2">
          <cell r="B2">
            <v>0</v>
          </cell>
        </row>
      </sheetData>
      <sheetData sheetId="6977">
        <row r="2">
          <cell r="B2">
            <v>0</v>
          </cell>
        </row>
      </sheetData>
      <sheetData sheetId="6978">
        <row r="2">
          <cell r="B2">
            <v>0</v>
          </cell>
        </row>
      </sheetData>
      <sheetData sheetId="6979">
        <row r="2">
          <cell r="B2">
            <v>0</v>
          </cell>
        </row>
      </sheetData>
      <sheetData sheetId="6980">
        <row r="2">
          <cell r="B2">
            <v>0</v>
          </cell>
        </row>
      </sheetData>
      <sheetData sheetId="6981">
        <row r="2">
          <cell r="B2">
            <v>0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>
        <row r="2">
          <cell r="B2">
            <v>0</v>
          </cell>
        </row>
      </sheetData>
      <sheetData sheetId="6985">
        <row r="2">
          <cell r="B2">
            <v>0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>
        <row r="2">
          <cell r="B2">
            <v>0</v>
          </cell>
        </row>
      </sheetData>
      <sheetData sheetId="6989">
        <row r="2">
          <cell r="B2">
            <v>0</v>
          </cell>
        </row>
      </sheetData>
      <sheetData sheetId="6990">
        <row r="2">
          <cell r="B2">
            <v>0</v>
          </cell>
        </row>
      </sheetData>
      <sheetData sheetId="6991">
        <row r="2">
          <cell r="B2">
            <v>0</v>
          </cell>
        </row>
      </sheetData>
      <sheetData sheetId="6992">
        <row r="2">
          <cell r="B2">
            <v>0</v>
          </cell>
        </row>
      </sheetData>
      <sheetData sheetId="6993">
        <row r="2">
          <cell r="B2">
            <v>0</v>
          </cell>
        </row>
      </sheetData>
      <sheetData sheetId="6994">
        <row r="2">
          <cell r="B2">
            <v>0</v>
          </cell>
        </row>
      </sheetData>
      <sheetData sheetId="6995">
        <row r="2">
          <cell r="B2">
            <v>0</v>
          </cell>
        </row>
      </sheetData>
      <sheetData sheetId="6996">
        <row r="2">
          <cell r="B2">
            <v>0</v>
          </cell>
        </row>
      </sheetData>
      <sheetData sheetId="6997">
        <row r="2">
          <cell r="B2">
            <v>0</v>
          </cell>
        </row>
      </sheetData>
      <sheetData sheetId="6998">
        <row r="2">
          <cell r="B2">
            <v>0</v>
          </cell>
        </row>
      </sheetData>
      <sheetData sheetId="6999">
        <row r="2">
          <cell r="B2">
            <v>0</v>
          </cell>
        </row>
      </sheetData>
      <sheetData sheetId="7000">
        <row r="2">
          <cell r="B2">
            <v>0</v>
          </cell>
        </row>
      </sheetData>
      <sheetData sheetId="7001">
        <row r="2">
          <cell r="B2">
            <v>0</v>
          </cell>
        </row>
      </sheetData>
      <sheetData sheetId="7002">
        <row r="2">
          <cell r="B2">
            <v>0</v>
          </cell>
        </row>
      </sheetData>
      <sheetData sheetId="7003">
        <row r="2">
          <cell r="B2">
            <v>0</v>
          </cell>
        </row>
      </sheetData>
      <sheetData sheetId="7004">
        <row r="2">
          <cell r="B2">
            <v>0</v>
          </cell>
        </row>
      </sheetData>
      <sheetData sheetId="7005">
        <row r="2">
          <cell r="B2">
            <v>0</v>
          </cell>
        </row>
      </sheetData>
      <sheetData sheetId="7006">
        <row r="2">
          <cell r="B2">
            <v>0</v>
          </cell>
        </row>
      </sheetData>
      <sheetData sheetId="7007">
        <row r="2">
          <cell r="B2">
            <v>0</v>
          </cell>
        </row>
      </sheetData>
      <sheetData sheetId="7008">
        <row r="2">
          <cell r="B2">
            <v>0</v>
          </cell>
        </row>
      </sheetData>
      <sheetData sheetId="7009">
        <row r="2">
          <cell r="B2">
            <v>0</v>
          </cell>
        </row>
      </sheetData>
      <sheetData sheetId="7010">
        <row r="2">
          <cell r="B2">
            <v>0</v>
          </cell>
        </row>
      </sheetData>
      <sheetData sheetId="7011">
        <row r="2">
          <cell r="B2">
            <v>1.9678000000000001E-2</v>
          </cell>
        </row>
      </sheetData>
      <sheetData sheetId="7012">
        <row r="2">
          <cell r="B2">
            <v>0</v>
          </cell>
        </row>
      </sheetData>
      <sheetData sheetId="7013">
        <row r="2">
          <cell r="B2">
            <v>1.9678000000000001E-2</v>
          </cell>
        </row>
      </sheetData>
      <sheetData sheetId="7014">
        <row r="2">
          <cell r="B2">
            <v>0</v>
          </cell>
        </row>
      </sheetData>
      <sheetData sheetId="7015">
        <row r="2">
          <cell r="B2">
            <v>1.9678000000000001E-2</v>
          </cell>
        </row>
      </sheetData>
      <sheetData sheetId="7016">
        <row r="2">
          <cell r="B2">
            <v>0</v>
          </cell>
        </row>
      </sheetData>
      <sheetData sheetId="7017">
        <row r="2">
          <cell r="B2">
            <v>1.9678000000000001E-2</v>
          </cell>
        </row>
      </sheetData>
      <sheetData sheetId="7018">
        <row r="2">
          <cell r="B2">
            <v>1.9678000000000001E-2</v>
          </cell>
        </row>
      </sheetData>
      <sheetData sheetId="7019">
        <row r="2">
          <cell r="B2">
            <v>0</v>
          </cell>
        </row>
      </sheetData>
      <sheetData sheetId="7020">
        <row r="2">
          <cell r="B2">
            <v>0</v>
          </cell>
        </row>
      </sheetData>
      <sheetData sheetId="7021">
        <row r="2">
          <cell r="B2">
            <v>0</v>
          </cell>
        </row>
      </sheetData>
      <sheetData sheetId="7022">
        <row r="2">
          <cell r="B2">
            <v>1.9678000000000001E-2</v>
          </cell>
        </row>
      </sheetData>
      <sheetData sheetId="7023">
        <row r="2">
          <cell r="B2">
            <v>1.9678000000000001E-2</v>
          </cell>
        </row>
      </sheetData>
      <sheetData sheetId="7024">
        <row r="2">
          <cell r="B2">
            <v>1.9678000000000001E-2</v>
          </cell>
        </row>
      </sheetData>
      <sheetData sheetId="7025">
        <row r="2">
          <cell r="B2">
            <v>1.9678000000000001E-2</v>
          </cell>
        </row>
      </sheetData>
      <sheetData sheetId="7026">
        <row r="2">
          <cell r="B2">
            <v>0</v>
          </cell>
        </row>
      </sheetData>
      <sheetData sheetId="7027">
        <row r="2">
          <cell r="B2">
            <v>1.9678000000000001E-2</v>
          </cell>
        </row>
      </sheetData>
      <sheetData sheetId="7028">
        <row r="2">
          <cell r="B2">
            <v>1.9678000000000001E-2</v>
          </cell>
        </row>
      </sheetData>
      <sheetData sheetId="7029">
        <row r="2">
          <cell r="B2">
            <v>1.9678000000000001E-2</v>
          </cell>
        </row>
      </sheetData>
      <sheetData sheetId="7030">
        <row r="2">
          <cell r="B2">
            <v>1.9678000000000001E-2</v>
          </cell>
        </row>
      </sheetData>
      <sheetData sheetId="7031">
        <row r="2">
          <cell r="B2">
            <v>0</v>
          </cell>
        </row>
      </sheetData>
      <sheetData sheetId="7032">
        <row r="2">
          <cell r="B2">
            <v>1.9678000000000001E-2</v>
          </cell>
        </row>
      </sheetData>
      <sheetData sheetId="7033">
        <row r="2">
          <cell r="B2">
            <v>0</v>
          </cell>
        </row>
      </sheetData>
      <sheetData sheetId="7034">
        <row r="2">
          <cell r="B2">
            <v>1.9678000000000001E-2</v>
          </cell>
        </row>
      </sheetData>
      <sheetData sheetId="7035">
        <row r="2">
          <cell r="B2">
            <v>1.9678000000000001E-2</v>
          </cell>
        </row>
      </sheetData>
      <sheetData sheetId="7036">
        <row r="2">
          <cell r="B2">
            <v>1.9678000000000001E-2</v>
          </cell>
        </row>
      </sheetData>
      <sheetData sheetId="7037">
        <row r="2">
          <cell r="B2">
            <v>1.9678000000000001E-2</v>
          </cell>
        </row>
      </sheetData>
      <sheetData sheetId="7038">
        <row r="2">
          <cell r="B2">
            <v>0</v>
          </cell>
        </row>
      </sheetData>
      <sheetData sheetId="7039">
        <row r="2">
          <cell r="B2">
            <v>1.9678000000000001E-2</v>
          </cell>
        </row>
      </sheetData>
      <sheetData sheetId="7040">
        <row r="2">
          <cell r="B2">
            <v>1.9678000000000001E-2</v>
          </cell>
        </row>
      </sheetData>
      <sheetData sheetId="7041">
        <row r="2">
          <cell r="B2">
            <v>1.9678000000000001E-2</v>
          </cell>
        </row>
      </sheetData>
      <sheetData sheetId="7042">
        <row r="2">
          <cell r="B2">
            <v>1.9678000000000001E-2</v>
          </cell>
        </row>
      </sheetData>
      <sheetData sheetId="7043">
        <row r="2">
          <cell r="B2">
            <v>1.9678000000000001E-2</v>
          </cell>
        </row>
      </sheetData>
      <sheetData sheetId="7044">
        <row r="2">
          <cell r="B2">
            <v>1.9678000000000001E-2</v>
          </cell>
        </row>
      </sheetData>
      <sheetData sheetId="7045">
        <row r="2">
          <cell r="B2">
            <v>1.9678000000000001E-2</v>
          </cell>
        </row>
      </sheetData>
      <sheetData sheetId="7046">
        <row r="2">
          <cell r="B2">
            <v>1.9678000000000001E-2</v>
          </cell>
        </row>
      </sheetData>
      <sheetData sheetId="7047">
        <row r="2">
          <cell r="B2">
            <v>1.9678000000000001E-2</v>
          </cell>
        </row>
      </sheetData>
      <sheetData sheetId="7048">
        <row r="2">
          <cell r="B2">
            <v>1.9678000000000001E-2</v>
          </cell>
        </row>
      </sheetData>
      <sheetData sheetId="7049">
        <row r="2">
          <cell r="B2">
            <v>1.9678000000000001E-2</v>
          </cell>
        </row>
      </sheetData>
      <sheetData sheetId="7050">
        <row r="2">
          <cell r="B2">
            <v>1.9678000000000001E-2</v>
          </cell>
        </row>
      </sheetData>
      <sheetData sheetId="7051">
        <row r="2">
          <cell r="B2">
            <v>1.9678000000000001E-2</v>
          </cell>
        </row>
      </sheetData>
      <sheetData sheetId="7052">
        <row r="2">
          <cell r="B2">
            <v>1.9678000000000001E-2</v>
          </cell>
        </row>
      </sheetData>
      <sheetData sheetId="7053">
        <row r="2">
          <cell r="B2">
            <v>1.9678000000000001E-2</v>
          </cell>
        </row>
      </sheetData>
      <sheetData sheetId="7054">
        <row r="2">
          <cell r="B2">
            <v>1.9678000000000001E-2</v>
          </cell>
        </row>
      </sheetData>
      <sheetData sheetId="7055">
        <row r="2">
          <cell r="B2">
            <v>1.9678000000000001E-2</v>
          </cell>
        </row>
      </sheetData>
      <sheetData sheetId="7056">
        <row r="2">
          <cell r="B2">
            <v>1.9678000000000001E-2</v>
          </cell>
        </row>
      </sheetData>
      <sheetData sheetId="7057">
        <row r="2">
          <cell r="B2">
            <v>1.9678000000000001E-2</v>
          </cell>
        </row>
      </sheetData>
      <sheetData sheetId="7058">
        <row r="2">
          <cell r="B2">
            <v>1.9678000000000001E-2</v>
          </cell>
        </row>
      </sheetData>
      <sheetData sheetId="7059">
        <row r="2">
          <cell r="B2">
            <v>1.9678000000000001E-2</v>
          </cell>
        </row>
      </sheetData>
      <sheetData sheetId="7060">
        <row r="2">
          <cell r="B2">
            <v>1.9678000000000001E-2</v>
          </cell>
        </row>
      </sheetData>
      <sheetData sheetId="7061">
        <row r="2">
          <cell r="B2">
            <v>1.9678000000000001E-2</v>
          </cell>
        </row>
      </sheetData>
      <sheetData sheetId="7062">
        <row r="2">
          <cell r="B2">
            <v>1.9678000000000001E-2</v>
          </cell>
        </row>
      </sheetData>
      <sheetData sheetId="7063">
        <row r="2">
          <cell r="B2">
            <v>1.9678000000000001E-2</v>
          </cell>
        </row>
      </sheetData>
      <sheetData sheetId="7064">
        <row r="2">
          <cell r="B2">
            <v>1.9678000000000001E-2</v>
          </cell>
        </row>
      </sheetData>
      <sheetData sheetId="7065">
        <row r="2">
          <cell r="B2">
            <v>1.9678000000000001E-2</v>
          </cell>
        </row>
      </sheetData>
      <sheetData sheetId="7066">
        <row r="2">
          <cell r="B2">
            <v>1.9678000000000001E-2</v>
          </cell>
        </row>
      </sheetData>
      <sheetData sheetId="7067">
        <row r="2">
          <cell r="B2">
            <v>1.9678000000000001E-2</v>
          </cell>
        </row>
      </sheetData>
      <sheetData sheetId="7068">
        <row r="2">
          <cell r="B2">
            <v>1.9678000000000001E-2</v>
          </cell>
        </row>
      </sheetData>
      <sheetData sheetId="7069">
        <row r="2">
          <cell r="B2">
            <v>1.9678000000000001E-2</v>
          </cell>
        </row>
      </sheetData>
      <sheetData sheetId="7070">
        <row r="2">
          <cell r="B2">
            <v>1.9678000000000001E-2</v>
          </cell>
        </row>
      </sheetData>
      <sheetData sheetId="7071">
        <row r="2">
          <cell r="B2">
            <v>1.9678000000000001E-2</v>
          </cell>
        </row>
      </sheetData>
      <sheetData sheetId="7072">
        <row r="2">
          <cell r="B2">
            <v>1.9678000000000001E-2</v>
          </cell>
        </row>
      </sheetData>
      <sheetData sheetId="7073">
        <row r="2">
          <cell r="B2">
            <v>1.9678000000000001E-2</v>
          </cell>
        </row>
      </sheetData>
      <sheetData sheetId="7074">
        <row r="2">
          <cell r="B2">
            <v>1.9678000000000001E-2</v>
          </cell>
        </row>
      </sheetData>
      <sheetData sheetId="7075">
        <row r="2">
          <cell r="B2">
            <v>1.9678000000000001E-2</v>
          </cell>
        </row>
      </sheetData>
      <sheetData sheetId="7076">
        <row r="2">
          <cell r="B2">
            <v>0</v>
          </cell>
        </row>
      </sheetData>
      <sheetData sheetId="7077">
        <row r="2">
          <cell r="B2">
            <v>0</v>
          </cell>
        </row>
      </sheetData>
      <sheetData sheetId="7078">
        <row r="2">
          <cell r="B2">
            <v>0</v>
          </cell>
        </row>
      </sheetData>
      <sheetData sheetId="7079">
        <row r="2">
          <cell r="B2">
            <v>0</v>
          </cell>
        </row>
      </sheetData>
      <sheetData sheetId="7080">
        <row r="2">
          <cell r="B2">
            <v>0</v>
          </cell>
        </row>
      </sheetData>
      <sheetData sheetId="7081">
        <row r="2">
          <cell r="B2">
            <v>0</v>
          </cell>
        </row>
      </sheetData>
      <sheetData sheetId="7082">
        <row r="2">
          <cell r="B2">
            <v>0</v>
          </cell>
        </row>
      </sheetData>
      <sheetData sheetId="7083">
        <row r="2">
          <cell r="B2">
            <v>1.9678000000000001E-2</v>
          </cell>
        </row>
      </sheetData>
      <sheetData sheetId="7084" refreshError="1"/>
      <sheetData sheetId="7085">
        <row r="2">
          <cell r="B2">
            <v>0</v>
          </cell>
        </row>
      </sheetData>
      <sheetData sheetId="7086">
        <row r="2">
          <cell r="B2">
            <v>0</v>
          </cell>
        </row>
      </sheetData>
      <sheetData sheetId="7087">
        <row r="2">
          <cell r="B2">
            <v>1.9678000000000001E-2</v>
          </cell>
        </row>
      </sheetData>
      <sheetData sheetId="7088">
        <row r="2">
          <cell r="B2">
            <v>0</v>
          </cell>
        </row>
      </sheetData>
      <sheetData sheetId="7089">
        <row r="2">
          <cell r="B2">
            <v>0</v>
          </cell>
        </row>
      </sheetData>
      <sheetData sheetId="7090">
        <row r="2">
          <cell r="B2">
            <v>1.9678000000000001E-2</v>
          </cell>
        </row>
      </sheetData>
      <sheetData sheetId="7091">
        <row r="2">
          <cell r="B2">
            <v>1.9678000000000001E-2</v>
          </cell>
        </row>
      </sheetData>
      <sheetData sheetId="7092">
        <row r="2">
          <cell r="B2">
            <v>0</v>
          </cell>
        </row>
      </sheetData>
      <sheetData sheetId="7093">
        <row r="2">
          <cell r="B2">
            <v>0</v>
          </cell>
        </row>
      </sheetData>
      <sheetData sheetId="7094">
        <row r="2">
          <cell r="B2">
            <v>1.9678000000000001E-2</v>
          </cell>
        </row>
      </sheetData>
      <sheetData sheetId="7095">
        <row r="2">
          <cell r="B2">
            <v>0</v>
          </cell>
        </row>
      </sheetData>
      <sheetData sheetId="7096">
        <row r="2">
          <cell r="B2">
            <v>0</v>
          </cell>
        </row>
      </sheetData>
      <sheetData sheetId="7097">
        <row r="2">
          <cell r="B2">
            <v>1.9678000000000001E-2</v>
          </cell>
        </row>
      </sheetData>
      <sheetData sheetId="7098">
        <row r="2">
          <cell r="B2">
            <v>1.9678000000000001E-2</v>
          </cell>
        </row>
      </sheetData>
      <sheetData sheetId="7099">
        <row r="2">
          <cell r="B2">
            <v>0</v>
          </cell>
        </row>
      </sheetData>
      <sheetData sheetId="7100">
        <row r="2">
          <cell r="B2">
            <v>1.9678000000000001E-2</v>
          </cell>
        </row>
      </sheetData>
      <sheetData sheetId="7101">
        <row r="2">
          <cell r="B2">
            <v>0</v>
          </cell>
        </row>
      </sheetData>
      <sheetData sheetId="7102">
        <row r="2">
          <cell r="B2">
            <v>0</v>
          </cell>
        </row>
      </sheetData>
      <sheetData sheetId="7103">
        <row r="2">
          <cell r="B2">
            <v>1.9678000000000001E-2</v>
          </cell>
        </row>
      </sheetData>
      <sheetData sheetId="7104">
        <row r="2">
          <cell r="B2">
            <v>1.9678000000000001E-2</v>
          </cell>
        </row>
      </sheetData>
      <sheetData sheetId="7105">
        <row r="2">
          <cell r="B2">
            <v>0</v>
          </cell>
        </row>
      </sheetData>
      <sheetData sheetId="7106">
        <row r="2">
          <cell r="B2">
            <v>0</v>
          </cell>
        </row>
      </sheetData>
      <sheetData sheetId="7107">
        <row r="2">
          <cell r="B2">
            <v>1.9678000000000001E-2</v>
          </cell>
        </row>
      </sheetData>
      <sheetData sheetId="7108">
        <row r="2">
          <cell r="B2">
            <v>0</v>
          </cell>
        </row>
      </sheetData>
      <sheetData sheetId="7109">
        <row r="2">
          <cell r="B2">
            <v>1.9678000000000001E-2</v>
          </cell>
        </row>
      </sheetData>
      <sheetData sheetId="7110">
        <row r="2">
          <cell r="B2">
            <v>1.9678000000000001E-2</v>
          </cell>
        </row>
      </sheetData>
      <sheetData sheetId="7111">
        <row r="2">
          <cell r="B2">
            <v>1.9678000000000001E-2</v>
          </cell>
        </row>
      </sheetData>
      <sheetData sheetId="7112">
        <row r="2">
          <cell r="B2">
            <v>1.9678000000000001E-2</v>
          </cell>
        </row>
      </sheetData>
      <sheetData sheetId="7113">
        <row r="2">
          <cell r="B2">
            <v>0</v>
          </cell>
        </row>
      </sheetData>
      <sheetData sheetId="7114">
        <row r="2">
          <cell r="B2">
            <v>0</v>
          </cell>
        </row>
      </sheetData>
      <sheetData sheetId="7115">
        <row r="2">
          <cell r="B2">
            <v>1.9678000000000001E-2</v>
          </cell>
        </row>
      </sheetData>
      <sheetData sheetId="7116">
        <row r="2">
          <cell r="B2">
            <v>1.9678000000000001E-2</v>
          </cell>
        </row>
      </sheetData>
      <sheetData sheetId="7117">
        <row r="2">
          <cell r="B2">
            <v>1.9678000000000001E-2</v>
          </cell>
        </row>
      </sheetData>
      <sheetData sheetId="7118">
        <row r="2">
          <cell r="B2">
            <v>1.9678000000000001E-2</v>
          </cell>
        </row>
      </sheetData>
      <sheetData sheetId="7119">
        <row r="2">
          <cell r="B2">
            <v>1.9678000000000001E-2</v>
          </cell>
        </row>
      </sheetData>
      <sheetData sheetId="7120">
        <row r="2">
          <cell r="B2">
            <v>1.9678000000000001E-2</v>
          </cell>
        </row>
      </sheetData>
      <sheetData sheetId="7121">
        <row r="2">
          <cell r="B2">
            <v>0</v>
          </cell>
        </row>
      </sheetData>
      <sheetData sheetId="7122">
        <row r="2">
          <cell r="B2">
            <v>1.9678000000000001E-2</v>
          </cell>
        </row>
      </sheetData>
      <sheetData sheetId="7123">
        <row r="2">
          <cell r="B2">
            <v>1.9678000000000001E-2</v>
          </cell>
        </row>
      </sheetData>
      <sheetData sheetId="7124">
        <row r="2">
          <cell r="B2">
            <v>1.9678000000000001E-2</v>
          </cell>
        </row>
      </sheetData>
      <sheetData sheetId="7125">
        <row r="2">
          <cell r="B2">
            <v>0</v>
          </cell>
        </row>
      </sheetData>
      <sheetData sheetId="7126">
        <row r="2">
          <cell r="B2">
            <v>0</v>
          </cell>
        </row>
      </sheetData>
      <sheetData sheetId="7127">
        <row r="2">
          <cell r="B2">
            <v>1.9678000000000001E-2</v>
          </cell>
        </row>
      </sheetData>
      <sheetData sheetId="7128">
        <row r="2">
          <cell r="B2">
            <v>1.9678000000000001E-2</v>
          </cell>
        </row>
      </sheetData>
      <sheetData sheetId="7129">
        <row r="2">
          <cell r="B2">
            <v>1.9678000000000001E-2</v>
          </cell>
        </row>
      </sheetData>
      <sheetData sheetId="7130">
        <row r="2">
          <cell r="B2">
            <v>0</v>
          </cell>
        </row>
      </sheetData>
      <sheetData sheetId="7131">
        <row r="2">
          <cell r="B2">
            <v>0</v>
          </cell>
        </row>
      </sheetData>
      <sheetData sheetId="7132">
        <row r="2">
          <cell r="B2">
            <v>0</v>
          </cell>
        </row>
      </sheetData>
      <sheetData sheetId="7133">
        <row r="2">
          <cell r="B2">
            <v>0</v>
          </cell>
        </row>
      </sheetData>
      <sheetData sheetId="7134">
        <row r="2">
          <cell r="B2">
            <v>1.9678000000000001E-2</v>
          </cell>
        </row>
      </sheetData>
      <sheetData sheetId="7135">
        <row r="2">
          <cell r="B2">
            <v>1.9678000000000001E-2</v>
          </cell>
        </row>
      </sheetData>
      <sheetData sheetId="7136">
        <row r="2">
          <cell r="B2">
            <v>1.9678000000000001E-2</v>
          </cell>
        </row>
      </sheetData>
      <sheetData sheetId="7137">
        <row r="2">
          <cell r="B2">
            <v>1.9678000000000001E-2</v>
          </cell>
        </row>
      </sheetData>
      <sheetData sheetId="7138">
        <row r="2">
          <cell r="B2">
            <v>1.9678000000000001E-2</v>
          </cell>
        </row>
      </sheetData>
      <sheetData sheetId="7139">
        <row r="2">
          <cell r="B2">
            <v>1.9678000000000001E-2</v>
          </cell>
        </row>
      </sheetData>
      <sheetData sheetId="7140">
        <row r="2">
          <cell r="B2">
            <v>0</v>
          </cell>
        </row>
      </sheetData>
      <sheetData sheetId="7141">
        <row r="2">
          <cell r="B2">
            <v>0</v>
          </cell>
        </row>
      </sheetData>
      <sheetData sheetId="7142">
        <row r="2">
          <cell r="B2">
            <v>0</v>
          </cell>
        </row>
      </sheetData>
      <sheetData sheetId="7143">
        <row r="2">
          <cell r="B2">
            <v>0</v>
          </cell>
        </row>
      </sheetData>
      <sheetData sheetId="7144">
        <row r="2">
          <cell r="B2">
            <v>0</v>
          </cell>
        </row>
      </sheetData>
      <sheetData sheetId="7145">
        <row r="2">
          <cell r="B2">
            <v>0</v>
          </cell>
        </row>
      </sheetData>
      <sheetData sheetId="7146">
        <row r="2">
          <cell r="B2">
            <v>0</v>
          </cell>
        </row>
      </sheetData>
      <sheetData sheetId="7147">
        <row r="2">
          <cell r="B2">
            <v>0</v>
          </cell>
        </row>
      </sheetData>
      <sheetData sheetId="7148">
        <row r="2">
          <cell r="B2">
            <v>0</v>
          </cell>
        </row>
      </sheetData>
      <sheetData sheetId="7149">
        <row r="2">
          <cell r="B2">
            <v>0</v>
          </cell>
        </row>
      </sheetData>
      <sheetData sheetId="7150">
        <row r="2">
          <cell r="B2">
            <v>1.9678000000000001E-2</v>
          </cell>
        </row>
      </sheetData>
      <sheetData sheetId="7151">
        <row r="2">
          <cell r="B2">
            <v>1.9678000000000001E-2</v>
          </cell>
        </row>
      </sheetData>
      <sheetData sheetId="7152">
        <row r="2">
          <cell r="B2">
            <v>1.9678000000000001E-2</v>
          </cell>
        </row>
      </sheetData>
      <sheetData sheetId="7153">
        <row r="2">
          <cell r="B2">
            <v>0</v>
          </cell>
        </row>
      </sheetData>
      <sheetData sheetId="7154">
        <row r="2">
          <cell r="B2">
            <v>0</v>
          </cell>
        </row>
      </sheetData>
      <sheetData sheetId="7155">
        <row r="2">
          <cell r="B2">
            <v>0</v>
          </cell>
        </row>
      </sheetData>
      <sheetData sheetId="7156">
        <row r="2">
          <cell r="B2">
            <v>0</v>
          </cell>
        </row>
      </sheetData>
      <sheetData sheetId="7157">
        <row r="2">
          <cell r="B2">
            <v>1.9678000000000001E-2</v>
          </cell>
        </row>
      </sheetData>
      <sheetData sheetId="7158">
        <row r="2">
          <cell r="B2">
            <v>1.9678000000000001E-2</v>
          </cell>
        </row>
      </sheetData>
      <sheetData sheetId="7159">
        <row r="2">
          <cell r="B2">
            <v>1.9678000000000001E-2</v>
          </cell>
        </row>
      </sheetData>
      <sheetData sheetId="7160">
        <row r="2">
          <cell r="B2">
            <v>1.9678000000000001E-2</v>
          </cell>
        </row>
      </sheetData>
      <sheetData sheetId="7161">
        <row r="2">
          <cell r="B2">
            <v>1.9678000000000001E-2</v>
          </cell>
        </row>
      </sheetData>
      <sheetData sheetId="7162">
        <row r="2">
          <cell r="B2">
            <v>1.9678000000000001E-2</v>
          </cell>
        </row>
      </sheetData>
      <sheetData sheetId="7163">
        <row r="2">
          <cell r="B2">
            <v>0</v>
          </cell>
        </row>
      </sheetData>
      <sheetData sheetId="7164">
        <row r="2">
          <cell r="B2">
            <v>0</v>
          </cell>
        </row>
      </sheetData>
      <sheetData sheetId="7165">
        <row r="2">
          <cell r="B2">
            <v>0</v>
          </cell>
        </row>
      </sheetData>
      <sheetData sheetId="7166">
        <row r="2">
          <cell r="B2">
            <v>1.9678000000000001E-2</v>
          </cell>
        </row>
      </sheetData>
      <sheetData sheetId="7167">
        <row r="2">
          <cell r="B2">
            <v>0</v>
          </cell>
        </row>
      </sheetData>
      <sheetData sheetId="7168">
        <row r="2">
          <cell r="B2">
            <v>1.9678000000000001E-2</v>
          </cell>
        </row>
      </sheetData>
      <sheetData sheetId="7169">
        <row r="2">
          <cell r="B2">
            <v>0</v>
          </cell>
        </row>
      </sheetData>
      <sheetData sheetId="7170">
        <row r="2">
          <cell r="B2">
            <v>0</v>
          </cell>
        </row>
      </sheetData>
      <sheetData sheetId="7171">
        <row r="2">
          <cell r="B2">
            <v>0</v>
          </cell>
        </row>
      </sheetData>
      <sheetData sheetId="7172">
        <row r="2">
          <cell r="B2">
            <v>0</v>
          </cell>
        </row>
      </sheetData>
      <sheetData sheetId="7173">
        <row r="2">
          <cell r="B2">
            <v>0</v>
          </cell>
        </row>
      </sheetData>
      <sheetData sheetId="7174">
        <row r="2">
          <cell r="B2">
            <v>0</v>
          </cell>
        </row>
      </sheetData>
      <sheetData sheetId="7175">
        <row r="2">
          <cell r="B2">
            <v>0</v>
          </cell>
        </row>
      </sheetData>
      <sheetData sheetId="7176">
        <row r="2">
          <cell r="B2">
            <v>0</v>
          </cell>
        </row>
      </sheetData>
      <sheetData sheetId="7177">
        <row r="2">
          <cell r="B2">
            <v>0</v>
          </cell>
        </row>
      </sheetData>
      <sheetData sheetId="7178">
        <row r="2">
          <cell r="B2">
            <v>0</v>
          </cell>
        </row>
      </sheetData>
      <sheetData sheetId="7179">
        <row r="2">
          <cell r="B2">
            <v>0</v>
          </cell>
        </row>
      </sheetData>
      <sheetData sheetId="7180">
        <row r="2">
          <cell r="B2">
            <v>0</v>
          </cell>
        </row>
      </sheetData>
      <sheetData sheetId="7181">
        <row r="2">
          <cell r="B2">
            <v>0</v>
          </cell>
        </row>
      </sheetData>
      <sheetData sheetId="7182">
        <row r="2">
          <cell r="B2">
            <v>0</v>
          </cell>
        </row>
      </sheetData>
      <sheetData sheetId="7183">
        <row r="2">
          <cell r="B2">
            <v>0</v>
          </cell>
        </row>
      </sheetData>
      <sheetData sheetId="7184">
        <row r="2">
          <cell r="B2">
            <v>0</v>
          </cell>
        </row>
      </sheetData>
      <sheetData sheetId="7185">
        <row r="2">
          <cell r="B2">
            <v>0</v>
          </cell>
        </row>
      </sheetData>
      <sheetData sheetId="7186">
        <row r="2">
          <cell r="B2">
            <v>0</v>
          </cell>
        </row>
      </sheetData>
      <sheetData sheetId="7187">
        <row r="2">
          <cell r="B2">
            <v>0</v>
          </cell>
        </row>
      </sheetData>
      <sheetData sheetId="7188">
        <row r="2">
          <cell r="B2">
            <v>0</v>
          </cell>
        </row>
      </sheetData>
      <sheetData sheetId="7189">
        <row r="2">
          <cell r="B2">
            <v>0</v>
          </cell>
        </row>
      </sheetData>
      <sheetData sheetId="7190">
        <row r="2">
          <cell r="B2">
            <v>0</v>
          </cell>
        </row>
      </sheetData>
      <sheetData sheetId="7191">
        <row r="2">
          <cell r="B2">
            <v>0</v>
          </cell>
        </row>
      </sheetData>
      <sheetData sheetId="7192">
        <row r="2">
          <cell r="B2">
            <v>0</v>
          </cell>
        </row>
      </sheetData>
      <sheetData sheetId="7193">
        <row r="2">
          <cell r="B2">
            <v>0</v>
          </cell>
        </row>
      </sheetData>
      <sheetData sheetId="7194">
        <row r="2">
          <cell r="B2">
            <v>0</v>
          </cell>
        </row>
      </sheetData>
      <sheetData sheetId="7195">
        <row r="2">
          <cell r="B2">
            <v>0</v>
          </cell>
        </row>
      </sheetData>
      <sheetData sheetId="7196">
        <row r="2">
          <cell r="B2">
            <v>0</v>
          </cell>
        </row>
      </sheetData>
      <sheetData sheetId="7197">
        <row r="2">
          <cell r="B2">
            <v>1.9678000000000001E-2</v>
          </cell>
        </row>
      </sheetData>
      <sheetData sheetId="7198">
        <row r="2">
          <cell r="B2">
            <v>1.9678000000000001E-2</v>
          </cell>
        </row>
      </sheetData>
      <sheetData sheetId="7199">
        <row r="2">
          <cell r="B2">
            <v>0</v>
          </cell>
        </row>
      </sheetData>
      <sheetData sheetId="7200">
        <row r="2">
          <cell r="B2">
            <v>0</v>
          </cell>
        </row>
      </sheetData>
      <sheetData sheetId="7201">
        <row r="2">
          <cell r="B2">
            <v>0</v>
          </cell>
        </row>
      </sheetData>
      <sheetData sheetId="7202">
        <row r="2">
          <cell r="B2">
            <v>0</v>
          </cell>
        </row>
      </sheetData>
      <sheetData sheetId="7203">
        <row r="2">
          <cell r="B2">
            <v>0</v>
          </cell>
        </row>
      </sheetData>
      <sheetData sheetId="7204">
        <row r="2">
          <cell r="B2">
            <v>0</v>
          </cell>
        </row>
      </sheetData>
      <sheetData sheetId="7205">
        <row r="2">
          <cell r="B2">
            <v>1.9678000000000001E-2</v>
          </cell>
        </row>
      </sheetData>
      <sheetData sheetId="7206">
        <row r="2">
          <cell r="B2">
            <v>0</v>
          </cell>
        </row>
      </sheetData>
      <sheetData sheetId="7207">
        <row r="2">
          <cell r="B2">
            <v>1.9678000000000001E-2</v>
          </cell>
        </row>
      </sheetData>
      <sheetData sheetId="7208">
        <row r="2">
          <cell r="B2">
            <v>1.9678000000000001E-2</v>
          </cell>
        </row>
      </sheetData>
      <sheetData sheetId="7209">
        <row r="2">
          <cell r="B2">
            <v>1.9678000000000001E-2</v>
          </cell>
        </row>
      </sheetData>
      <sheetData sheetId="7210">
        <row r="2">
          <cell r="B2">
            <v>1.9678000000000001E-2</v>
          </cell>
        </row>
      </sheetData>
      <sheetData sheetId="7211">
        <row r="2">
          <cell r="B2">
            <v>1.9678000000000001E-2</v>
          </cell>
        </row>
      </sheetData>
      <sheetData sheetId="7212">
        <row r="2">
          <cell r="B2">
            <v>1.9678000000000001E-2</v>
          </cell>
        </row>
      </sheetData>
      <sheetData sheetId="7213">
        <row r="2">
          <cell r="B2">
            <v>1.9678000000000001E-2</v>
          </cell>
        </row>
      </sheetData>
      <sheetData sheetId="7214">
        <row r="2">
          <cell r="B2">
            <v>0</v>
          </cell>
        </row>
      </sheetData>
      <sheetData sheetId="7215">
        <row r="2">
          <cell r="B2">
            <v>1.9678000000000001E-2</v>
          </cell>
        </row>
      </sheetData>
      <sheetData sheetId="7216">
        <row r="2">
          <cell r="B2">
            <v>1.9678000000000001E-2</v>
          </cell>
        </row>
      </sheetData>
      <sheetData sheetId="7217">
        <row r="2">
          <cell r="B2">
            <v>1.9678000000000001E-2</v>
          </cell>
        </row>
      </sheetData>
      <sheetData sheetId="7218">
        <row r="2">
          <cell r="B2">
            <v>0</v>
          </cell>
        </row>
      </sheetData>
      <sheetData sheetId="7219">
        <row r="2">
          <cell r="B2">
            <v>1.9678000000000001E-2</v>
          </cell>
        </row>
      </sheetData>
      <sheetData sheetId="7220">
        <row r="2">
          <cell r="B2">
            <v>0</v>
          </cell>
        </row>
      </sheetData>
      <sheetData sheetId="7221">
        <row r="2">
          <cell r="B2">
            <v>1.9678000000000001E-2</v>
          </cell>
        </row>
      </sheetData>
      <sheetData sheetId="7222">
        <row r="2">
          <cell r="B2">
            <v>1.9678000000000001E-2</v>
          </cell>
        </row>
      </sheetData>
      <sheetData sheetId="7223">
        <row r="2">
          <cell r="B2">
            <v>1.9678000000000001E-2</v>
          </cell>
        </row>
      </sheetData>
      <sheetData sheetId="7224">
        <row r="2">
          <cell r="B2">
            <v>1.9678000000000001E-2</v>
          </cell>
        </row>
      </sheetData>
      <sheetData sheetId="7225">
        <row r="2">
          <cell r="B2">
            <v>1.9678000000000001E-2</v>
          </cell>
        </row>
      </sheetData>
      <sheetData sheetId="7226">
        <row r="2">
          <cell r="B2">
            <v>0</v>
          </cell>
        </row>
      </sheetData>
      <sheetData sheetId="7227">
        <row r="2">
          <cell r="B2">
            <v>0</v>
          </cell>
        </row>
      </sheetData>
      <sheetData sheetId="7228">
        <row r="2">
          <cell r="B2">
            <v>0</v>
          </cell>
        </row>
      </sheetData>
      <sheetData sheetId="7229">
        <row r="2">
          <cell r="B2">
            <v>0</v>
          </cell>
        </row>
      </sheetData>
      <sheetData sheetId="7230">
        <row r="2">
          <cell r="B2">
            <v>1.9678000000000001E-2</v>
          </cell>
        </row>
      </sheetData>
      <sheetData sheetId="7231">
        <row r="2">
          <cell r="B2">
            <v>1.9678000000000001E-2</v>
          </cell>
        </row>
      </sheetData>
      <sheetData sheetId="7232">
        <row r="2">
          <cell r="B2">
            <v>1.9678000000000001E-2</v>
          </cell>
        </row>
      </sheetData>
      <sheetData sheetId="7233">
        <row r="2">
          <cell r="B2">
            <v>1.9678000000000001E-2</v>
          </cell>
        </row>
      </sheetData>
      <sheetData sheetId="7234">
        <row r="2">
          <cell r="B2">
            <v>1.9678000000000001E-2</v>
          </cell>
        </row>
      </sheetData>
      <sheetData sheetId="7235">
        <row r="2">
          <cell r="B2">
            <v>1.9678000000000001E-2</v>
          </cell>
        </row>
      </sheetData>
      <sheetData sheetId="7236">
        <row r="2">
          <cell r="B2">
            <v>0</v>
          </cell>
        </row>
      </sheetData>
      <sheetData sheetId="7237">
        <row r="2">
          <cell r="B2">
            <v>0</v>
          </cell>
        </row>
      </sheetData>
      <sheetData sheetId="7238">
        <row r="2">
          <cell r="B2">
            <v>0</v>
          </cell>
        </row>
      </sheetData>
      <sheetData sheetId="7239">
        <row r="2">
          <cell r="B2">
            <v>0</v>
          </cell>
        </row>
      </sheetData>
      <sheetData sheetId="7240">
        <row r="2">
          <cell r="B2">
            <v>0</v>
          </cell>
        </row>
      </sheetData>
      <sheetData sheetId="7241">
        <row r="2">
          <cell r="B2">
            <v>0</v>
          </cell>
        </row>
      </sheetData>
      <sheetData sheetId="7242">
        <row r="2">
          <cell r="B2">
            <v>0</v>
          </cell>
        </row>
      </sheetData>
      <sheetData sheetId="7243">
        <row r="2">
          <cell r="B2">
            <v>0</v>
          </cell>
        </row>
      </sheetData>
      <sheetData sheetId="7244">
        <row r="2">
          <cell r="B2">
            <v>0</v>
          </cell>
        </row>
      </sheetData>
      <sheetData sheetId="7245">
        <row r="2">
          <cell r="B2">
            <v>0</v>
          </cell>
        </row>
      </sheetData>
      <sheetData sheetId="7246">
        <row r="2">
          <cell r="B2">
            <v>0</v>
          </cell>
        </row>
      </sheetData>
      <sheetData sheetId="7247">
        <row r="2">
          <cell r="B2">
            <v>0</v>
          </cell>
        </row>
      </sheetData>
      <sheetData sheetId="7248">
        <row r="2">
          <cell r="B2">
            <v>0</v>
          </cell>
        </row>
      </sheetData>
      <sheetData sheetId="7249">
        <row r="2">
          <cell r="B2">
            <v>0</v>
          </cell>
        </row>
      </sheetData>
      <sheetData sheetId="7250">
        <row r="2">
          <cell r="B2">
            <v>1.9678000000000001E-2</v>
          </cell>
        </row>
      </sheetData>
      <sheetData sheetId="7251">
        <row r="2">
          <cell r="B2">
            <v>0</v>
          </cell>
        </row>
      </sheetData>
      <sheetData sheetId="7252">
        <row r="2">
          <cell r="B2">
            <v>0</v>
          </cell>
        </row>
      </sheetData>
      <sheetData sheetId="7253">
        <row r="2">
          <cell r="B2">
            <v>0</v>
          </cell>
        </row>
      </sheetData>
      <sheetData sheetId="7254">
        <row r="2">
          <cell r="B2">
            <v>1.9678000000000001E-2</v>
          </cell>
        </row>
      </sheetData>
      <sheetData sheetId="7255">
        <row r="2">
          <cell r="B2">
            <v>0</v>
          </cell>
        </row>
      </sheetData>
      <sheetData sheetId="7256">
        <row r="2">
          <cell r="B2">
            <v>0</v>
          </cell>
        </row>
      </sheetData>
      <sheetData sheetId="7257">
        <row r="2">
          <cell r="B2">
            <v>0</v>
          </cell>
        </row>
      </sheetData>
      <sheetData sheetId="7258">
        <row r="2">
          <cell r="B2">
            <v>0</v>
          </cell>
        </row>
      </sheetData>
      <sheetData sheetId="7259">
        <row r="2">
          <cell r="B2">
            <v>1.9678000000000001E-2</v>
          </cell>
        </row>
      </sheetData>
      <sheetData sheetId="7260">
        <row r="2">
          <cell r="B2">
            <v>0</v>
          </cell>
        </row>
      </sheetData>
      <sheetData sheetId="7261">
        <row r="2">
          <cell r="B2">
            <v>0</v>
          </cell>
        </row>
      </sheetData>
      <sheetData sheetId="7262">
        <row r="2">
          <cell r="B2">
            <v>0</v>
          </cell>
        </row>
      </sheetData>
      <sheetData sheetId="7263">
        <row r="2">
          <cell r="B2">
            <v>0</v>
          </cell>
        </row>
      </sheetData>
      <sheetData sheetId="7264">
        <row r="2">
          <cell r="B2">
            <v>0</v>
          </cell>
        </row>
      </sheetData>
      <sheetData sheetId="7265">
        <row r="2">
          <cell r="B2">
            <v>1.9678000000000001E-2</v>
          </cell>
        </row>
      </sheetData>
      <sheetData sheetId="7266">
        <row r="2">
          <cell r="B2">
            <v>1.9678000000000001E-2</v>
          </cell>
        </row>
      </sheetData>
      <sheetData sheetId="7267">
        <row r="2">
          <cell r="B2">
            <v>1.9678000000000001E-2</v>
          </cell>
        </row>
      </sheetData>
      <sheetData sheetId="7268">
        <row r="2">
          <cell r="B2">
            <v>0</v>
          </cell>
        </row>
      </sheetData>
      <sheetData sheetId="7269">
        <row r="2">
          <cell r="B2">
            <v>1.9678000000000001E-2</v>
          </cell>
        </row>
      </sheetData>
      <sheetData sheetId="7270">
        <row r="2">
          <cell r="B2">
            <v>0</v>
          </cell>
        </row>
      </sheetData>
      <sheetData sheetId="7271">
        <row r="2">
          <cell r="B2">
            <v>0</v>
          </cell>
        </row>
      </sheetData>
      <sheetData sheetId="7272">
        <row r="2">
          <cell r="B2">
            <v>0</v>
          </cell>
        </row>
      </sheetData>
      <sheetData sheetId="7273">
        <row r="2">
          <cell r="B2">
            <v>0</v>
          </cell>
        </row>
      </sheetData>
      <sheetData sheetId="7274">
        <row r="2">
          <cell r="B2">
            <v>0</v>
          </cell>
        </row>
      </sheetData>
      <sheetData sheetId="7275">
        <row r="2">
          <cell r="B2">
            <v>0</v>
          </cell>
        </row>
      </sheetData>
      <sheetData sheetId="7276">
        <row r="2">
          <cell r="B2">
            <v>0</v>
          </cell>
        </row>
      </sheetData>
      <sheetData sheetId="7277">
        <row r="2">
          <cell r="B2">
            <v>1.9678000000000001E-2</v>
          </cell>
        </row>
      </sheetData>
      <sheetData sheetId="7278">
        <row r="2">
          <cell r="B2">
            <v>1.9678000000000001E-2</v>
          </cell>
        </row>
      </sheetData>
      <sheetData sheetId="7279">
        <row r="2">
          <cell r="B2">
            <v>1.9678000000000001E-2</v>
          </cell>
        </row>
      </sheetData>
      <sheetData sheetId="7280">
        <row r="2">
          <cell r="B2">
            <v>1.9678000000000001E-2</v>
          </cell>
        </row>
      </sheetData>
      <sheetData sheetId="7281">
        <row r="2">
          <cell r="B2">
            <v>1.9678000000000001E-2</v>
          </cell>
        </row>
      </sheetData>
      <sheetData sheetId="7282">
        <row r="2">
          <cell r="B2">
            <v>1.9678000000000001E-2</v>
          </cell>
        </row>
      </sheetData>
      <sheetData sheetId="7283">
        <row r="2">
          <cell r="B2">
            <v>0</v>
          </cell>
        </row>
      </sheetData>
      <sheetData sheetId="7284">
        <row r="2">
          <cell r="B2">
            <v>1.9678000000000001E-2</v>
          </cell>
        </row>
      </sheetData>
      <sheetData sheetId="7285">
        <row r="2">
          <cell r="B2">
            <v>1.9678000000000001E-2</v>
          </cell>
        </row>
      </sheetData>
      <sheetData sheetId="7286">
        <row r="2">
          <cell r="B2">
            <v>0</v>
          </cell>
        </row>
      </sheetData>
      <sheetData sheetId="7287">
        <row r="2">
          <cell r="B2">
            <v>0</v>
          </cell>
        </row>
      </sheetData>
      <sheetData sheetId="7288">
        <row r="2">
          <cell r="B2">
            <v>1.9678000000000001E-2</v>
          </cell>
        </row>
      </sheetData>
      <sheetData sheetId="7289">
        <row r="2">
          <cell r="B2">
            <v>1.9678000000000001E-2</v>
          </cell>
        </row>
      </sheetData>
      <sheetData sheetId="7290">
        <row r="2">
          <cell r="B2">
            <v>0</v>
          </cell>
        </row>
      </sheetData>
      <sheetData sheetId="7291">
        <row r="2">
          <cell r="B2">
            <v>1.9678000000000001E-2</v>
          </cell>
        </row>
      </sheetData>
      <sheetData sheetId="7292">
        <row r="2">
          <cell r="B2">
            <v>1.9678000000000001E-2</v>
          </cell>
        </row>
      </sheetData>
      <sheetData sheetId="7293">
        <row r="2">
          <cell r="B2">
            <v>1.9678000000000001E-2</v>
          </cell>
        </row>
      </sheetData>
      <sheetData sheetId="7294">
        <row r="2">
          <cell r="B2">
            <v>0</v>
          </cell>
        </row>
      </sheetData>
      <sheetData sheetId="7295">
        <row r="2">
          <cell r="B2">
            <v>0</v>
          </cell>
        </row>
      </sheetData>
      <sheetData sheetId="7296">
        <row r="2">
          <cell r="B2">
            <v>0</v>
          </cell>
        </row>
      </sheetData>
      <sheetData sheetId="7297">
        <row r="2">
          <cell r="B2">
            <v>0</v>
          </cell>
        </row>
      </sheetData>
      <sheetData sheetId="7298">
        <row r="2">
          <cell r="B2">
            <v>0</v>
          </cell>
        </row>
      </sheetData>
      <sheetData sheetId="7299">
        <row r="2">
          <cell r="B2">
            <v>0</v>
          </cell>
        </row>
      </sheetData>
      <sheetData sheetId="7300">
        <row r="2">
          <cell r="B2">
            <v>1.9678000000000001E-2</v>
          </cell>
        </row>
      </sheetData>
      <sheetData sheetId="7301">
        <row r="2">
          <cell r="B2">
            <v>0</v>
          </cell>
        </row>
      </sheetData>
      <sheetData sheetId="7302">
        <row r="2">
          <cell r="B2">
            <v>0</v>
          </cell>
        </row>
      </sheetData>
      <sheetData sheetId="7303">
        <row r="2">
          <cell r="B2">
            <v>1.9678000000000001E-2</v>
          </cell>
        </row>
      </sheetData>
      <sheetData sheetId="7304">
        <row r="2">
          <cell r="B2">
            <v>1.9678000000000001E-2</v>
          </cell>
        </row>
      </sheetData>
      <sheetData sheetId="7305">
        <row r="2">
          <cell r="B2">
            <v>0</v>
          </cell>
        </row>
      </sheetData>
      <sheetData sheetId="7306">
        <row r="2">
          <cell r="B2">
            <v>0</v>
          </cell>
        </row>
      </sheetData>
      <sheetData sheetId="7307">
        <row r="2">
          <cell r="B2">
            <v>0</v>
          </cell>
        </row>
      </sheetData>
      <sheetData sheetId="7308">
        <row r="2">
          <cell r="B2">
            <v>1.9678000000000001E-2</v>
          </cell>
        </row>
      </sheetData>
      <sheetData sheetId="7309">
        <row r="2">
          <cell r="B2">
            <v>0</v>
          </cell>
        </row>
      </sheetData>
      <sheetData sheetId="7310">
        <row r="2">
          <cell r="B2">
            <v>0</v>
          </cell>
        </row>
      </sheetData>
      <sheetData sheetId="7311" refreshError="1"/>
      <sheetData sheetId="7312">
        <row r="2">
          <cell r="B2">
            <v>1.9678000000000001E-2</v>
          </cell>
        </row>
      </sheetData>
      <sheetData sheetId="7313">
        <row r="2">
          <cell r="B2">
            <v>1.9678000000000001E-2</v>
          </cell>
        </row>
      </sheetData>
      <sheetData sheetId="7314">
        <row r="2">
          <cell r="B2">
            <v>1.9678000000000001E-2</v>
          </cell>
        </row>
      </sheetData>
      <sheetData sheetId="7315">
        <row r="2">
          <cell r="B2">
            <v>1.9678000000000001E-2</v>
          </cell>
        </row>
      </sheetData>
      <sheetData sheetId="7316">
        <row r="2">
          <cell r="B2">
            <v>1.9678000000000001E-2</v>
          </cell>
        </row>
      </sheetData>
      <sheetData sheetId="7317">
        <row r="2">
          <cell r="B2">
            <v>1.9678000000000001E-2</v>
          </cell>
        </row>
      </sheetData>
      <sheetData sheetId="7318">
        <row r="2">
          <cell r="B2">
            <v>1.9678000000000001E-2</v>
          </cell>
        </row>
      </sheetData>
      <sheetData sheetId="7319">
        <row r="2">
          <cell r="B2">
            <v>1.9678000000000001E-2</v>
          </cell>
        </row>
      </sheetData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>
        <row r="2">
          <cell r="B2">
            <v>1.9678000000000001E-2</v>
          </cell>
        </row>
      </sheetData>
      <sheetData sheetId="7357">
        <row r="2">
          <cell r="B2">
            <v>1.9678000000000001E-2</v>
          </cell>
        </row>
      </sheetData>
      <sheetData sheetId="7358">
        <row r="2">
          <cell r="B2">
            <v>1.9678000000000001E-2</v>
          </cell>
        </row>
      </sheetData>
      <sheetData sheetId="7359">
        <row r="2">
          <cell r="B2">
            <v>1.9678000000000001E-2</v>
          </cell>
        </row>
      </sheetData>
      <sheetData sheetId="7360">
        <row r="2">
          <cell r="B2">
            <v>1.9678000000000001E-2</v>
          </cell>
        </row>
      </sheetData>
      <sheetData sheetId="7361">
        <row r="2">
          <cell r="B2">
            <v>1.9678000000000001E-2</v>
          </cell>
        </row>
      </sheetData>
      <sheetData sheetId="7362">
        <row r="2">
          <cell r="B2">
            <v>1.9678000000000001E-2</v>
          </cell>
        </row>
      </sheetData>
      <sheetData sheetId="7363">
        <row r="2">
          <cell r="B2">
            <v>1.9678000000000001E-2</v>
          </cell>
        </row>
      </sheetData>
      <sheetData sheetId="7364">
        <row r="2">
          <cell r="B2">
            <v>1.9678000000000001E-2</v>
          </cell>
        </row>
      </sheetData>
      <sheetData sheetId="7365">
        <row r="2">
          <cell r="B2">
            <v>1.9678000000000001E-2</v>
          </cell>
        </row>
      </sheetData>
      <sheetData sheetId="7366">
        <row r="2">
          <cell r="B2">
            <v>1.9678000000000001E-2</v>
          </cell>
        </row>
      </sheetData>
      <sheetData sheetId="7367">
        <row r="2">
          <cell r="B2">
            <v>1.9678000000000001E-2</v>
          </cell>
        </row>
      </sheetData>
      <sheetData sheetId="7368">
        <row r="2">
          <cell r="B2">
            <v>0</v>
          </cell>
        </row>
      </sheetData>
      <sheetData sheetId="7369">
        <row r="2">
          <cell r="B2">
            <v>0</v>
          </cell>
        </row>
      </sheetData>
      <sheetData sheetId="7370">
        <row r="2">
          <cell r="B2">
            <v>0</v>
          </cell>
        </row>
      </sheetData>
      <sheetData sheetId="7371">
        <row r="2">
          <cell r="B2">
            <v>1.9678000000000001E-2</v>
          </cell>
        </row>
      </sheetData>
      <sheetData sheetId="7372">
        <row r="2">
          <cell r="B2">
            <v>1.9678000000000001E-2</v>
          </cell>
        </row>
      </sheetData>
      <sheetData sheetId="7373">
        <row r="2">
          <cell r="B2">
            <v>1.9678000000000001E-2</v>
          </cell>
        </row>
      </sheetData>
      <sheetData sheetId="7374">
        <row r="2">
          <cell r="B2">
            <v>1.9678000000000001E-2</v>
          </cell>
        </row>
      </sheetData>
      <sheetData sheetId="7375">
        <row r="2">
          <cell r="B2">
            <v>1.9678000000000001E-2</v>
          </cell>
        </row>
      </sheetData>
      <sheetData sheetId="7376">
        <row r="2">
          <cell r="B2">
            <v>1.9678000000000001E-2</v>
          </cell>
        </row>
      </sheetData>
      <sheetData sheetId="7377">
        <row r="2">
          <cell r="B2">
            <v>1.9678000000000001E-2</v>
          </cell>
        </row>
      </sheetData>
      <sheetData sheetId="7378">
        <row r="2">
          <cell r="B2">
            <v>0</v>
          </cell>
        </row>
      </sheetData>
      <sheetData sheetId="7379">
        <row r="2">
          <cell r="B2">
            <v>0</v>
          </cell>
        </row>
      </sheetData>
      <sheetData sheetId="7380">
        <row r="2">
          <cell r="B2">
            <v>1.9678000000000001E-2</v>
          </cell>
        </row>
      </sheetData>
      <sheetData sheetId="7381">
        <row r="2">
          <cell r="B2">
            <v>1.9678000000000001E-2</v>
          </cell>
        </row>
      </sheetData>
      <sheetData sheetId="7382">
        <row r="2">
          <cell r="B2">
            <v>1.9678000000000001E-2</v>
          </cell>
        </row>
      </sheetData>
      <sheetData sheetId="7383">
        <row r="2">
          <cell r="B2">
            <v>1.9678000000000001E-2</v>
          </cell>
        </row>
      </sheetData>
      <sheetData sheetId="7384">
        <row r="2">
          <cell r="B2">
            <v>1.9678000000000001E-2</v>
          </cell>
        </row>
      </sheetData>
      <sheetData sheetId="7385">
        <row r="2">
          <cell r="B2">
            <v>1.9678000000000001E-2</v>
          </cell>
        </row>
      </sheetData>
      <sheetData sheetId="7386">
        <row r="2">
          <cell r="B2">
            <v>1.9678000000000001E-2</v>
          </cell>
        </row>
      </sheetData>
      <sheetData sheetId="7387">
        <row r="2">
          <cell r="B2">
            <v>1.9678000000000001E-2</v>
          </cell>
        </row>
      </sheetData>
      <sheetData sheetId="7388">
        <row r="2">
          <cell r="B2">
            <v>1.9678000000000001E-2</v>
          </cell>
        </row>
      </sheetData>
      <sheetData sheetId="7389">
        <row r="2">
          <cell r="B2">
            <v>1.9678000000000001E-2</v>
          </cell>
        </row>
      </sheetData>
      <sheetData sheetId="7390">
        <row r="2">
          <cell r="B2">
            <v>1.9678000000000001E-2</v>
          </cell>
        </row>
      </sheetData>
      <sheetData sheetId="7391">
        <row r="2">
          <cell r="B2">
            <v>1.9678000000000001E-2</v>
          </cell>
        </row>
      </sheetData>
      <sheetData sheetId="7392">
        <row r="2">
          <cell r="B2">
            <v>1.9678000000000001E-2</v>
          </cell>
        </row>
      </sheetData>
      <sheetData sheetId="7393">
        <row r="2">
          <cell r="B2">
            <v>1.9678000000000001E-2</v>
          </cell>
        </row>
      </sheetData>
      <sheetData sheetId="7394">
        <row r="2">
          <cell r="B2">
            <v>1.9678000000000001E-2</v>
          </cell>
        </row>
      </sheetData>
      <sheetData sheetId="7395">
        <row r="2">
          <cell r="B2">
            <v>1.9678000000000001E-2</v>
          </cell>
        </row>
      </sheetData>
      <sheetData sheetId="7396">
        <row r="2">
          <cell r="B2">
            <v>1.9678000000000001E-2</v>
          </cell>
        </row>
      </sheetData>
      <sheetData sheetId="7397">
        <row r="2">
          <cell r="B2">
            <v>1.9678000000000001E-2</v>
          </cell>
        </row>
      </sheetData>
      <sheetData sheetId="7398">
        <row r="2">
          <cell r="B2">
            <v>1.9678000000000001E-2</v>
          </cell>
        </row>
      </sheetData>
      <sheetData sheetId="7399">
        <row r="2">
          <cell r="B2">
            <v>0</v>
          </cell>
        </row>
      </sheetData>
      <sheetData sheetId="7400">
        <row r="2">
          <cell r="B2">
            <v>1.9678000000000001E-2</v>
          </cell>
        </row>
      </sheetData>
      <sheetData sheetId="7401">
        <row r="2">
          <cell r="B2">
            <v>1.9678000000000001E-2</v>
          </cell>
        </row>
      </sheetData>
      <sheetData sheetId="7402">
        <row r="2">
          <cell r="B2">
            <v>1.9678000000000001E-2</v>
          </cell>
        </row>
      </sheetData>
      <sheetData sheetId="7403">
        <row r="2">
          <cell r="B2">
            <v>1.9678000000000001E-2</v>
          </cell>
        </row>
      </sheetData>
      <sheetData sheetId="7404">
        <row r="2">
          <cell r="B2">
            <v>0</v>
          </cell>
        </row>
      </sheetData>
      <sheetData sheetId="7405">
        <row r="2">
          <cell r="B2">
            <v>0</v>
          </cell>
        </row>
      </sheetData>
      <sheetData sheetId="7406">
        <row r="2">
          <cell r="B2">
            <v>0</v>
          </cell>
        </row>
      </sheetData>
      <sheetData sheetId="7407">
        <row r="2">
          <cell r="B2">
            <v>0</v>
          </cell>
        </row>
      </sheetData>
      <sheetData sheetId="7408">
        <row r="2">
          <cell r="B2">
            <v>1.9678000000000001E-2</v>
          </cell>
        </row>
      </sheetData>
      <sheetData sheetId="7409">
        <row r="2">
          <cell r="B2">
            <v>1.9678000000000001E-2</v>
          </cell>
        </row>
      </sheetData>
      <sheetData sheetId="7410">
        <row r="2">
          <cell r="B2">
            <v>1.9678000000000001E-2</v>
          </cell>
        </row>
      </sheetData>
      <sheetData sheetId="7411">
        <row r="2">
          <cell r="B2">
            <v>1.9678000000000001E-2</v>
          </cell>
        </row>
      </sheetData>
      <sheetData sheetId="7412">
        <row r="2">
          <cell r="B2">
            <v>1.9678000000000001E-2</v>
          </cell>
        </row>
      </sheetData>
      <sheetData sheetId="7413">
        <row r="2">
          <cell r="B2">
            <v>1.9678000000000001E-2</v>
          </cell>
        </row>
      </sheetData>
      <sheetData sheetId="7414">
        <row r="2">
          <cell r="B2">
            <v>1.9678000000000001E-2</v>
          </cell>
        </row>
      </sheetData>
      <sheetData sheetId="7415">
        <row r="2">
          <cell r="B2">
            <v>1.9678000000000001E-2</v>
          </cell>
        </row>
      </sheetData>
      <sheetData sheetId="7416">
        <row r="2">
          <cell r="B2">
            <v>0</v>
          </cell>
        </row>
      </sheetData>
      <sheetData sheetId="7417">
        <row r="2">
          <cell r="B2">
            <v>0</v>
          </cell>
        </row>
      </sheetData>
      <sheetData sheetId="7418">
        <row r="2">
          <cell r="B2">
            <v>0</v>
          </cell>
        </row>
      </sheetData>
      <sheetData sheetId="7419">
        <row r="2">
          <cell r="B2">
            <v>0</v>
          </cell>
        </row>
      </sheetData>
      <sheetData sheetId="7420">
        <row r="2">
          <cell r="B2">
            <v>1.9678000000000001E-2</v>
          </cell>
        </row>
      </sheetData>
      <sheetData sheetId="7421">
        <row r="2">
          <cell r="B2">
            <v>1.9678000000000001E-2</v>
          </cell>
        </row>
      </sheetData>
      <sheetData sheetId="7422">
        <row r="2">
          <cell r="B2">
            <v>1.9678000000000001E-2</v>
          </cell>
        </row>
      </sheetData>
      <sheetData sheetId="7423">
        <row r="2">
          <cell r="B2">
            <v>1.9678000000000001E-2</v>
          </cell>
        </row>
      </sheetData>
      <sheetData sheetId="7424">
        <row r="2">
          <cell r="B2">
            <v>1.9678000000000001E-2</v>
          </cell>
        </row>
      </sheetData>
      <sheetData sheetId="7425">
        <row r="2">
          <cell r="B2">
            <v>1.9678000000000001E-2</v>
          </cell>
        </row>
      </sheetData>
      <sheetData sheetId="7426">
        <row r="2">
          <cell r="B2">
            <v>1.9678000000000001E-2</v>
          </cell>
        </row>
      </sheetData>
      <sheetData sheetId="7427">
        <row r="2">
          <cell r="B2">
            <v>1.9678000000000001E-2</v>
          </cell>
        </row>
      </sheetData>
      <sheetData sheetId="7428">
        <row r="2">
          <cell r="B2">
            <v>0</v>
          </cell>
        </row>
      </sheetData>
      <sheetData sheetId="7429">
        <row r="2">
          <cell r="B2">
            <v>0</v>
          </cell>
        </row>
      </sheetData>
      <sheetData sheetId="7430">
        <row r="2">
          <cell r="B2">
            <v>0</v>
          </cell>
        </row>
      </sheetData>
      <sheetData sheetId="7431">
        <row r="2">
          <cell r="B2">
            <v>0</v>
          </cell>
        </row>
      </sheetData>
      <sheetData sheetId="7432">
        <row r="2">
          <cell r="B2">
            <v>1.9678000000000001E-2</v>
          </cell>
        </row>
      </sheetData>
      <sheetData sheetId="7433">
        <row r="2">
          <cell r="B2">
            <v>1.9678000000000001E-2</v>
          </cell>
        </row>
      </sheetData>
      <sheetData sheetId="7434">
        <row r="2">
          <cell r="B2">
            <v>1.9678000000000001E-2</v>
          </cell>
        </row>
      </sheetData>
      <sheetData sheetId="7435">
        <row r="2">
          <cell r="B2">
            <v>1.9678000000000001E-2</v>
          </cell>
        </row>
      </sheetData>
      <sheetData sheetId="7436">
        <row r="2">
          <cell r="B2">
            <v>1.9678000000000001E-2</v>
          </cell>
        </row>
      </sheetData>
      <sheetData sheetId="7437">
        <row r="2">
          <cell r="B2">
            <v>1.9678000000000001E-2</v>
          </cell>
        </row>
      </sheetData>
      <sheetData sheetId="7438">
        <row r="2">
          <cell r="B2">
            <v>0</v>
          </cell>
        </row>
      </sheetData>
      <sheetData sheetId="7439">
        <row r="2">
          <cell r="B2">
            <v>0</v>
          </cell>
        </row>
      </sheetData>
      <sheetData sheetId="7440">
        <row r="2">
          <cell r="B2">
            <v>0</v>
          </cell>
        </row>
      </sheetData>
      <sheetData sheetId="7441">
        <row r="2">
          <cell r="B2">
            <v>0</v>
          </cell>
        </row>
      </sheetData>
      <sheetData sheetId="7442">
        <row r="2">
          <cell r="B2">
            <v>0</v>
          </cell>
        </row>
      </sheetData>
      <sheetData sheetId="7443">
        <row r="2">
          <cell r="B2">
            <v>0</v>
          </cell>
        </row>
      </sheetData>
      <sheetData sheetId="7444">
        <row r="2">
          <cell r="B2">
            <v>0</v>
          </cell>
        </row>
      </sheetData>
      <sheetData sheetId="7445">
        <row r="2">
          <cell r="B2">
            <v>0</v>
          </cell>
        </row>
      </sheetData>
      <sheetData sheetId="7446">
        <row r="2">
          <cell r="B2">
            <v>0</v>
          </cell>
        </row>
      </sheetData>
      <sheetData sheetId="7447">
        <row r="2">
          <cell r="B2">
            <v>0</v>
          </cell>
        </row>
      </sheetData>
      <sheetData sheetId="7448">
        <row r="2">
          <cell r="B2">
            <v>0</v>
          </cell>
        </row>
      </sheetData>
      <sheetData sheetId="7449">
        <row r="2">
          <cell r="B2">
            <v>0</v>
          </cell>
        </row>
      </sheetData>
      <sheetData sheetId="7450">
        <row r="2">
          <cell r="B2">
            <v>0</v>
          </cell>
        </row>
      </sheetData>
      <sheetData sheetId="7451">
        <row r="2">
          <cell r="B2">
            <v>0</v>
          </cell>
        </row>
      </sheetData>
      <sheetData sheetId="7452">
        <row r="2">
          <cell r="B2">
            <v>0</v>
          </cell>
        </row>
      </sheetData>
      <sheetData sheetId="7453">
        <row r="2">
          <cell r="B2">
            <v>0</v>
          </cell>
        </row>
      </sheetData>
      <sheetData sheetId="7454">
        <row r="2">
          <cell r="B2">
            <v>0</v>
          </cell>
        </row>
      </sheetData>
      <sheetData sheetId="7455">
        <row r="2">
          <cell r="B2">
            <v>0</v>
          </cell>
        </row>
      </sheetData>
      <sheetData sheetId="7456">
        <row r="2">
          <cell r="B2">
            <v>0</v>
          </cell>
        </row>
      </sheetData>
      <sheetData sheetId="7457">
        <row r="2">
          <cell r="B2">
            <v>0</v>
          </cell>
        </row>
      </sheetData>
      <sheetData sheetId="7458">
        <row r="2">
          <cell r="B2">
            <v>0</v>
          </cell>
        </row>
      </sheetData>
      <sheetData sheetId="7459">
        <row r="2">
          <cell r="B2">
            <v>0</v>
          </cell>
        </row>
      </sheetData>
      <sheetData sheetId="7460">
        <row r="2">
          <cell r="B2">
            <v>0</v>
          </cell>
        </row>
      </sheetData>
      <sheetData sheetId="7461">
        <row r="2">
          <cell r="B2">
            <v>0</v>
          </cell>
        </row>
      </sheetData>
      <sheetData sheetId="7462">
        <row r="2">
          <cell r="B2">
            <v>0</v>
          </cell>
        </row>
      </sheetData>
      <sheetData sheetId="7463">
        <row r="2">
          <cell r="B2">
            <v>0</v>
          </cell>
        </row>
      </sheetData>
      <sheetData sheetId="7464">
        <row r="2">
          <cell r="B2">
            <v>0</v>
          </cell>
        </row>
      </sheetData>
      <sheetData sheetId="7465">
        <row r="2">
          <cell r="B2">
            <v>0</v>
          </cell>
        </row>
      </sheetData>
      <sheetData sheetId="7466">
        <row r="2">
          <cell r="B2">
            <v>0</v>
          </cell>
        </row>
      </sheetData>
      <sheetData sheetId="7467">
        <row r="2">
          <cell r="B2">
            <v>0</v>
          </cell>
        </row>
      </sheetData>
      <sheetData sheetId="7468">
        <row r="2">
          <cell r="B2">
            <v>0</v>
          </cell>
        </row>
      </sheetData>
      <sheetData sheetId="7469">
        <row r="2">
          <cell r="B2">
            <v>0</v>
          </cell>
        </row>
      </sheetData>
      <sheetData sheetId="7470">
        <row r="2">
          <cell r="B2">
            <v>0</v>
          </cell>
        </row>
      </sheetData>
      <sheetData sheetId="7471">
        <row r="2">
          <cell r="B2">
            <v>0</v>
          </cell>
        </row>
      </sheetData>
      <sheetData sheetId="7472">
        <row r="2">
          <cell r="B2">
            <v>0</v>
          </cell>
        </row>
      </sheetData>
      <sheetData sheetId="7473">
        <row r="2">
          <cell r="B2">
            <v>0</v>
          </cell>
        </row>
      </sheetData>
      <sheetData sheetId="7474">
        <row r="2">
          <cell r="B2">
            <v>0</v>
          </cell>
        </row>
      </sheetData>
      <sheetData sheetId="7475">
        <row r="2">
          <cell r="B2">
            <v>0</v>
          </cell>
        </row>
      </sheetData>
      <sheetData sheetId="7476">
        <row r="2">
          <cell r="B2">
            <v>0</v>
          </cell>
        </row>
      </sheetData>
      <sheetData sheetId="7477">
        <row r="2">
          <cell r="B2">
            <v>0</v>
          </cell>
        </row>
      </sheetData>
      <sheetData sheetId="7478">
        <row r="2">
          <cell r="B2">
            <v>0</v>
          </cell>
        </row>
      </sheetData>
      <sheetData sheetId="7479">
        <row r="2">
          <cell r="B2">
            <v>0</v>
          </cell>
        </row>
      </sheetData>
      <sheetData sheetId="7480">
        <row r="2">
          <cell r="B2">
            <v>0</v>
          </cell>
        </row>
      </sheetData>
      <sheetData sheetId="7481">
        <row r="2">
          <cell r="B2">
            <v>0</v>
          </cell>
        </row>
      </sheetData>
      <sheetData sheetId="7482">
        <row r="2">
          <cell r="B2">
            <v>0</v>
          </cell>
        </row>
      </sheetData>
      <sheetData sheetId="7483">
        <row r="2">
          <cell r="B2">
            <v>0</v>
          </cell>
        </row>
      </sheetData>
      <sheetData sheetId="7484">
        <row r="2">
          <cell r="B2">
            <v>0</v>
          </cell>
        </row>
      </sheetData>
      <sheetData sheetId="7485">
        <row r="2">
          <cell r="B2">
            <v>0</v>
          </cell>
        </row>
      </sheetData>
      <sheetData sheetId="7486">
        <row r="2">
          <cell r="B2">
            <v>0</v>
          </cell>
        </row>
      </sheetData>
      <sheetData sheetId="7487">
        <row r="2">
          <cell r="B2">
            <v>0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0</v>
          </cell>
        </row>
      </sheetData>
      <sheetData sheetId="7490">
        <row r="2">
          <cell r="B2">
            <v>0</v>
          </cell>
        </row>
      </sheetData>
      <sheetData sheetId="7491">
        <row r="2">
          <cell r="B2">
            <v>0</v>
          </cell>
        </row>
      </sheetData>
      <sheetData sheetId="7492">
        <row r="2">
          <cell r="B2">
            <v>0</v>
          </cell>
        </row>
      </sheetData>
      <sheetData sheetId="7493">
        <row r="2">
          <cell r="B2">
            <v>0</v>
          </cell>
        </row>
      </sheetData>
      <sheetData sheetId="7494">
        <row r="2">
          <cell r="B2">
            <v>0</v>
          </cell>
        </row>
      </sheetData>
      <sheetData sheetId="7495">
        <row r="2">
          <cell r="B2">
            <v>0</v>
          </cell>
        </row>
      </sheetData>
      <sheetData sheetId="7496">
        <row r="2">
          <cell r="B2">
            <v>0</v>
          </cell>
        </row>
      </sheetData>
      <sheetData sheetId="7497">
        <row r="2">
          <cell r="B2">
            <v>0</v>
          </cell>
        </row>
      </sheetData>
      <sheetData sheetId="7498">
        <row r="2">
          <cell r="B2">
            <v>0</v>
          </cell>
        </row>
      </sheetData>
      <sheetData sheetId="7499">
        <row r="2">
          <cell r="B2">
            <v>0</v>
          </cell>
        </row>
      </sheetData>
      <sheetData sheetId="7500">
        <row r="2">
          <cell r="B2">
            <v>0</v>
          </cell>
        </row>
      </sheetData>
      <sheetData sheetId="7501">
        <row r="2">
          <cell r="B2">
            <v>0</v>
          </cell>
        </row>
      </sheetData>
      <sheetData sheetId="7502">
        <row r="2">
          <cell r="B2">
            <v>0</v>
          </cell>
        </row>
      </sheetData>
      <sheetData sheetId="7503">
        <row r="2">
          <cell r="B2">
            <v>0</v>
          </cell>
        </row>
      </sheetData>
      <sheetData sheetId="7504">
        <row r="2">
          <cell r="B2">
            <v>0</v>
          </cell>
        </row>
      </sheetData>
      <sheetData sheetId="7505">
        <row r="2">
          <cell r="B2">
            <v>0</v>
          </cell>
        </row>
      </sheetData>
      <sheetData sheetId="7506">
        <row r="2">
          <cell r="B2">
            <v>0</v>
          </cell>
        </row>
      </sheetData>
      <sheetData sheetId="7507">
        <row r="2">
          <cell r="B2">
            <v>0</v>
          </cell>
        </row>
      </sheetData>
      <sheetData sheetId="7508">
        <row r="2">
          <cell r="B2">
            <v>0</v>
          </cell>
        </row>
      </sheetData>
      <sheetData sheetId="7509">
        <row r="2">
          <cell r="B2">
            <v>0</v>
          </cell>
        </row>
      </sheetData>
      <sheetData sheetId="7510">
        <row r="2">
          <cell r="B2">
            <v>0</v>
          </cell>
        </row>
      </sheetData>
      <sheetData sheetId="7511">
        <row r="2">
          <cell r="B2">
            <v>0</v>
          </cell>
        </row>
      </sheetData>
      <sheetData sheetId="7512">
        <row r="2">
          <cell r="B2">
            <v>0</v>
          </cell>
        </row>
      </sheetData>
      <sheetData sheetId="7513">
        <row r="2">
          <cell r="B2">
            <v>0</v>
          </cell>
        </row>
      </sheetData>
      <sheetData sheetId="7514">
        <row r="2">
          <cell r="B2">
            <v>0</v>
          </cell>
        </row>
      </sheetData>
      <sheetData sheetId="7515">
        <row r="2">
          <cell r="B2">
            <v>0</v>
          </cell>
        </row>
      </sheetData>
      <sheetData sheetId="7516">
        <row r="2">
          <cell r="B2">
            <v>0</v>
          </cell>
        </row>
      </sheetData>
      <sheetData sheetId="7517">
        <row r="2">
          <cell r="B2">
            <v>0</v>
          </cell>
        </row>
      </sheetData>
      <sheetData sheetId="7518">
        <row r="2">
          <cell r="B2">
            <v>0</v>
          </cell>
        </row>
      </sheetData>
      <sheetData sheetId="7519">
        <row r="2">
          <cell r="B2">
            <v>0</v>
          </cell>
        </row>
      </sheetData>
      <sheetData sheetId="7520">
        <row r="2">
          <cell r="B2">
            <v>0</v>
          </cell>
        </row>
      </sheetData>
      <sheetData sheetId="7521">
        <row r="2">
          <cell r="B2">
            <v>0</v>
          </cell>
        </row>
      </sheetData>
      <sheetData sheetId="7522">
        <row r="2">
          <cell r="B2">
            <v>0</v>
          </cell>
        </row>
      </sheetData>
      <sheetData sheetId="7523">
        <row r="2">
          <cell r="B2">
            <v>0</v>
          </cell>
        </row>
      </sheetData>
      <sheetData sheetId="7524">
        <row r="2">
          <cell r="B2">
            <v>0</v>
          </cell>
        </row>
      </sheetData>
      <sheetData sheetId="7525">
        <row r="2">
          <cell r="B2">
            <v>0</v>
          </cell>
        </row>
      </sheetData>
      <sheetData sheetId="7526">
        <row r="2">
          <cell r="B2">
            <v>0</v>
          </cell>
        </row>
      </sheetData>
      <sheetData sheetId="7527">
        <row r="2">
          <cell r="B2">
            <v>0</v>
          </cell>
        </row>
      </sheetData>
      <sheetData sheetId="7528">
        <row r="2">
          <cell r="B2">
            <v>0</v>
          </cell>
        </row>
      </sheetData>
      <sheetData sheetId="7529">
        <row r="2">
          <cell r="B2">
            <v>0</v>
          </cell>
        </row>
      </sheetData>
      <sheetData sheetId="7530">
        <row r="2">
          <cell r="B2">
            <v>0</v>
          </cell>
        </row>
      </sheetData>
      <sheetData sheetId="7531">
        <row r="2">
          <cell r="B2">
            <v>0</v>
          </cell>
        </row>
      </sheetData>
      <sheetData sheetId="7532">
        <row r="2">
          <cell r="B2">
            <v>0</v>
          </cell>
        </row>
      </sheetData>
      <sheetData sheetId="7533">
        <row r="2">
          <cell r="B2">
            <v>0</v>
          </cell>
        </row>
      </sheetData>
      <sheetData sheetId="7534">
        <row r="2">
          <cell r="B2">
            <v>0</v>
          </cell>
        </row>
      </sheetData>
      <sheetData sheetId="7535">
        <row r="2">
          <cell r="B2">
            <v>0</v>
          </cell>
        </row>
      </sheetData>
      <sheetData sheetId="7536">
        <row r="2">
          <cell r="B2">
            <v>0</v>
          </cell>
        </row>
      </sheetData>
      <sheetData sheetId="7537">
        <row r="2">
          <cell r="B2">
            <v>1.9678000000000001E-2</v>
          </cell>
        </row>
      </sheetData>
      <sheetData sheetId="7538">
        <row r="2">
          <cell r="B2">
            <v>0</v>
          </cell>
        </row>
      </sheetData>
      <sheetData sheetId="7539">
        <row r="2">
          <cell r="B2">
            <v>1.9678000000000001E-2</v>
          </cell>
        </row>
      </sheetData>
      <sheetData sheetId="7540">
        <row r="2">
          <cell r="B2">
            <v>1.9678000000000001E-2</v>
          </cell>
        </row>
      </sheetData>
      <sheetData sheetId="7541">
        <row r="2">
          <cell r="B2">
            <v>1.9678000000000001E-2</v>
          </cell>
        </row>
      </sheetData>
      <sheetData sheetId="7542">
        <row r="2">
          <cell r="B2">
            <v>0</v>
          </cell>
        </row>
      </sheetData>
      <sheetData sheetId="7543">
        <row r="2">
          <cell r="B2">
            <v>1.9678000000000001E-2</v>
          </cell>
        </row>
      </sheetData>
      <sheetData sheetId="7544">
        <row r="2">
          <cell r="B2">
            <v>1.9678000000000001E-2</v>
          </cell>
        </row>
      </sheetData>
      <sheetData sheetId="7545">
        <row r="2">
          <cell r="B2">
            <v>1.9678000000000001E-2</v>
          </cell>
        </row>
      </sheetData>
      <sheetData sheetId="7546">
        <row r="2">
          <cell r="B2">
            <v>1.9678000000000001E-2</v>
          </cell>
        </row>
      </sheetData>
      <sheetData sheetId="7547">
        <row r="2">
          <cell r="B2">
            <v>1.9678000000000001E-2</v>
          </cell>
        </row>
      </sheetData>
      <sheetData sheetId="7548">
        <row r="2">
          <cell r="B2">
            <v>0</v>
          </cell>
        </row>
      </sheetData>
      <sheetData sheetId="7549">
        <row r="2">
          <cell r="B2">
            <v>1.9678000000000001E-2</v>
          </cell>
        </row>
      </sheetData>
      <sheetData sheetId="7550">
        <row r="2">
          <cell r="B2">
            <v>1.9678000000000001E-2</v>
          </cell>
        </row>
      </sheetData>
      <sheetData sheetId="7551">
        <row r="2">
          <cell r="B2">
            <v>1.9678000000000001E-2</v>
          </cell>
        </row>
      </sheetData>
      <sheetData sheetId="7552">
        <row r="2">
          <cell r="B2">
            <v>1.9678000000000001E-2</v>
          </cell>
        </row>
      </sheetData>
      <sheetData sheetId="7553">
        <row r="2">
          <cell r="B2">
            <v>1.9678000000000001E-2</v>
          </cell>
        </row>
      </sheetData>
      <sheetData sheetId="7554">
        <row r="2">
          <cell r="B2">
            <v>1.9678000000000001E-2</v>
          </cell>
        </row>
      </sheetData>
      <sheetData sheetId="7555">
        <row r="2">
          <cell r="B2">
            <v>1.9678000000000001E-2</v>
          </cell>
        </row>
      </sheetData>
      <sheetData sheetId="7556">
        <row r="2">
          <cell r="B2">
            <v>1.9678000000000001E-2</v>
          </cell>
        </row>
      </sheetData>
      <sheetData sheetId="7557">
        <row r="2">
          <cell r="B2">
            <v>1.9678000000000001E-2</v>
          </cell>
        </row>
      </sheetData>
      <sheetData sheetId="7558">
        <row r="2">
          <cell r="B2">
            <v>0</v>
          </cell>
        </row>
      </sheetData>
      <sheetData sheetId="7559">
        <row r="2">
          <cell r="B2">
            <v>0</v>
          </cell>
        </row>
      </sheetData>
      <sheetData sheetId="7560">
        <row r="2">
          <cell r="B2">
            <v>0</v>
          </cell>
        </row>
      </sheetData>
      <sheetData sheetId="7561">
        <row r="2">
          <cell r="B2">
            <v>0</v>
          </cell>
        </row>
      </sheetData>
      <sheetData sheetId="7562">
        <row r="2">
          <cell r="B2">
            <v>0</v>
          </cell>
        </row>
      </sheetData>
      <sheetData sheetId="7563">
        <row r="2">
          <cell r="B2">
            <v>0</v>
          </cell>
        </row>
      </sheetData>
      <sheetData sheetId="7564">
        <row r="2">
          <cell r="B2">
            <v>1.9678000000000001E-2</v>
          </cell>
        </row>
      </sheetData>
      <sheetData sheetId="7565">
        <row r="2">
          <cell r="B2">
            <v>1.9678000000000001E-2</v>
          </cell>
        </row>
      </sheetData>
      <sheetData sheetId="7566">
        <row r="2">
          <cell r="B2">
            <v>1.9678000000000001E-2</v>
          </cell>
        </row>
      </sheetData>
      <sheetData sheetId="7567">
        <row r="2">
          <cell r="B2">
            <v>1.9678000000000001E-2</v>
          </cell>
        </row>
      </sheetData>
      <sheetData sheetId="7568">
        <row r="2">
          <cell r="B2">
            <v>1.9678000000000001E-2</v>
          </cell>
        </row>
      </sheetData>
      <sheetData sheetId="7569">
        <row r="2">
          <cell r="B2">
            <v>1.9678000000000001E-2</v>
          </cell>
        </row>
      </sheetData>
      <sheetData sheetId="7570">
        <row r="2">
          <cell r="B2">
            <v>1.9678000000000001E-2</v>
          </cell>
        </row>
      </sheetData>
      <sheetData sheetId="7571">
        <row r="2">
          <cell r="B2">
            <v>0</v>
          </cell>
        </row>
      </sheetData>
      <sheetData sheetId="7572">
        <row r="2">
          <cell r="B2">
            <v>1.9678000000000001E-2</v>
          </cell>
        </row>
      </sheetData>
      <sheetData sheetId="7573">
        <row r="2">
          <cell r="B2">
            <v>0</v>
          </cell>
        </row>
      </sheetData>
      <sheetData sheetId="7574">
        <row r="2">
          <cell r="B2">
            <v>0</v>
          </cell>
        </row>
      </sheetData>
      <sheetData sheetId="7575">
        <row r="2">
          <cell r="B2">
            <v>1.9678000000000001E-2</v>
          </cell>
        </row>
      </sheetData>
      <sheetData sheetId="7576">
        <row r="2">
          <cell r="B2">
            <v>1.9678000000000001E-2</v>
          </cell>
        </row>
      </sheetData>
      <sheetData sheetId="7577">
        <row r="2">
          <cell r="B2">
            <v>1.9678000000000001E-2</v>
          </cell>
        </row>
      </sheetData>
      <sheetData sheetId="7578">
        <row r="2">
          <cell r="B2">
            <v>1.9678000000000001E-2</v>
          </cell>
        </row>
      </sheetData>
      <sheetData sheetId="7579">
        <row r="2">
          <cell r="B2">
            <v>1.9678000000000001E-2</v>
          </cell>
        </row>
      </sheetData>
      <sheetData sheetId="7580">
        <row r="2">
          <cell r="B2">
            <v>1.9678000000000001E-2</v>
          </cell>
        </row>
      </sheetData>
      <sheetData sheetId="7581">
        <row r="2">
          <cell r="B2">
            <v>1.9678000000000001E-2</v>
          </cell>
        </row>
      </sheetData>
      <sheetData sheetId="7582">
        <row r="2">
          <cell r="B2">
            <v>1.9678000000000001E-2</v>
          </cell>
        </row>
      </sheetData>
      <sheetData sheetId="7583">
        <row r="2">
          <cell r="B2">
            <v>1.9678000000000001E-2</v>
          </cell>
        </row>
      </sheetData>
      <sheetData sheetId="7584">
        <row r="2">
          <cell r="B2">
            <v>0</v>
          </cell>
        </row>
      </sheetData>
      <sheetData sheetId="7585">
        <row r="2">
          <cell r="B2">
            <v>0</v>
          </cell>
        </row>
      </sheetData>
      <sheetData sheetId="7586">
        <row r="2">
          <cell r="B2">
            <v>0</v>
          </cell>
        </row>
      </sheetData>
      <sheetData sheetId="7587">
        <row r="2">
          <cell r="B2">
            <v>1.9678000000000001E-2</v>
          </cell>
        </row>
      </sheetData>
      <sheetData sheetId="7588">
        <row r="2">
          <cell r="B2">
            <v>1.9678000000000001E-2</v>
          </cell>
        </row>
      </sheetData>
      <sheetData sheetId="7589">
        <row r="2">
          <cell r="B2">
            <v>1.9678000000000001E-2</v>
          </cell>
        </row>
      </sheetData>
      <sheetData sheetId="7590">
        <row r="2">
          <cell r="B2">
            <v>1.9678000000000001E-2</v>
          </cell>
        </row>
      </sheetData>
      <sheetData sheetId="7591">
        <row r="2">
          <cell r="B2">
            <v>1.9678000000000001E-2</v>
          </cell>
        </row>
      </sheetData>
      <sheetData sheetId="7592">
        <row r="2">
          <cell r="B2">
            <v>1.9678000000000001E-2</v>
          </cell>
        </row>
      </sheetData>
      <sheetData sheetId="7593">
        <row r="2">
          <cell r="B2">
            <v>1.9678000000000001E-2</v>
          </cell>
        </row>
      </sheetData>
      <sheetData sheetId="7594">
        <row r="2">
          <cell r="B2">
            <v>1.9678000000000001E-2</v>
          </cell>
        </row>
      </sheetData>
      <sheetData sheetId="7595">
        <row r="2">
          <cell r="B2">
            <v>1.9678000000000001E-2</v>
          </cell>
        </row>
      </sheetData>
      <sheetData sheetId="7596">
        <row r="2">
          <cell r="B2">
            <v>0</v>
          </cell>
        </row>
      </sheetData>
      <sheetData sheetId="7597">
        <row r="2">
          <cell r="B2">
            <v>0</v>
          </cell>
        </row>
      </sheetData>
      <sheetData sheetId="7598">
        <row r="2">
          <cell r="B2">
            <v>0</v>
          </cell>
        </row>
      </sheetData>
      <sheetData sheetId="7599">
        <row r="2">
          <cell r="B2">
            <v>0</v>
          </cell>
        </row>
      </sheetData>
      <sheetData sheetId="7600">
        <row r="2">
          <cell r="B2">
            <v>0</v>
          </cell>
        </row>
      </sheetData>
      <sheetData sheetId="7601">
        <row r="2">
          <cell r="B2">
            <v>0</v>
          </cell>
        </row>
      </sheetData>
      <sheetData sheetId="7602">
        <row r="2">
          <cell r="B2">
            <v>0</v>
          </cell>
        </row>
      </sheetData>
      <sheetData sheetId="7603">
        <row r="2">
          <cell r="B2">
            <v>0</v>
          </cell>
        </row>
      </sheetData>
      <sheetData sheetId="7604">
        <row r="2">
          <cell r="B2">
            <v>0</v>
          </cell>
        </row>
      </sheetData>
      <sheetData sheetId="7605">
        <row r="2">
          <cell r="B2">
            <v>1.9678000000000001E-2</v>
          </cell>
        </row>
      </sheetData>
      <sheetData sheetId="7606">
        <row r="2">
          <cell r="B2">
            <v>0</v>
          </cell>
        </row>
      </sheetData>
      <sheetData sheetId="7607">
        <row r="2">
          <cell r="B2">
            <v>1.9678000000000001E-2</v>
          </cell>
        </row>
      </sheetData>
      <sheetData sheetId="7608">
        <row r="2">
          <cell r="B2">
            <v>1.9678000000000001E-2</v>
          </cell>
        </row>
      </sheetData>
      <sheetData sheetId="7609">
        <row r="2">
          <cell r="B2">
            <v>0</v>
          </cell>
        </row>
      </sheetData>
      <sheetData sheetId="7610">
        <row r="2">
          <cell r="B2">
            <v>0</v>
          </cell>
        </row>
      </sheetData>
      <sheetData sheetId="7611">
        <row r="2">
          <cell r="B2">
            <v>1.9678000000000001E-2</v>
          </cell>
        </row>
      </sheetData>
      <sheetData sheetId="7612">
        <row r="2">
          <cell r="B2">
            <v>1.9678000000000001E-2</v>
          </cell>
        </row>
      </sheetData>
      <sheetData sheetId="7613">
        <row r="2">
          <cell r="B2">
            <v>1.9678000000000001E-2</v>
          </cell>
        </row>
      </sheetData>
      <sheetData sheetId="7614">
        <row r="2">
          <cell r="B2">
            <v>0</v>
          </cell>
        </row>
      </sheetData>
      <sheetData sheetId="7615">
        <row r="2">
          <cell r="B2">
            <v>1.9678000000000001E-2</v>
          </cell>
        </row>
      </sheetData>
      <sheetData sheetId="7616">
        <row r="2">
          <cell r="B2">
            <v>1.9678000000000001E-2</v>
          </cell>
        </row>
      </sheetData>
      <sheetData sheetId="7617">
        <row r="2">
          <cell r="B2">
            <v>1.9678000000000001E-2</v>
          </cell>
        </row>
      </sheetData>
      <sheetData sheetId="7618">
        <row r="2">
          <cell r="B2">
            <v>0</v>
          </cell>
        </row>
      </sheetData>
      <sheetData sheetId="7619">
        <row r="2">
          <cell r="B2">
            <v>0</v>
          </cell>
        </row>
      </sheetData>
      <sheetData sheetId="7620">
        <row r="2">
          <cell r="B2">
            <v>0</v>
          </cell>
        </row>
      </sheetData>
      <sheetData sheetId="7621">
        <row r="2">
          <cell r="B2">
            <v>1.9678000000000001E-2</v>
          </cell>
        </row>
      </sheetData>
      <sheetData sheetId="7622">
        <row r="2">
          <cell r="B2">
            <v>1.9678000000000001E-2</v>
          </cell>
        </row>
      </sheetData>
      <sheetData sheetId="7623">
        <row r="2">
          <cell r="B2">
            <v>1.9678000000000001E-2</v>
          </cell>
        </row>
      </sheetData>
      <sheetData sheetId="7624">
        <row r="2">
          <cell r="B2">
            <v>1.9678000000000001E-2</v>
          </cell>
        </row>
      </sheetData>
      <sheetData sheetId="7625">
        <row r="2">
          <cell r="B2">
            <v>1.9678000000000001E-2</v>
          </cell>
        </row>
      </sheetData>
      <sheetData sheetId="7626">
        <row r="2">
          <cell r="B2">
            <v>1.9678000000000001E-2</v>
          </cell>
        </row>
      </sheetData>
      <sheetData sheetId="7627">
        <row r="2">
          <cell r="B2">
            <v>1.9678000000000001E-2</v>
          </cell>
        </row>
      </sheetData>
      <sheetData sheetId="7628">
        <row r="2">
          <cell r="B2">
            <v>1.9678000000000001E-2</v>
          </cell>
        </row>
      </sheetData>
      <sheetData sheetId="7629">
        <row r="2">
          <cell r="B2">
            <v>1.9678000000000001E-2</v>
          </cell>
        </row>
      </sheetData>
      <sheetData sheetId="7630">
        <row r="2">
          <cell r="B2">
            <v>1.9678000000000001E-2</v>
          </cell>
        </row>
      </sheetData>
      <sheetData sheetId="7631">
        <row r="2">
          <cell r="B2">
            <v>0</v>
          </cell>
        </row>
      </sheetData>
      <sheetData sheetId="7632">
        <row r="2">
          <cell r="B2">
            <v>0</v>
          </cell>
        </row>
      </sheetData>
      <sheetData sheetId="7633">
        <row r="2">
          <cell r="B2">
            <v>1.9678000000000001E-2</v>
          </cell>
        </row>
      </sheetData>
      <sheetData sheetId="7634">
        <row r="2">
          <cell r="B2">
            <v>1.9678000000000001E-2</v>
          </cell>
        </row>
      </sheetData>
      <sheetData sheetId="7635">
        <row r="2">
          <cell r="B2">
            <v>1.9678000000000001E-2</v>
          </cell>
        </row>
      </sheetData>
      <sheetData sheetId="7636">
        <row r="2">
          <cell r="B2">
            <v>1.9678000000000001E-2</v>
          </cell>
        </row>
      </sheetData>
      <sheetData sheetId="7637">
        <row r="2">
          <cell r="B2">
            <v>0</v>
          </cell>
        </row>
      </sheetData>
      <sheetData sheetId="7638">
        <row r="2">
          <cell r="B2">
            <v>1.9678000000000001E-2</v>
          </cell>
        </row>
      </sheetData>
      <sheetData sheetId="7639">
        <row r="2">
          <cell r="B2">
            <v>0</v>
          </cell>
        </row>
      </sheetData>
      <sheetData sheetId="7640">
        <row r="2">
          <cell r="B2">
            <v>0</v>
          </cell>
        </row>
      </sheetData>
      <sheetData sheetId="7641">
        <row r="2">
          <cell r="B2">
            <v>1.9678000000000001E-2</v>
          </cell>
        </row>
      </sheetData>
      <sheetData sheetId="7642">
        <row r="2">
          <cell r="B2">
            <v>1.9678000000000001E-2</v>
          </cell>
        </row>
      </sheetData>
      <sheetData sheetId="7643">
        <row r="2">
          <cell r="B2">
            <v>1.9678000000000001E-2</v>
          </cell>
        </row>
      </sheetData>
      <sheetData sheetId="7644">
        <row r="2">
          <cell r="B2">
            <v>0</v>
          </cell>
        </row>
      </sheetData>
      <sheetData sheetId="7645">
        <row r="2">
          <cell r="B2">
            <v>1.9678000000000001E-2</v>
          </cell>
        </row>
      </sheetData>
      <sheetData sheetId="7646">
        <row r="2">
          <cell r="B2">
            <v>1.9678000000000001E-2</v>
          </cell>
        </row>
      </sheetData>
      <sheetData sheetId="7647">
        <row r="2">
          <cell r="B2">
            <v>1.9678000000000001E-2</v>
          </cell>
        </row>
      </sheetData>
      <sheetData sheetId="7648">
        <row r="2">
          <cell r="B2">
            <v>0</v>
          </cell>
        </row>
      </sheetData>
      <sheetData sheetId="7649">
        <row r="2">
          <cell r="B2">
            <v>1.9678000000000001E-2</v>
          </cell>
        </row>
      </sheetData>
      <sheetData sheetId="7650">
        <row r="2">
          <cell r="B2">
            <v>1.9678000000000001E-2</v>
          </cell>
        </row>
      </sheetData>
      <sheetData sheetId="7651">
        <row r="2">
          <cell r="B2">
            <v>1.9678000000000001E-2</v>
          </cell>
        </row>
      </sheetData>
      <sheetData sheetId="7652">
        <row r="2">
          <cell r="B2">
            <v>1.9678000000000001E-2</v>
          </cell>
        </row>
      </sheetData>
      <sheetData sheetId="7653">
        <row r="2">
          <cell r="B2">
            <v>0</v>
          </cell>
        </row>
      </sheetData>
      <sheetData sheetId="7654">
        <row r="2">
          <cell r="B2">
            <v>0</v>
          </cell>
        </row>
      </sheetData>
      <sheetData sheetId="7655">
        <row r="2">
          <cell r="B2">
            <v>1.9678000000000001E-2</v>
          </cell>
        </row>
      </sheetData>
      <sheetData sheetId="7656">
        <row r="2">
          <cell r="B2">
            <v>1.9678000000000001E-2</v>
          </cell>
        </row>
      </sheetData>
      <sheetData sheetId="7657">
        <row r="2">
          <cell r="B2">
            <v>1.9678000000000001E-2</v>
          </cell>
        </row>
      </sheetData>
      <sheetData sheetId="7658">
        <row r="2">
          <cell r="B2">
            <v>0</v>
          </cell>
        </row>
      </sheetData>
      <sheetData sheetId="7659">
        <row r="2">
          <cell r="B2">
            <v>0</v>
          </cell>
        </row>
      </sheetData>
      <sheetData sheetId="7660">
        <row r="2">
          <cell r="B2">
            <v>1.9678000000000001E-2</v>
          </cell>
        </row>
      </sheetData>
      <sheetData sheetId="7661">
        <row r="2">
          <cell r="B2">
            <v>1.9678000000000001E-2</v>
          </cell>
        </row>
      </sheetData>
      <sheetData sheetId="7662">
        <row r="2">
          <cell r="B2">
            <v>1.9678000000000001E-2</v>
          </cell>
        </row>
      </sheetData>
      <sheetData sheetId="7663">
        <row r="2">
          <cell r="B2">
            <v>1.9678000000000001E-2</v>
          </cell>
        </row>
      </sheetData>
      <sheetData sheetId="7664">
        <row r="2">
          <cell r="B2">
            <v>1.9678000000000001E-2</v>
          </cell>
        </row>
      </sheetData>
      <sheetData sheetId="7665">
        <row r="2">
          <cell r="B2">
            <v>0</v>
          </cell>
        </row>
      </sheetData>
      <sheetData sheetId="7666">
        <row r="2">
          <cell r="B2">
            <v>0</v>
          </cell>
        </row>
      </sheetData>
      <sheetData sheetId="7667">
        <row r="2">
          <cell r="B2">
            <v>1.9678000000000001E-2</v>
          </cell>
        </row>
      </sheetData>
      <sheetData sheetId="7668">
        <row r="2">
          <cell r="B2">
            <v>1.9678000000000001E-2</v>
          </cell>
        </row>
      </sheetData>
      <sheetData sheetId="7669">
        <row r="2">
          <cell r="B2">
            <v>1.9678000000000001E-2</v>
          </cell>
        </row>
      </sheetData>
      <sheetData sheetId="7670">
        <row r="2">
          <cell r="B2">
            <v>1.9678000000000001E-2</v>
          </cell>
        </row>
      </sheetData>
      <sheetData sheetId="7671">
        <row r="2">
          <cell r="B2">
            <v>1.9678000000000001E-2</v>
          </cell>
        </row>
      </sheetData>
      <sheetData sheetId="7672">
        <row r="2">
          <cell r="B2">
            <v>1.9678000000000001E-2</v>
          </cell>
        </row>
      </sheetData>
      <sheetData sheetId="7673">
        <row r="2">
          <cell r="B2">
            <v>1.9678000000000001E-2</v>
          </cell>
        </row>
      </sheetData>
      <sheetData sheetId="7674">
        <row r="2">
          <cell r="B2">
            <v>1.9678000000000001E-2</v>
          </cell>
        </row>
      </sheetData>
      <sheetData sheetId="7675">
        <row r="2">
          <cell r="B2">
            <v>1.9678000000000001E-2</v>
          </cell>
        </row>
      </sheetData>
      <sheetData sheetId="7676">
        <row r="2">
          <cell r="B2">
            <v>1.9678000000000001E-2</v>
          </cell>
        </row>
      </sheetData>
      <sheetData sheetId="7677">
        <row r="2">
          <cell r="B2">
            <v>1.9678000000000001E-2</v>
          </cell>
        </row>
      </sheetData>
      <sheetData sheetId="7678">
        <row r="2">
          <cell r="B2">
            <v>1.9678000000000001E-2</v>
          </cell>
        </row>
      </sheetData>
      <sheetData sheetId="7679">
        <row r="2">
          <cell r="B2">
            <v>1.9678000000000001E-2</v>
          </cell>
        </row>
      </sheetData>
      <sheetData sheetId="7680">
        <row r="2">
          <cell r="B2">
            <v>1.9678000000000001E-2</v>
          </cell>
        </row>
      </sheetData>
      <sheetData sheetId="7681">
        <row r="2">
          <cell r="B2">
            <v>1.9678000000000001E-2</v>
          </cell>
        </row>
      </sheetData>
      <sheetData sheetId="7682">
        <row r="2">
          <cell r="B2">
            <v>1.9678000000000001E-2</v>
          </cell>
        </row>
      </sheetData>
      <sheetData sheetId="7683">
        <row r="2">
          <cell r="B2">
            <v>1.9678000000000001E-2</v>
          </cell>
        </row>
      </sheetData>
      <sheetData sheetId="7684">
        <row r="2">
          <cell r="B2">
            <v>1.9678000000000001E-2</v>
          </cell>
        </row>
      </sheetData>
      <sheetData sheetId="7685">
        <row r="2">
          <cell r="B2">
            <v>1.9678000000000001E-2</v>
          </cell>
        </row>
      </sheetData>
      <sheetData sheetId="7686">
        <row r="2">
          <cell r="B2">
            <v>1.9678000000000001E-2</v>
          </cell>
        </row>
      </sheetData>
      <sheetData sheetId="7687">
        <row r="2">
          <cell r="B2">
            <v>1.9678000000000001E-2</v>
          </cell>
        </row>
      </sheetData>
      <sheetData sheetId="7688">
        <row r="2">
          <cell r="B2">
            <v>1.9678000000000001E-2</v>
          </cell>
        </row>
      </sheetData>
      <sheetData sheetId="7689">
        <row r="2">
          <cell r="B2">
            <v>1.9678000000000001E-2</v>
          </cell>
        </row>
      </sheetData>
      <sheetData sheetId="7690">
        <row r="2">
          <cell r="B2">
            <v>1.9678000000000001E-2</v>
          </cell>
        </row>
      </sheetData>
      <sheetData sheetId="7691">
        <row r="2">
          <cell r="B2">
            <v>1.9678000000000001E-2</v>
          </cell>
        </row>
      </sheetData>
      <sheetData sheetId="7692">
        <row r="2">
          <cell r="B2">
            <v>1.9678000000000001E-2</v>
          </cell>
        </row>
      </sheetData>
      <sheetData sheetId="7693">
        <row r="2">
          <cell r="B2">
            <v>1.9678000000000001E-2</v>
          </cell>
        </row>
      </sheetData>
      <sheetData sheetId="7694">
        <row r="2">
          <cell r="B2">
            <v>1.9678000000000001E-2</v>
          </cell>
        </row>
      </sheetData>
      <sheetData sheetId="7695">
        <row r="2">
          <cell r="B2">
            <v>1.9678000000000001E-2</v>
          </cell>
        </row>
      </sheetData>
      <sheetData sheetId="7696">
        <row r="2">
          <cell r="B2">
            <v>1.9678000000000001E-2</v>
          </cell>
        </row>
      </sheetData>
      <sheetData sheetId="7697">
        <row r="2">
          <cell r="B2">
            <v>1.9678000000000001E-2</v>
          </cell>
        </row>
      </sheetData>
      <sheetData sheetId="7698">
        <row r="2">
          <cell r="B2">
            <v>1.9678000000000001E-2</v>
          </cell>
        </row>
      </sheetData>
      <sheetData sheetId="7699">
        <row r="2">
          <cell r="B2">
            <v>1.9678000000000001E-2</v>
          </cell>
        </row>
      </sheetData>
      <sheetData sheetId="7700">
        <row r="2">
          <cell r="B2">
            <v>1.9678000000000001E-2</v>
          </cell>
        </row>
      </sheetData>
      <sheetData sheetId="7701">
        <row r="2">
          <cell r="B2">
            <v>1.9678000000000001E-2</v>
          </cell>
        </row>
      </sheetData>
      <sheetData sheetId="7702">
        <row r="2">
          <cell r="B2">
            <v>1.9678000000000001E-2</v>
          </cell>
        </row>
      </sheetData>
      <sheetData sheetId="7703">
        <row r="2">
          <cell r="B2">
            <v>1.9678000000000001E-2</v>
          </cell>
        </row>
      </sheetData>
      <sheetData sheetId="7704">
        <row r="2">
          <cell r="B2">
            <v>1.9678000000000001E-2</v>
          </cell>
        </row>
      </sheetData>
      <sheetData sheetId="7705">
        <row r="2">
          <cell r="B2">
            <v>1.9678000000000001E-2</v>
          </cell>
        </row>
      </sheetData>
      <sheetData sheetId="7706">
        <row r="2">
          <cell r="B2">
            <v>1.9678000000000001E-2</v>
          </cell>
        </row>
      </sheetData>
      <sheetData sheetId="7707">
        <row r="2">
          <cell r="B2">
            <v>1.9678000000000001E-2</v>
          </cell>
        </row>
      </sheetData>
      <sheetData sheetId="7708">
        <row r="2">
          <cell r="B2">
            <v>1.9678000000000001E-2</v>
          </cell>
        </row>
      </sheetData>
      <sheetData sheetId="7709">
        <row r="2">
          <cell r="B2">
            <v>1.9678000000000001E-2</v>
          </cell>
        </row>
      </sheetData>
      <sheetData sheetId="7710">
        <row r="2">
          <cell r="B2">
            <v>1.9678000000000001E-2</v>
          </cell>
        </row>
      </sheetData>
      <sheetData sheetId="7711">
        <row r="2">
          <cell r="B2">
            <v>1.9678000000000001E-2</v>
          </cell>
        </row>
      </sheetData>
      <sheetData sheetId="7712">
        <row r="2">
          <cell r="B2">
            <v>0</v>
          </cell>
        </row>
      </sheetData>
      <sheetData sheetId="7713">
        <row r="2">
          <cell r="B2">
            <v>0</v>
          </cell>
        </row>
      </sheetData>
      <sheetData sheetId="7714">
        <row r="2">
          <cell r="B2">
            <v>0</v>
          </cell>
        </row>
      </sheetData>
      <sheetData sheetId="7715">
        <row r="2">
          <cell r="B2">
            <v>1.9678000000000001E-2</v>
          </cell>
        </row>
      </sheetData>
      <sheetData sheetId="7716">
        <row r="2">
          <cell r="B2">
            <v>1.9678000000000001E-2</v>
          </cell>
        </row>
      </sheetData>
      <sheetData sheetId="7717">
        <row r="2">
          <cell r="B2">
            <v>1.9678000000000001E-2</v>
          </cell>
        </row>
      </sheetData>
      <sheetData sheetId="7718">
        <row r="2">
          <cell r="B2">
            <v>1.9678000000000001E-2</v>
          </cell>
        </row>
      </sheetData>
      <sheetData sheetId="7719">
        <row r="2">
          <cell r="B2">
            <v>0</v>
          </cell>
        </row>
      </sheetData>
      <sheetData sheetId="7720">
        <row r="2">
          <cell r="B2">
            <v>0</v>
          </cell>
        </row>
      </sheetData>
      <sheetData sheetId="7721">
        <row r="2">
          <cell r="B2">
            <v>0</v>
          </cell>
        </row>
      </sheetData>
      <sheetData sheetId="7722">
        <row r="2">
          <cell r="B2">
            <v>0</v>
          </cell>
        </row>
      </sheetData>
      <sheetData sheetId="7723">
        <row r="2">
          <cell r="B2">
            <v>1.9678000000000001E-2</v>
          </cell>
        </row>
      </sheetData>
      <sheetData sheetId="7724">
        <row r="2">
          <cell r="B2">
            <v>1.9678000000000001E-2</v>
          </cell>
        </row>
      </sheetData>
      <sheetData sheetId="7725">
        <row r="2">
          <cell r="B2">
            <v>1.9678000000000001E-2</v>
          </cell>
        </row>
      </sheetData>
      <sheetData sheetId="7726">
        <row r="2">
          <cell r="B2">
            <v>1.9678000000000001E-2</v>
          </cell>
        </row>
      </sheetData>
      <sheetData sheetId="7727">
        <row r="2">
          <cell r="B2">
            <v>0</v>
          </cell>
        </row>
      </sheetData>
      <sheetData sheetId="7728">
        <row r="2">
          <cell r="B2">
            <v>0</v>
          </cell>
        </row>
      </sheetData>
      <sheetData sheetId="7729">
        <row r="2">
          <cell r="B2">
            <v>0</v>
          </cell>
        </row>
      </sheetData>
      <sheetData sheetId="7730">
        <row r="2">
          <cell r="B2">
            <v>0</v>
          </cell>
        </row>
      </sheetData>
      <sheetData sheetId="7731">
        <row r="2">
          <cell r="B2">
            <v>1.9678000000000001E-2</v>
          </cell>
        </row>
      </sheetData>
      <sheetData sheetId="7732">
        <row r="2">
          <cell r="B2">
            <v>1.9678000000000001E-2</v>
          </cell>
        </row>
      </sheetData>
      <sheetData sheetId="7733">
        <row r="2">
          <cell r="B2">
            <v>1.9678000000000001E-2</v>
          </cell>
        </row>
      </sheetData>
      <sheetData sheetId="7734">
        <row r="2">
          <cell r="B2">
            <v>1.9678000000000001E-2</v>
          </cell>
        </row>
      </sheetData>
      <sheetData sheetId="7735">
        <row r="2">
          <cell r="B2">
            <v>1.9678000000000001E-2</v>
          </cell>
        </row>
      </sheetData>
      <sheetData sheetId="7736">
        <row r="2">
          <cell r="B2">
            <v>1.9678000000000001E-2</v>
          </cell>
        </row>
      </sheetData>
      <sheetData sheetId="7737">
        <row r="2">
          <cell r="B2">
            <v>0</v>
          </cell>
        </row>
      </sheetData>
      <sheetData sheetId="7738">
        <row r="2">
          <cell r="B2">
            <v>0</v>
          </cell>
        </row>
      </sheetData>
      <sheetData sheetId="7739">
        <row r="2">
          <cell r="B2">
            <v>0</v>
          </cell>
        </row>
      </sheetData>
      <sheetData sheetId="7740">
        <row r="2">
          <cell r="B2">
            <v>0</v>
          </cell>
        </row>
      </sheetData>
      <sheetData sheetId="7741">
        <row r="2">
          <cell r="B2">
            <v>0</v>
          </cell>
        </row>
      </sheetData>
      <sheetData sheetId="7742">
        <row r="2">
          <cell r="B2">
            <v>0</v>
          </cell>
        </row>
      </sheetData>
      <sheetData sheetId="7743">
        <row r="2">
          <cell r="B2">
            <v>0</v>
          </cell>
        </row>
      </sheetData>
      <sheetData sheetId="7744">
        <row r="2">
          <cell r="B2">
            <v>0</v>
          </cell>
        </row>
      </sheetData>
      <sheetData sheetId="7745">
        <row r="2">
          <cell r="B2">
            <v>0</v>
          </cell>
        </row>
      </sheetData>
      <sheetData sheetId="7746">
        <row r="2">
          <cell r="B2">
            <v>0</v>
          </cell>
        </row>
      </sheetData>
      <sheetData sheetId="7747">
        <row r="2">
          <cell r="B2">
            <v>0</v>
          </cell>
        </row>
      </sheetData>
      <sheetData sheetId="7748">
        <row r="2">
          <cell r="B2">
            <v>1.9678000000000001E-2</v>
          </cell>
        </row>
      </sheetData>
      <sheetData sheetId="7749">
        <row r="2">
          <cell r="B2">
            <v>0</v>
          </cell>
        </row>
      </sheetData>
      <sheetData sheetId="7750">
        <row r="2">
          <cell r="B2">
            <v>1.9678000000000001E-2</v>
          </cell>
        </row>
      </sheetData>
      <sheetData sheetId="7751">
        <row r="2">
          <cell r="B2">
            <v>0</v>
          </cell>
        </row>
      </sheetData>
      <sheetData sheetId="7752">
        <row r="2">
          <cell r="B2">
            <v>0</v>
          </cell>
        </row>
      </sheetData>
      <sheetData sheetId="7753">
        <row r="2">
          <cell r="B2">
            <v>0</v>
          </cell>
        </row>
      </sheetData>
      <sheetData sheetId="7754">
        <row r="2">
          <cell r="B2">
            <v>0</v>
          </cell>
        </row>
      </sheetData>
      <sheetData sheetId="7755">
        <row r="2">
          <cell r="B2">
            <v>0</v>
          </cell>
        </row>
      </sheetData>
      <sheetData sheetId="7756">
        <row r="2">
          <cell r="B2">
            <v>1.9678000000000001E-2</v>
          </cell>
        </row>
      </sheetData>
      <sheetData sheetId="7757">
        <row r="2">
          <cell r="B2">
            <v>0</v>
          </cell>
        </row>
      </sheetData>
      <sheetData sheetId="7758">
        <row r="2">
          <cell r="B2">
            <v>1.9678000000000001E-2</v>
          </cell>
        </row>
      </sheetData>
      <sheetData sheetId="7759">
        <row r="2">
          <cell r="B2">
            <v>0</v>
          </cell>
        </row>
      </sheetData>
      <sheetData sheetId="7760">
        <row r="2">
          <cell r="B2">
            <v>0</v>
          </cell>
        </row>
      </sheetData>
      <sheetData sheetId="7761">
        <row r="2">
          <cell r="B2">
            <v>0</v>
          </cell>
        </row>
      </sheetData>
      <sheetData sheetId="7762">
        <row r="2">
          <cell r="B2">
            <v>0</v>
          </cell>
        </row>
      </sheetData>
      <sheetData sheetId="7763">
        <row r="2">
          <cell r="B2">
            <v>0</v>
          </cell>
        </row>
      </sheetData>
      <sheetData sheetId="7764">
        <row r="2">
          <cell r="B2">
            <v>0</v>
          </cell>
        </row>
      </sheetData>
      <sheetData sheetId="7765">
        <row r="2">
          <cell r="B2">
            <v>0</v>
          </cell>
        </row>
      </sheetData>
      <sheetData sheetId="7766">
        <row r="2">
          <cell r="B2">
            <v>0</v>
          </cell>
        </row>
      </sheetData>
      <sheetData sheetId="7767">
        <row r="2">
          <cell r="B2">
            <v>0</v>
          </cell>
        </row>
      </sheetData>
      <sheetData sheetId="7768">
        <row r="2">
          <cell r="B2">
            <v>0</v>
          </cell>
        </row>
      </sheetData>
      <sheetData sheetId="7769">
        <row r="2">
          <cell r="B2">
            <v>0</v>
          </cell>
        </row>
      </sheetData>
      <sheetData sheetId="7770">
        <row r="2">
          <cell r="B2">
            <v>0</v>
          </cell>
        </row>
      </sheetData>
      <sheetData sheetId="7771">
        <row r="2">
          <cell r="B2">
            <v>0</v>
          </cell>
        </row>
      </sheetData>
      <sheetData sheetId="7772">
        <row r="2">
          <cell r="B2">
            <v>0</v>
          </cell>
        </row>
      </sheetData>
      <sheetData sheetId="7773">
        <row r="2">
          <cell r="B2">
            <v>0</v>
          </cell>
        </row>
      </sheetData>
      <sheetData sheetId="7774">
        <row r="2">
          <cell r="B2">
            <v>0</v>
          </cell>
        </row>
      </sheetData>
      <sheetData sheetId="7775">
        <row r="2">
          <cell r="B2">
            <v>0</v>
          </cell>
        </row>
      </sheetData>
      <sheetData sheetId="7776">
        <row r="2">
          <cell r="B2">
            <v>0</v>
          </cell>
        </row>
      </sheetData>
      <sheetData sheetId="7777">
        <row r="2">
          <cell r="B2">
            <v>0</v>
          </cell>
        </row>
      </sheetData>
      <sheetData sheetId="7778">
        <row r="2">
          <cell r="B2">
            <v>0</v>
          </cell>
        </row>
      </sheetData>
      <sheetData sheetId="7779">
        <row r="2">
          <cell r="B2">
            <v>0</v>
          </cell>
        </row>
      </sheetData>
      <sheetData sheetId="7780">
        <row r="2">
          <cell r="B2">
            <v>0</v>
          </cell>
        </row>
      </sheetData>
      <sheetData sheetId="7781">
        <row r="2">
          <cell r="B2">
            <v>0</v>
          </cell>
        </row>
      </sheetData>
      <sheetData sheetId="7782">
        <row r="2">
          <cell r="B2">
            <v>0</v>
          </cell>
        </row>
      </sheetData>
      <sheetData sheetId="7783">
        <row r="2">
          <cell r="B2">
            <v>0</v>
          </cell>
        </row>
      </sheetData>
      <sheetData sheetId="7784">
        <row r="2">
          <cell r="B2">
            <v>0</v>
          </cell>
        </row>
      </sheetData>
      <sheetData sheetId="7785">
        <row r="2">
          <cell r="B2">
            <v>0</v>
          </cell>
        </row>
      </sheetData>
      <sheetData sheetId="7786">
        <row r="2">
          <cell r="B2">
            <v>0</v>
          </cell>
        </row>
      </sheetData>
      <sheetData sheetId="7787">
        <row r="2">
          <cell r="B2">
            <v>0</v>
          </cell>
        </row>
      </sheetData>
      <sheetData sheetId="7788">
        <row r="2">
          <cell r="B2">
            <v>0</v>
          </cell>
        </row>
      </sheetData>
      <sheetData sheetId="7789">
        <row r="2">
          <cell r="B2">
            <v>0</v>
          </cell>
        </row>
      </sheetData>
      <sheetData sheetId="7790">
        <row r="2">
          <cell r="B2">
            <v>0</v>
          </cell>
        </row>
      </sheetData>
      <sheetData sheetId="7791">
        <row r="2">
          <cell r="B2">
            <v>0</v>
          </cell>
        </row>
      </sheetData>
      <sheetData sheetId="7792">
        <row r="2">
          <cell r="B2">
            <v>0</v>
          </cell>
        </row>
      </sheetData>
      <sheetData sheetId="7793">
        <row r="2">
          <cell r="B2">
            <v>0</v>
          </cell>
        </row>
      </sheetData>
      <sheetData sheetId="7794">
        <row r="2">
          <cell r="B2">
            <v>0</v>
          </cell>
        </row>
      </sheetData>
      <sheetData sheetId="7795">
        <row r="2">
          <cell r="B2">
            <v>0</v>
          </cell>
        </row>
      </sheetData>
      <sheetData sheetId="7796">
        <row r="2">
          <cell r="B2">
            <v>0</v>
          </cell>
        </row>
      </sheetData>
      <sheetData sheetId="7797">
        <row r="2">
          <cell r="B2">
            <v>0</v>
          </cell>
        </row>
      </sheetData>
      <sheetData sheetId="7798">
        <row r="2">
          <cell r="B2">
            <v>0</v>
          </cell>
        </row>
      </sheetData>
      <sheetData sheetId="7799">
        <row r="2">
          <cell r="B2">
            <v>0</v>
          </cell>
        </row>
      </sheetData>
      <sheetData sheetId="7800">
        <row r="2">
          <cell r="B2">
            <v>0</v>
          </cell>
        </row>
      </sheetData>
      <sheetData sheetId="7801">
        <row r="2">
          <cell r="B2">
            <v>0</v>
          </cell>
        </row>
      </sheetData>
      <sheetData sheetId="7802">
        <row r="2">
          <cell r="B2">
            <v>0</v>
          </cell>
        </row>
      </sheetData>
      <sheetData sheetId="7803">
        <row r="2">
          <cell r="B2">
            <v>0</v>
          </cell>
        </row>
      </sheetData>
      <sheetData sheetId="7804">
        <row r="2">
          <cell r="B2">
            <v>0</v>
          </cell>
        </row>
      </sheetData>
      <sheetData sheetId="7805">
        <row r="2">
          <cell r="B2">
            <v>0</v>
          </cell>
        </row>
      </sheetData>
      <sheetData sheetId="7806">
        <row r="2">
          <cell r="B2">
            <v>0</v>
          </cell>
        </row>
      </sheetData>
      <sheetData sheetId="7807">
        <row r="2">
          <cell r="B2">
            <v>0</v>
          </cell>
        </row>
      </sheetData>
      <sheetData sheetId="7808">
        <row r="2">
          <cell r="B2">
            <v>0</v>
          </cell>
        </row>
      </sheetData>
      <sheetData sheetId="7809">
        <row r="2">
          <cell r="B2">
            <v>0</v>
          </cell>
        </row>
      </sheetData>
      <sheetData sheetId="7810">
        <row r="2">
          <cell r="B2">
            <v>0</v>
          </cell>
        </row>
      </sheetData>
      <sheetData sheetId="7811">
        <row r="2">
          <cell r="B2">
            <v>0</v>
          </cell>
        </row>
      </sheetData>
      <sheetData sheetId="7812">
        <row r="2">
          <cell r="B2">
            <v>0</v>
          </cell>
        </row>
      </sheetData>
      <sheetData sheetId="7813">
        <row r="2">
          <cell r="B2">
            <v>0</v>
          </cell>
        </row>
      </sheetData>
      <sheetData sheetId="7814">
        <row r="2">
          <cell r="B2">
            <v>0</v>
          </cell>
        </row>
      </sheetData>
      <sheetData sheetId="7815">
        <row r="2">
          <cell r="B2">
            <v>0</v>
          </cell>
        </row>
      </sheetData>
      <sheetData sheetId="7816">
        <row r="2">
          <cell r="B2">
            <v>0</v>
          </cell>
        </row>
      </sheetData>
      <sheetData sheetId="7817">
        <row r="2">
          <cell r="B2">
            <v>0</v>
          </cell>
        </row>
      </sheetData>
      <sheetData sheetId="7818">
        <row r="2">
          <cell r="B2">
            <v>0</v>
          </cell>
        </row>
      </sheetData>
      <sheetData sheetId="7819">
        <row r="2">
          <cell r="B2">
            <v>0</v>
          </cell>
        </row>
      </sheetData>
      <sheetData sheetId="7820">
        <row r="2">
          <cell r="B2">
            <v>0</v>
          </cell>
        </row>
      </sheetData>
      <sheetData sheetId="7821">
        <row r="2">
          <cell r="B2">
            <v>0</v>
          </cell>
        </row>
      </sheetData>
      <sheetData sheetId="7822">
        <row r="2">
          <cell r="B2">
            <v>0</v>
          </cell>
        </row>
      </sheetData>
      <sheetData sheetId="7823">
        <row r="2">
          <cell r="B2">
            <v>0</v>
          </cell>
        </row>
      </sheetData>
      <sheetData sheetId="7824">
        <row r="2">
          <cell r="B2">
            <v>0</v>
          </cell>
        </row>
      </sheetData>
      <sheetData sheetId="7825">
        <row r="2">
          <cell r="B2">
            <v>0</v>
          </cell>
        </row>
      </sheetData>
      <sheetData sheetId="7826">
        <row r="2">
          <cell r="B2">
            <v>0</v>
          </cell>
        </row>
      </sheetData>
      <sheetData sheetId="7827">
        <row r="2">
          <cell r="B2">
            <v>0</v>
          </cell>
        </row>
      </sheetData>
      <sheetData sheetId="7828">
        <row r="2">
          <cell r="B2">
            <v>0</v>
          </cell>
        </row>
      </sheetData>
      <sheetData sheetId="7829">
        <row r="2">
          <cell r="B2">
            <v>0</v>
          </cell>
        </row>
      </sheetData>
      <sheetData sheetId="7830">
        <row r="2">
          <cell r="B2">
            <v>0</v>
          </cell>
        </row>
      </sheetData>
      <sheetData sheetId="7831">
        <row r="2">
          <cell r="B2">
            <v>0</v>
          </cell>
        </row>
      </sheetData>
      <sheetData sheetId="7832">
        <row r="2">
          <cell r="B2">
            <v>0</v>
          </cell>
        </row>
      </sheetData>
      <sheetData sheetId="7833">
        <row r="2">
          <cell r="B2">
            <v>0</v>
          </cell>
        </row>
      </sheetData>
      <sheetData sheetId="7834">
        <row r="2">
          <cell r="B2">
            <v>0</v>
          </cell>
        </row>
      </sheetData>
      <sheetData sheetId="7835">
        <row r="2">
          <cell r="B2">
            <v>0</v>
          </cell>
        </row>
      </sheetData>
      <sheetData sheetId="7836">
        <row r="2">
          <cell r="B2">
            <v>0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0</v>
          </cell>
        </row>
      </sheetData>
      <sheetData sheetId="7842">
        <row r="2">
          <cell r="B2">
            <v>0</v>
          </cell>
        </row>
      </sheetData>
      <sheetData sheetId="7843">
        <row r="2">
          <cell r="B2">
            <v>0</v>
          </cell>
        </row>
      </sheetData>
      <sheetData sheetId="7844">
        <row r="2">
          <cell r="B2">
            <v>0</v>
          </cell>
        </row>
      </sheetData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0</v>
          </cell>
        </row>
      </sheetData>
      <sheetData sheetId="7862">
        <row r="2">
          <cell r="B2">
            <v>0</v>
          </cell>
        </row>
      </sheetData>
      <sheetData sheetId="7863">
        <row r="2">
          <cell r="B2">
            <v>0</v>
          </cell>
        </row>
      </sheetData>
      <sheetData sheetId="7864">
        <row r="2">
          <cell r="B2">
            <v>0</v>
          </cell>
        </row>
      </sheetData>
      <sheetData sheetId="7865">
        <row r="2">
          <cell r="B2">
            <v>0</v>
          </cell>
        </row>
      </sheetData>
      <sheetData sheetId="7866">
        <row r="2">
          <cell r="B2">
            <v>0</v>
          </cell>
        </row>
      </sheetData>
      <sheetData sheetId="7867">
        <row r="2">
          <cell r="B2">
            <v>0</v>
          </cell>
        </row>
      </sheetData>
      <sheetData sheetId="7868">
        <row r="2">
          <cell r="B2">
            <v>1.9678000000000001E-2</v>
          </cell>
        </row>
      </sheetData>
      <sheetData sheetId="7869">
        <row r="2">
          <cell r="B2">
            <v>0</v>
          </cell>
        </row>
      </sheetData>
      <sheetData sheetId="7870">
        <row r="2">
          <cell r="B2">
            <v>0</v>
          </cell>
        </row>
      </sheetData>
      <sheetData sheetId="7871">
        <row r="2">
          <cell r="B2">
            <v>0</v>
          </cell>
        </row>
      </sheetData>
      <sheetData sheetId="7872">
        <row r="2">
          <cell r="B2">
            <v>0</v>
          </cell>
        </row>
      </sheetData>
      <sheetData sheetId="7873">
        <row r="2">
          <cell r="B2">
            <v>0</v>
          </cell>
        </row>
      </sheetData>
      <sheetData sheetId="7874">
        <row r="2">
          <cell r="B2">
            <v>0</v>
          </cell>
        </row>
      </sheetData>
      <sheetData sheetId="7875">
        <row r="2">
          <cell r="B2">
            <v>0</v>
          </cell>
        </row>
      </sheetData>
      <sheetData sheetId="7876">
        <row r="2">
          <cell r="B2">
            <v>0</v>
          </cell>
        </row>
      </sheetData>
      <sheetData sheetId="7877">
        <row r="2">
          <cell r="B2">
            <v>0</v>
          </cell>
        </row>
      </sheetData>
      <sheetData sheetId="7878">
        <row r="2">
          <cell r="B2">
            <v>0</v>
          </cell>
        </row>
      </sheetData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1.9678000000000001E-2</v>
          </cell>
        </row>
      </sheetData>
      <sheetData sheetId="7885">
        <row r="2">
          <cell r="B2">
            <v>1.9678000000000001E-2</v>
          </cell>
        </row>
      </sheetData>
      <sheetData sheetId="7886">
        <row r="2">
          <cell r="B2">
            <v>1.9678000000000001E-2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1.9678000000000001E-2</v>
          </cell>
        </row>
      </sheetData>
      <sheetData sheetId="7892">
        <row r="2">
          <cell r="B2">
            <v>1.9678000000000001E-2</v>
          </cell>
        </row>
      </sheetData>
      <sheetData sheetId="7893">
        <row r="2">
          <cell r="B2">
            <v>0</v>
          </cell>
        </row>
      </sheetData>
      <sheetData sheetId="7894">
        <row r="2">
          <cell r="B2">
            <v>0</v>
          </cell>
        </row>
      </sheetData>
      <sheetData sheetId="7895">
        <row r="2">
          <cell r="B2">
            <v>1.9678000000000001E-2</v>
          </cell>
        </row>
      </sheetData>
      <sheetData sheetId="7896">
        <row r="2">
          <cell r="B2">
            <v>1.9678000000000001E-2</v>
          </cell>
        </row>
      </sheetData>
      <sheetData sheetId="7897">
        <row r="2">
          <cell r="B2">
            <v>1.9678000000000001E-2</v>
          </cell>
        </row>
      </sheetData>
      <sheetData sheetId="7898">
        <row r="2">
          <cell r="B2">
            <v>1.9678000000000001E-2</v>
          </cell>
        </row>
      </sheetData>
      <sheetData sheetId="7899">
        <row r="2">
          <cell r="B2">
            <v>0</v>
          </cell>
        </row>
      </sheetData>
      <sheetData sheetId="7900">
        <row r="2">
          <cell r="B2">
            <v>0</v>
          </cell>
        </row>
      </sheetData>
      <sheetData sheetId="7901">
        <row r="2">
          <cell r="B2">
            <v>0</v>
          </cell>
        </row>
      </sheetData>
      <sheetData sheetId="7902">
        <row r="2">
          <cell r="B2">
            <v>1.9678000000000001E-2</v>
          </cell>
        </row>
      </sheetData>
      <sheetData sheetId="7903">
        <row r="2">
          <cell r="B2">
            <v>1.9678000000000001E-2</v>
          </cell>
        </row>
      </sheetData>
      <sheetData sheetId="7904">
        <row r="2">
          <cell r="B2">
            <v>1.9678000000000001E-2</v>
          </cell>
        </row>
      </sheetData>
      <sheetData sheetId="7905">
        <row r="2">
          <cell r="B2">
            <v>0</v>
          </cell>
        </row>
      </sheetData>
      <sheetData sheetId="7906">
        <row r="2">
          <cell r="B2">
            <v>0</v>
          </cell>
        </row>
      </sheetData>
      <sheetData sheetId="7907">
        <row r="2">
          <cell r="B2">
            <v>0</v>
          </cell>
        </row>
      </sheetData>
      <sheetData sheetId="7908">
        <row r="2">
          <cell r="B2">
            <v>1.9678000000000001E-2</v>
          </cell>
        </row>
      </sheetData>
      <sheetData sheetId="7909">
        <row r="2">
          <cell r="B2">
            <v>0</v>
          </cell>
        </row>
      </sheetData>
      <sheetData sheetId="7910">
        <row r="2">
          <cell r="B2">
            <v>0</v>
          </cell>
        </row>
      </sheetData>
      <sheetData sheetId="7911">
        <row r="2">
          <cell r="B2">
            <v>0</v>
          </cell>
        </row>
      </sheetData>
      <sheetData sheetId="7912">
        <row r="2">
          <cell r="B2">
            <v>0</v>
          </cell>
        </row>
      </sheetData>
      <sheetData sheetId="7913">
        <row r="2">
          <cell r="B2">
            <v>0</v>
          </cell>
        </row>
      </sheetData>
      <sheetData sheetId="7914">
        <row r="2">
          <cell r="B2">
            <v>1.9678000000000001E-2</v>
          </cell>
        </row>
      </sheetData>
      <sheetData sheetId="7915">
        <row r="2">
          <cell r="B2">
            <v>1.9678000000000001E-2</v>
          </cell>
        </row>
      </sheetData>
      <sheetData sheetId="7916">
        <row r="2">
          <cell r="B2">
            <v>1.9678000000000001E-2</v>
          </cell>
        </row>
      </sheetData>
      <sheetData sheetId="7917">
        <row r="2">
          <cell r="B2">
            <v>0</v>
          </cell>
        </row>
      </sheetData>
      <sheetData sheetId="7918">
        <row r="2">
          <cell r="B2">
            <v>0</v>
          </cell>
        </row>
      </sheetData>
      <sheetData sheetId="7919">
        <row r="2">
          <cell r="B2">
            <v>0</v>
          </cell>
        </row>
      </sheetData>
      <sheetData sheetId="7920">
        <row r="2">
          <cell r="B2">
            <v>1.9678000000000001E-2</v>
          </cell>
        </row>
      </sheetData>
      <sheetData sheetId="7921">
        <row r="2">
          <cell r="B2">
            <v>0</v>
          </cell>
        </row>
      </sheetData>
      <sheetData sheetId="7922">
        <row r="2">
          <cell r="B2">
            <v>0</v>
          </cell>
        </row>
      </sheetData>
      <sheetData sheetId="7923">
        <row r="2">
          <cell r="B2">
            <v>0</v>
          </cell>
        </row>
      </sheetData>
      <sheetData sheetId="7924">
        <row r="2">
          <cell r="B2">
            <v>0</v>
          </cell>
        </row>
      </sheetData>
      <sheetData sheetId="7925">
        <row r="2">
          <cell r="B2">
            <v>0</v>
          </cell>
        </row>
      </sheetData>
      <sheetData sheetId="7926">
        <row r="2">
          <cell r="B2">
            <v>1.9678000000000001E-2</v>
          </cell>
        </row>
      </sheetData>
      <sheetData sheetId="7927">
        <row r="2">
          <cell r="B2">
            <v>1.9678000000000001E-2</v>
          </cell>
        </row>
      </sheetData>
      <sheetData sheetId="7928">
        <row r="2">
          <cell r="B2">
            <v>1.9678000000000001E-2</v>
          </cell>
        </row>
      </sheetData>
      <sheetData sheetId="7929">
        <row r="2">
          <cell r="B2">
            <v>0</v>
          </cell>
        </row>
      </sheetData>
      <sheetData sheetId="7930">
        <row r="2">
          <cell r="B2">
            <v>0</v>
          </cell>
        </row>
      </sheetData>
      <sheetData sheetId="7931">
        <row r="2">
          <cell r="B2">
            <v>0</v>
          </cell>
        </row>
      </sheetData>
      <sheetData sheetId="7932">
        <row r="2">
          <cell r="B2">
            <v>1.9678000000000001E-2</v>
          </cell>
        </row>
      </sheetData>
      <sheetData sheetId="7933">
        <row r="2">
          <cell r="B2">
            <v>0</v>
          </cell>
        </row>
      </sheetData>
      <sheetData sheetId="7934">
        <row r="2">
          <cell r="B2">
            <v>0</v>
          </cell>
        </row>
      </sheetData>
      <sheetData sheetId="7935">
        <row r="2">
          <cell r="B2">
            <v>0</v>
          </cell>
        </row>
      </sheetData>
      <sheetData sheetId="7936">
        <row r="2">
          <cell r="B2">
            <v>1.9678000000000001E-2</v>
          </cell>
        </row>
      </sheetData>
      <sheetData sheetId="7937">
        <row r="2">
          <cell r="B2">
            <v>1.9678000000000001E-2</v>
          </cell>
        </row>
      </sheetData>
      <sheetData sheetId="7938">
        <row r="2">
          <cell r="B2">
            <v>1.9678000000000001E-2</v>
          </cell>
        </row>
      </sheetData>
      <sheetData sheetId="7939">
        <row r="2">
          <cell r="B2">
            <v>0</v>
          </cell>
        </row>
      </sheetData>
      <sheetData sheetId="7940">
        <row r="2">
          <cell r="B2">
            <v>0</v>
          </cell>
        </row>
      </sheetData>
      <sheetData sheetId="7941">
        <row r="2">
          <cell r="B2">
            <v>1.9678000000000001E-2</v>
          </cell>
        </row>
      </sheetData>
      <sheetData sheetId="7942">
        <row r="2">
          <cell r="B2">
            <v>0</v>
          </cell>
        </row>
      </sheetData>
      <sheetData sheetId="7943">
        <row r="2">
          <cell r="B2">
            <v>0</v>
          </cell>
        </row>
      </sheetData>
      <sheetData sheetId="7944">
        <row r="2">
          <cell r="B2">
            <v>0</v>
          </cell>
        </row>
      </sheetData>
      <sheetData sheetId="7945">
        <row r="2">
          <cell r="B2">
            <v>1.9678000000000001E-2</v>
          </cell>
        </row>
      </sheetData>
      <sheetData sheetId="7946">
        <row r="2">
          <cell r="B2">
            <v>1.9678000000000001E-2</v>
          </cell>
        </row>
      </sheetData>
      <sheetData sheetId="7947">
        <row r="2">
          <cell r="B2">
            <v>0</v>
          </cell>
        </row>
      </sheetData>
      <sheetData sheetId="7948">
        <row r="2">
          <cell r="B2">
            <v>1.9678000000000001E-2</v>
          </cell>
        </row>
      </sheetData>
      <sheetData sheetId="7949">
        <row r="2">
          <cell r="B2">
            <v>1.9678000000000001E-2</v>
          </cell>
        </row>
      </sheetData>
      <sheetData sheetId="7950">
        <row r="2">
          <cell r="B2">
            <v>1.9678000000000001E-2</v>
          </cell>
        </row>
      </sheetData>
      <sheetData sheetId="7951">
        <row r="2">
          <cell r="B2">
            <v>0</v>
          </cell>
        </row>
      </sheetData>
      <sheetData sheetId="7952">
        <row r="2">
          <cell r="B2">
            <v>1.9678000000000001E-2</v>
          </cell>
        </row>
      </sheetData>
      <sheetData sheetId="7953">
        <row r="2">
          <cell r="B2">
            <v>1.9678000000000001E-2</v>
          </cell>
        </row>
      </sheetData>
      <sheetData sheetId="7954">
        <row r="2">
          <cell r="B2">
            <v>0</v>
          </cell>
        </row>
      </sheetData>
      <sheetData sheetId="7955">
        <row r="2">
          <cell r="B2">
            <v>0</v>
          </cell>
        </row>
      </sheetData>
      <sheetData sheetId="7956">
        <row r="2">
          <cell r="B2">
            <v>0</v>
          </cell>
        </row>
      </sheetData>
      <sheetData sheetId="7957">
        <row r="2">
          <cell r="B2">
            <v>0</v>
          </cell>
        </row>
      </sheetData>
      <sheetData sheetId="7958">
        <row r="2">
          <cell r="B2">
            <v>1.9678000000000001E-2</v>
          </cell>
        </row>
      </sheetData>
      <sheetData sheetId="7959">
        <row r="2">
          <cell r="B2">
            <v>1.9678000000000001E-2</v>
          </cell>
        </row>
      </sheetData>
      <sheetData sheetId="7960">
        <row r="2">
          <cell r="B2">
            <v>1.9678000000000001E-2</v>
          </cell>
        </row>
      </sheetData>
      <sheetData sheetId="7961">
        <row r="2">
          <cell r="B2">
            <v>1.9678000000000001E-2</v>
          </cell>
        </row>
      </sheetData>
      <sheetData sheetId="7962">
        <row r="2">
          <cell r="B2">
            <v>0</v>
          </cell>
        </row>
      </sheetData>
      <sheetData sheetId="7963">
        <row r="2">
          <cell r="B2">
            <v>1.9678000000000001E-2</v>
          </cell>
        </row>
      </sheetData>
      <sheetData sheetId="7964">
        <row r="2">
          <cell r="B2">
            <v>0</v>
          </cell>
        </row>
      </sheetData>
      <sheetData sheetId="7965">
        <row r="2">
          <cell r="B2">
            <v>1.9678000000000001E-2</v>
          </cell>
        </row>
      </sheetData>
      <sheetData sheetId="7966">
        <row r="2">
          <cell r="B2">
            <v>1.9678000000000001E-2</v>
          </cell>
        </row>
      </sheetData>
      <sheetData sheetId="7967">
        <row r="2">
          <cell r="B2">
            <v>1.9678000000000001E-2</v>
          </cell>
        </row>
      </sheetData>
      <sheetData sheetId="7968">
        <row r="2">
          <cell r="B2">
            <v>1.9678000000000001E-2</v>
          </cell>
        </row>
      </sheetData>
      <sheetData sheetId="7969">
        <row r="2">
          <cell r="B2">
            <v>1.9678000000000001E-2</v>
          </cell>
        </row>
      </sheetData>
      <sheetData sheetId="7970">
        <row r="2">
          <cell r="B2">
            <v>0</v>
          </cell>
        </row>
      </sheetData>
      <sheetData sheetId="7971">
        <row r="2">
          <cell r="B2">
            <v>1.9678000000000001E-2</v>
          </cell>
        </row>
      </sheetData>
      <sheetData sheetId="7972">
        <row r="2">
          <cell r="B2">
            <v>1.9678000000000001E-2</v>
          </cell>
        </row>
      </sheetData>
      <sheetData sheetId="7973">
        <row r="2">
          <cell r="B2">
            <v>1.9678000000000001E-2</v>
          </cell>
        </row>
      </sheetData>
      <sheetData sheetId="7974">
        <row r="2">
          <cell r="B2">
            <v>1.9678000000000001E-2</v>
          </cell>
        </row>
      </sheetData>
      <sheetData sheetId="7975">
        <row r="2">
          <cell r="B2">
            <v>1.9678000000000001E-2</v>
          </cell>
        </row>
      </sheetData>
      <sheetData sheetId="7976">
        <row r="2">
          <cell r="B2">
            <v>1.9678000000000001E-2</v>
          </cell>
        </row>
      </sheetData>
      <sheetData sheetId="7977">
        <row r="2">
          <cell r="B2">
            <v>1.9678000000000001E-2</v>
          </cell>
        </row>
      </sheetData>
      <sheetData sheetId="7978">
        <row r="2">
          <cell r="B2">
            <v>1.9678000000000001E-2</v>
          </cell>
        </row>
      </sheetData>
      <sheetData sheetId="7979">
        <row r="2">
          <cell r="B2">
            <v>0</v>
          </cell>
        </row>
      </sheetData>
      <sheetData sheetId="7980">
        <row r="2">
          <cell r="B2">
            <v>1.9678000000000001E-2</v>
          </cell>
        </row>
      </sheetData>
      <sheetData sheetId="7981" refreshError="1"/>
      <sheetData sheetId="7982" refreshError="1"/>
      <sheetData sheetId="7983" refreshError="1"/>
      <sheetData sheetId="7984" refreshError="1"/>
      <sheetData sheetId="7985" refreshError="1"/>
      <sheetData sheetId="7986" refreshError="1"/>
      <sheetData sheetId="7987" refreshError="1"/>
      <sheetData sheetId="7988" refreshError="1"/>
      <sheetData sheetId="7989" refreshError="1"/>
      <sheetData sheetId="7990" refreshError="1"/>
      <sheetData sheetId="7991" refreshError="1"/>
      <sheetData sheetId="7992" refreshError="1"/>
      <sheetData sheetId="7993" refreshError="1"/>
      <sheetData sheetId="7994" refreshError="1"/>
      <sheetData sheetId="7995" refreshError="1"/>
      <sheetData sheetId="7996" refreshError="1"/>
      <sheetData sheetId="7997" refreshError="1"/>
      <sheetData sheetId="7998">
        <row r="2">
          <cell r="B2">
            <v>1.9678000000000001E-2</v>
          </cell>
        </row>
      </sheetData>
      <sheetData sheetId="7999">
        <row r="2">
          <cell r="B2">
            <v>1.9678000000000001E-2</v>
          </cell>
        </row>
      </sheetData>
      <sheetData sheetId="8000">
        <row r="2">
          <cell r="B2">
            <v>1.9678000000000001E-2</v>
          </cell>
        </row>
      </sheetData>
      <sheetData sheetId="8001">
        <row r="2">
          <cell r="B2">
            <v>1.9678000000000001E-2</v>
          </cell>
        </row>
      </sheetData>
      <sheetData sheetId="8002">
        <row r="2">
          <cell r="B2">
            <v>1.9678000000000001E-2</v>
          </cell>
        </row>
      </sheetData>
      <sheetData sheetId="8003">
        <row r="2">
          <cell r="B2">
            <v>0</v>
          </cell>
        </row>
      </sheetData>
      <sheetData sheetId="8004">
        <row r="2">
          <cell r="B2">
            <v>1.9678000000000001E-2</v>
          </cell>
        </row>
      </sheetData>
      <sheetData sheetId="8005">
        <row r="2">
          <cell r="B2">
            <v>1.9678000000000001E-2</v>
          </cell>
        </row>
      </sheetData>
      <sheetData sheetId="8006">
        <row r="2">
          <cell r="B2">
            <v>1.9678000000000001E-2</v>
          </cell>
        </row>
      </sheetData>
      <sheetData sheetId="8007">
        <row r="2">
          <cell r="B2">
            <v>1.9678000000000001E-2</v>
          </cell>
        </row>
      </sheetData>
      <sheetData sheetId="8008">
        <row r="2">
          <cell r="B2">
            <v>1.9678000000000001E-2</v>
          </cell>
        </row>
      </sheetData>
      <sheetData sheetId="8009">
        <row r="2">
          <cell r="B2">
            <v>0</v>
          </cell>
        </row>
      </sheetData>
      <sheetData sheetId="8010">
        <row r="2">
          <cell r="B2">
            <v>0</v>
          </cell>
        </row>
      </sheetData>
      <sheetData sheetId="8011">
        <row r="2">
          <cell r="B2">
            <v>0</v>
          </cell>
        </row>
      </sheetData>
      <sheetData sheetId="8012">
        <row r="2">
          <cell r="B2">
            <v>1.9678000000000001E-2</v>
          </cell>
        </row>
      </sheetData>
      <sheetData sheetId="8013">
        <row r="2">
          <cell r="B2">
            <v>1.9678000000000001E-2</v>
          </cell>
        </row>
      </sheetData>
      <sheetData sheetId="8014">
        <row r="2">
          <cell r="B2">
            <v>1.9678000000000001E-2</v>
          </cell>
        </row>
      </sheetData>
      <sheetData sheetId="8015">
        <row r="2">
          <cell r="B2">
            <v>1.9678000000000001E-2</v>
          </cell>
        </row>
      </sheetData>
      <sheetData sheetId="8016">
        <row r="2">
          <cell r="B2">
            <v>1.9678000000000001E-2</v>
          </cell>
        </row>
      </sheetData>
      <sheetData sheetId="8017">
        <row r="2">
          <cell r="B2">
            <v>1.9678000000000001E-2</v>
          </cell>
        </row>
      </sheetData>
      <sheetData sheetId="8018">
        <row r="2">
          <cell r="B2">
            <v>1.9678000000000001E-2</v>
          </cell>
        </row>
      </sheetData>
      <sheetData sheetId="8019">
        <row r="2">
          <cell r="B2">
            <v>1.9678000000000001E-2</v>
          </cell>
        </row>
      </sheetData>
      <sheetData sheetId="8020">
        <row r="2">
          <cell r="B2">
            <v>1.9678000000000001E-2</v>
          </cell>
        </row>
      </sheetData>
      <sheetData sheetId="8021">
        <row r="2">
          <cell r="B2">
            <v>1.9678000000000001E-2</v>
          </cell>
        </row>
      </sheetData>
      <sheetData sheetId="8022">
        <row r="2">
          <cell r="B2">
            <v>1.9678000000000001E-2</v>
          </cell>
        </row>
      </sheetData>
      <sheetData sheetId="8023">
        <row r="2">
          <cell r="B2">
            <v>0</v>
          </cell>
        </row>
      </sheetData>
      <sheetData sheetId="8024">
        <row r="2">
          <cell r="B2">
            <v>0</v>
          </cell>
        </row>
      </sheetData>
      <sheetData sheetId="8025">
        <row r="2">
          <cell r="B2">
            <v>1.9678000000000001E-2</v>
          </cell>
        </row>
      </sheetData>
      <sheetData sheetId="8026">
        <row r="2">
          <cell r="B2">
            <v>1.9678000000000001E-2</v>
          </cell>
        </row>
      </sheetData>
      <sheetData sheetId="8027">
        <row r="2">
          <cell r="B2">
            <v>1.9678000000000001E-2</v>
          </cell>
        </row>
      </sheetData>
      <sheetData sheetId="8028">
        <row r="2">
          <cell r="B2">
            <v>1.9678000000000001E-2</v>
          </cell>
        </row>
      </sheetData>
      <sheetData sheetId="8029">
        <row r="2">
          <cell r="B2">
            <v>0</v>
          </cell>
        </row>
      </sheetData>
      <sheetData sheetId="8030">
        <row r="2">
          <cell r="B2">
            <v>1.9678000000000001E-2</v>
          </cell>
        </row>
      </sheetData>
      <sheetData sheetId="8031">
        <row r="2">
          <cell r="B2">
            <v>0</v>
          </cell>
        </row>
      </sheetData>
      <sheetData sheetId="8032">
        <row r="2">
          <cell r="B2">
            <v>1.9678000000000001E-2</v>
          </cell>
        </row>
      </sheetData>
      <sheetData sheetId="8033">
        <row r="2">
          <cell r="B2">
            <v>1.9678000000000001E-2</v>
          </cell>
        </row>
      </sheetData>
      <sheetData sheetId="8034">
        <row r="2">
          <cell r="B2">
            <v>1.9678000000000001E-2</v>
          </cell>
        </row>
      </sheetData>
      <sheetData sheetId="8035">
        <row r="2">
          <cell r="B2">
            <v>1.9678000000000001E-2</v>
          </cell>
        </row>
      </sheetData>
      <sheetData sheetId="8036">
        <row r="2">
          <cell r="B2">
            <v>1.9678000000000001E-2</v>
          </cell>
        </row>
      </sheetData>
      <sheetData sheetId="8037">
        <row r="2">
          <cell r="B2">
            <v>1.9678000000000001E-2</v>
          </cell>
        </row>
      </sheetData>
      <sheetData sheetId="8038">
        <row r="2">
          <cell r="B2">
            <v>1.9678000000000001E-2</v>
          </cell>
        </row>
      </sheetData>
      <sheetData sheetId="8039">
        <row r="2">
          <cell r="B2">
            <v>1.9678000000000001E-2</v>
          </cell>
        </row>
      </sheetData>
      <sheetData sheetId="8040">
        <row r="2">
          <cell r="B2">
            <v>0</v>
          </cell>
        </row>
      </sheetData>
      <sheetData sheetId="8041">
        <row r="2">
          <cell r="B2">
            <v>0</v>
          </cell>
        </row>
      </sheetData>
      <sheetData sheetId="8042">
        <row r="2">
          <cell r="B2">
            <v>0</v>
          </cell>
        </row>
      </sheetData>
      <sheetData sheetId="8043">
        <row r="2">
          <cell r="B2">
            <v>0</v>
          </cell>
        </row>
      </sheetData>
      <sheetData sheetId="8044">
        <row r="2">
          <cell r="B2">
            <v>1.9678000000000001E-2</v>
          </cell>
        </row>
      </sheetData>
      <sheetData sheetId="8045">
        <row r="2">
          <cell r="B2">
            <v>1.9678000000000001E-2</v>
          </cell>
        </row>
      </sheetData>
      <sheetData sheetId="8046">
        <row r="2">
          <cell r="B2">
            <v>1.9678000000000001E-2</v>
          </cell>
        </row>
      </sheetData>
      <sheetData sheetId="8047">
        <row r="2">
          <cell r="B2">
            <v>0</v>
          </cell>
        </row>
      </sheetData>
      <sheetData sheetId="8048">
        <row r="2">
          <cell r="B2">
            <v>0</v>
          </cell>
        </row>
      </sheetData>
      <sheetData sheetId="8049">
        <row r="2">
          <cell r="B2">
            <v>0</v>
          </cell>
        </row>
      </sheetData>
      <sheetData sheetId="8050">
        <row r="2">
          <cell r="B2">
            <v>0</v>
          </cell>
        </row>
      </sheetData>
      <sheetData sheetId="8051">
        <row r="2">
          <cell r="B2">
            <v>1.9678000000000001E-2</v>
          </cell>
        </row>
      </sheetData>
      <sheetData sheetId="8052">
        <row r="2">
          <cell r="B2">
            <v>1.9678000000000001E-2</v>
          </cell>
        </row>
      </sheetData>
      <sheetData sheetId="8053">
        <row r="2">
          <cell r="B2">
            <v>1.9678000000000001E-2</v>
          </cell>
        </row>
      </sheetData>
      <sheetData sheetId="8054">
        <row r="2">
          <cell r="B2">
            <v>0</v>
          </cell>
        </row>
      </sheetData>
      <sheetData sheetId="8055">
        <row r="2">
          <cell r="B2">
            <v>0</v>
          </cell>
        </row>
      </sheetData>
      <sheetData sheetId="8056">
        <row r="2">
          <cell r="B2">
            <v>0</v>
          </cell>
        </row>
      </sheetData>
      <sheetData sheetId="8057">
        <row r="2">
          <cell r="B2">
            <v>0</v>
          </cell>
        </row>
      </sheetData>
      <sheetData sheetId="8058">
        <row r="2">
          <cell r="B2">
            <v>1.9678000000000001E-2</v>
          </cell>
        </row>
      </sheetData>
      <sheetData sheetId="8059">
        <row r="2">
          <cell r="B2">
            <v>1.9678000000000001E-2</v>
          </cell>
        </row>
      </sheetData>
      <sheetData sheetId="8060">
        <row r="2">
          <cell r="B2">
            <v>1.9678000000000001E-2</v>
          </cell>
        </row>
      </sheetData>
      <sheetData sheetId="8061">
        <row r="2">
          <cell r="B2">
            <v>1.9678000000000001E-2</v>
          </cell>
        </row>
      </sheetData>
      <sheetData sheetId="8062">
        <row r="2">
          <cell r="B2">
            <v>1.9678000000000001E-2</v>
          </cell>
        </row>
      </sheetData>
      <sheetData sheetId="8063">
        <row r="2">
          <cell r="B2">
            <v>1.9678000000000001E-2</v>
          </cell>
        </row>
      </sheetData>
      <sheetData sheetId="8064">
        <row r="2">
          <cell r="B2">
            <v>0</v>
          </cell>
        </row>
      </sheetData>
      <sheetData sheetId="8065">
        <row r="2">
          <cell r="B2">
            <v>0</v>
          </cell>
        </row>
      </sheetData>
      <sheetData sheetId="8066">
        <row r="2">
          <cell r="B2">
            <v>0</v>
          </cell>
        </row>
      </sheetData>
      <sheetData sheetId="8067">
        <row r="2">
          <cell r="B2">
            <v>0</v>
          </cell>
        </row>
      </sheetData>
      <sheetData sheetId="8068">
        <row r="2">
          <cell r="B2">
            <v>0</v>
          </cell>
        </row>
      </sheetData>
      <sheetData sheetId="8069">
        <row r="2">
          <cell r="B2">
            <v>1.9678000000000001E-2</v>
          </cell>
        </row>
      </sheetData>
      <sheetData sheetId="8070">
        <row r="2">
          <cell r="B2">
            <v>0</v>
          </cell>
        </row>
      </sheetData>
      <sheetData sheetId="8071">
        <row r="2">
          <cell r="B2">
            <v>1.9678000000000001E-2</v>
          </cell>
        </row>
      </sheetData>
      <sheetData sheetId="8072">
        <row r="2">
          <cell r="B2">
            <v>0</v>
          </cell>
        </row>
      </sheetData>
      <sheetData sheetId="8073">
        <row r="2">
          <cell r="B2">
            <v>0</v>
          </cell>
        </row>
      </sheetData>
      <sheetData sheetId="8074">
        <row r="2">
          <cell r="B2">
            <v>0</v>
          </cell>
        </row>
      </sheetData>
      <sheetData sheetId="8075">
        <row r="2">
          <cell r="B2">
            <v>0</v>
          </cell>
        </row>
      </sheetData>
      <sheetData sheetId="8076">
        <row r="2">
          <cell r="B2">
            <v>1.9678000000000001E-2</v>
          </cell>
        </row>
      </sheetData>
      <sheetData sheetId="8077">
        <row r="2">
          <cell r="B2">
            <v>0</v>
          </cell>
        </row>
      </sheetData>
      <sheetData sheetId="8078">
        <row r="2">
          <cell r="B2">
            <v>1.9678000000000001E-2</v>
          </cell>
        </row>
      </sheetData>
      <sheetData sheetId="8079">
        <row r="2">
          <cell r="B2">
            <v>0</v>
          </cell>
        </row>
      </sheetData>
      <sheetData sheetId="8080">
        <row r="2">
          <cell r="B2">
            <v>0</v>
          </cell>
        </row>
      </sheetData>
      <sheetData sheetId="8081">
        <row r="2">
          <cell r="B2">
            <v>0</v>
          </cell>
        </row>
      </sheetData>
      <sheetData sheetId="8082">
        <row r="2">
          <cell r="B2">
            <v>0</v>
          </cell>
        </row>
      </sheetData>
      <sheetData sheetId="8083">
        <row r="2">
          <cell r="B2">
            <v>1.9678000000000001E-2</v>
          </cell>
        </row>
      </sheetData>
      <sheetData sheetId="8084">
        <row r="2">
          <cell r="B2">
            <v>0</v>
          </cell>
        </row>
      </sheetData>
      <sheetData sheetId="8085">
        <row r="2">
          <cell r="B2">
            <v>1.9678000000000001E-2</v>
          </cell>
        </row>
      </sheetData>
      <sheetData sheetId="8086">
        <row r="2">
          <cell r="B2">
            <v>0</v>
          </cell>
        </row>
      </sheetData>
      <sheetData sheetId="8087">
        <row r="2">
          <cell r="B2">
            <v>0</v>
          </cell>
        </row>
      </sheetData>
      <sheetData sheetId="8088">
        <row r="2">
          <cell r="B2">
            <v>0</v>
          </cell>
        </row>
      </sheetData>
      <sheetData sheetId="8089">
        <row r="2">
          <cell r="B2">
            <v>0</v>
          </cell>
        </row>
      </sheetData>
      <sheetData sheetId="8090">
        <row r="2">
          <cell r="B2">
            <v>0</v>
          </cell>
        </row>
      </sheetData>
      <sheetData sheetId="8091">
        <row r="2">
          <cell r="B2">
            <v>0</v>
          </cell>
        </row>
      </sheetData>
      <sheetData sheetId="8092">
        <row r="2">
          <cell r="B2">
            <v>0</v>
          </cell>
        </row>
      </sheetData>
      <sheetData sheetId="8093">
        <row r="2">
          <cell r="B2">
            <v>0</v>
          </cell>
        </row>
      </sheetData>
      <sheetData sheetId="8094">
        <row r="2">
          <cell r="B2">
            <v>0</v>
          </cell>
        </row>
      </sheetData>
      <sheetData sheetId="8095">
        <row r="2">
          <cell r="B2">
            <v>0</v>
          </cell>
        </row>
      </sheetData>
      <sheetData sheetId="8096">
        <row r="2">
          <cell r="B2">
            <v>0</v>
          </cell>
        </row>
      </sheetData>
      <sheetData sheetId="8097">
        <row r="2">
          <cell r="B2">
            <v>0</v>
          </cell>
        </row>
      </sheetData>
      <sheetData sheetId="8098">
        <row r="2">
          <cell r="B2">
            <v>0</v>
          </cell>
        </row>
      </sheetData>
      <sheetData sheetId="8099">
        <row r="2">
          <cell r="B2">
            <v>0</v>
          </cell>
        </row>
      </sheetData>
      <sheetData sheetId="8100">
        <row r="2">
          <cell r="B2">
            <v>0</v>
          </cell>
        </row>
      </sheetData>
      <sheetData sheetId="8101">
        <row r="2">
          <cell r="B2">
            <v>0</v>
          </cell>
        </row>
      </sheetData>
      <sheetData sheetId="8102">
        <row r="2">
          <cell r="B2">
            <v>0</v>
          </cell>
        </row>
      </sheetData>
      <sheetData sheetId="8103">
        <row r="2">
          <cell r="B2">
            <v>0</v>
          </cell>
        </row>
      </sheetData>
      <sheetData sheetId="8104">
        <row r="2">
          <cell r="B2">
            <v>0</v>
          </cell>
        </row>
      </sheetData>
      <sheetData sheetId="8105">
        <row r="2">
          <cell r="B2">
            <v>0</v>
          </cell>
        </row>
      </sheetData>
      <sheetData sheetId="8106">
        <row r="2">
          <cell r="B2">
            <v>0</v>
          </cell>
        </row>
      </sheetData>
      <sheetData sheetId="8107">
        <row r="2">
          <cell r="B2">
            <v>0</v>
          </cell>
        </row>
      </sheetData>
      <sheetData sheetId="8108">
        <row r="2">
          <cell r="B2">
            <v>1.9678000000000001E-2</v>
          </cell>
        </row>
      </sheetData>
      <sheetData sheetId="8109">
        <row r="2">
          <cell r="B2">
            <v>0</v>
          </cell>
        </row>
      </sheetData>
      <sheetData sheetId="8110">
        <row r="2">
          <cell r="B2">
            <v>0</v>
          </cell>
        </row>
      </sheetData>
      <sheetData sheetId="8111">
        <row r="2">
          <cell r="B2">
            <v>0</v>
          </cell>
        </row>
      </sheetData>
      <sheetData sheetId="8112">
        <row r="2">
          <cell r="B2">
            <v>0</v>
          </cell>
        </row>
      </sheetData>
      <sheetData sheetId="8113">
        <row r="2">
          <cell r="B2">
            <v>0</v>
          </cell>
        </row>
      </sheetData>
      <sheetData sheetId="8114">
        <row r="2">
          <cell r="B2">
            <v>0</v>
          </cell>
        </row>
      </sheetData>
      <sheetData sheetId="8115">
        <row r="2">
          <cell r="B2">
            <v>0</v>
          </cell>
        </row>
      </sheetData>
      <sheetData sheetId="8116">
        <row r="2">
          <cell r="B2">
            <v>0</v>
          </cell>
        </row>
      </sheetData>
      <sheetData sheetId="8117">
        <row r="2">
          <cell r="B2">
            <v>0</v>
          </cell>
        </row>
      </sheetData>
      <sheetData sheetId="8118">
        <row r="2">
          <cell r="B2">
            <v>0</v>
          </cell>
        </row>
      </sheetData>
      <sheetData sheetId="8119">
        <row r="2">
          <cell r="B2">
            <v>0</v>
          </cell>
        </row>
      </sheetData>
      <sheetData sheetId="8120">
        <row r="2">
          <cell r="B2">
            <v>0</v>
          </cell>
        </row>
      </sheetData>
      <sheetData sheetId="8121">
        <row r="2">
          <cell r="B2">
            <v>0</v>
          </cell>
        </row>
      </sheetData>
      <sheetData sheetId="8122">
        <row r="2">
          <cell r="B2">
            <v>0</v>
          </cell>
        </row>
      </sheetData>
      <sheetData sheetId="8123">
        <row r="2">
          <cell r="B2">
            <v>0</v>
          </cell>
        </row>
      </sheetData>
      <sheetData sheetId="8124">
        <row r="2">
          <cell r="B2">
            <v>0</v>
          </cell>
        </row>
      </sheetData>
      <sheetData sheetId="8125">
        <row r="2">
          <cell r="B2">
            <v>0</v>
          </cell>
        </row>
      </sheetData>
      <sheetData sheetId="8126">
        <row r="2">
          <cell r="B2">
            <v>0</v>
          </cell>
        </row>
      </sheetData>
      <sheetData sheetId="8127">
        <row r="2">
          <cell r="B2">
            <v>0</v>
          </cell>
        </row>
      </sheetData>
      <sheetData sheetId="8128">
        <row r="2">
          <cell r="B2">
            <v>0</v>
          </cell>
        </row>
      </sheetData>
      <sheetData sheetId="8129">
        <row r="2">
          <cell r="B2">
            <v>0</v>
          </cell>
        </row>
      </sheetData>
      <sheetData sheetId="8130">
        <row r="2">
          <cell r="B2">
            <v>0</v>
          </cell>
        </row>
      </sheetData>
      <sheetData sheetId="8131">
        <row r="2">
          <cell r="B2">
            <v>0</v>
          </cell>
        </row>
      </sheetData>
      <sheetData sheetId="8132">
        <row r="2">
          <cell r="B2">
            <v>0</v>
          </cell>
        </row>
      </sheetData>
      <sheetData sheetId="8133">
        <row r="2">
          <cell r="B2">
            <v>0</v>
          </cell>
        </row>
      </sheetData>
      <sheetData sheetId="8134">
        <row r="2">
          <cell r="B2">
            <v>0</v>
          </cell>
        </row>
      </sheetData>
      <sheetData sheetId="8135">
        <row r="2">
          <cell r="B2">
            <v>0</v>
          </cell>
        </row>
      </sheetData>
      <sheetData sheetId="8136">
        <row r="2">
          <cell r="B2">
            <v>0</v>
          </cell>
        </row>
      </sheetData>
      <sheetData sheetId="8137">
        <row r="2">
          <cell r="B2">
            <v>0</v>
          </cell>
        </row>
      </sheetData>
      <sheetData sheetId="8138">
        <row r="2">
          <cell r="B2">
            <v>0</v>
          </cell>
        </row>
      </sheetData>
      <sheetData sheetId="8139">
        <row r="2">
          <cell r="B2">
            <v>0</v>
          </cell>
        </row>
      </sheetData>
      <sheetData sheetId="8140">
        <row r="2">
          <cell r="B2">
            <v>0</v>
          </cell>
        </row>
      </sheetData>
      <sheetData sheetId="8141">
        <row r="2">
          <cell r="B2">
            <v>0</v>
          </cell>
        </row>
      </sheetData>
      <sheetData sheetId="8142">
        <row r="2">
          <cell r="B2">
            <v>0</v>
          </cell>
        </row>
      </sheetData>
      <sheetData sheetId="8143">
        <row r="2">
          <cell r="B2">
            <v>0</v>
          </cell>
        </row>
      </sheetData>
      <sheetData sheetId="8144">
        <row r="2">
          <cell r="B2">
            <v>0</v>
          </cell>
        </row>
      </sheetData>
      <sheetData sheetId="8145">
        <row r="2">
          <cell r="B2">
            <v>0</v>
          </cell>
        </row>
      </sheetData>
      <sheetData sheetId="8146">
        <row r="2">
          <cell r="B2">
            <v>0</v>
          </cell>
        </row>
      </sheetData>
      <sheetData sheetId="8147">
        <row r="2">
          <cell r="B2">
            <v>0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>
        <row r="2">
          <cell r="B2">
            <v>0</v>
          </cell>
        </row>
      </sheetData>
      <sheetData sheetId="8151">
        <row r="2">
          <cell r="B2">
            <v>0</v>
          </cell>
        </row>
      </sheetData>
      <sheetData sheetId="8152">
        <row r="2">
          <cell r="B2">
            <v>0</v>
          </cell>
        </row>
      </sheetData>
      <sheetData sheetId="8153">
        <row r="2">
          <cell r="B2">
            <v>0</v>
          </cell>
        </row>
      </sheetData>
      <sheetData sheetId="8154">
        <row r="2">
          <cell r="B2">
            <v>0</v>
          </cell>
        </row>
      </sheetData>
      <sheetData sheetId="8155">
        <row r="2">
          <cell r="B2">
            <v>0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0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0</v>
          </cell>
        </row>
      </sheetData>
      <sheetData sheetId="8161">
        <row r="2">
          <cell r="B2">
            <v>0</v>
          </cell>
        </row>
      </sheetData>
      <sheetData sheetId="8162">
        <row r="2">
          <cell r="B2">
            <v>0</v>
          </cell>
        </row>
      </sheetData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>
        <row r="2">
          <cell r="B2">
            <v>0</v>
          </cell>
        </row>
      </sheetData>
      <sheetData sheetId="8166">
        <row r="2">
          <cell r="B2">
            <v>0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>
        <row r="2">
          <cell r="B2">
            <v>0</v>
          </cell>
        </row>
      </sheetData>
      <sheetData sheetId="8170">
        <row r="2">
          <cell r="B2">
            <v>0</v>
          </cell>
        </row>
      </sheetData>
      <sheetData sheetId="8171">
        <row r="2">
          <cell r="B2">
            <v>0</v>
          </cell>
        </row>
      </sheetData>
      <sheetData sheetId="8172">
        <row r="2">
          <cell r="B2">
            <v>0</v>
          </cell>
        </row>
      </sheetData>
      <sheetData sheetId="8173">
        <row r="2">
          <cell r="B2">
            <v>0</v>
          </cell>
        </row>
      </sheetData>
      <sheetData sheetId="8174">
        <row r="2">
          <cell r="B2">
            <v>0</v>
          </cell>
        </row>
      </sheetData>
      <sheetData sheetId="8175">
        <row r="2">
          <cell r="B2">
            <v>0</v>
          </cell>
        </row>
      </sheetData>
      <sheetData sheetId="8176">
        <row r="2">
          <cell r="B2">
            <v>0</v>
          </cell>
        </row>
      </sheetData>
      <sheetData sheetId="8177">
        <row r="2">
          <cell r="B2">
            <v>0</v>
          </cell>
        </row>
      </sheetData>
      <sheetData sheetId="8178">
        <row r="2">
          <cell r="B2">
            <v>0</v>
          </cell>
        </row>
      </sheetData>
      <sheetData sheetId="8179">
        <row r="2">
          <cell r="B2">
            <v>1.9678000000000001E-2</v>
          </cell>
        </row>
      </sheetData>
      <sheetData sheetId="8180">
        <row r="2">
          <cell r="B2">
            <v>1.9678000000000001E-2</v>
          </cell>
        </row>
      </sheetData>
      <sheetData sheetId="8181">
        <row r="2">
          <cell r="B2">
            <v>1.9678000000000001E-2</v>
          </cell>
        </row>
      </sheetData>
      <sheetData sheetId="8182">
        <row r="2">
          <cell r="B2">
            <v>1.9678000000000001E-2</v>
          </cell>
        </row>
      </sheetData>
      <sheetData sheetId="8183">
        <row r="2">
          <cell r="B2">
            <v>1.9678000000000001E-2</v>
          </cell>
        </row>
      </sheetData>
      <sheetData sheetId="8184">
        <row r="2">
          <cell r="B2">
            <v>1.9678000000000001E-2</v>
          </cell>
        </row>
      </sheetData>
      <sheetData sheetId="8185">
        <row r="2">
          <cell r="B2">
            <v>1.9678000000000001E-2</v>
          </cell>
        </row>
      </sheetData>
      <sheetData sheetId="8186">
        <row r="2">
          <cell r="B2">
            <v>1.9678000000000001E-2</v>
          </cell>
        </row>
      </sheetData>
      <sheetData sheetId="8187">
        <row r="2">
          <cell r="B2">
            <v>1.9678000000000001E-2</v>
          </cell>
        </row>
      </sheetData>
      <sheetData sheetId="8188">
        <row r="2">
          <cell r="B2">
            <v>1.9678000000000001E-2</v>
          </cell>
        </row>
      </sheetData>
      <sheetData sheetId="8189">
        <row r="2">
          <cell r="B2">
            <v>0</v>
          </cell>
        </row>
      </sheetData>
      <sheetData sheetId="8190">
        <row r="2">
          <cell r="B2">
            <v>0</v>
          </cell>
        </row>
      </sheetData>
      <sheetData sheetId="8191">
        <row r="2">
          <cell r="B2">
            <v>0</v>
          </cell>
        </row>
      </sheetData>
      <sheetData sheetId="8192">
        <row r="2">
          <cell r="B2">
            <v>0</v>
          </cell>
        </row>
      </sheetData>
      <sheetData sheetId="8193">
        <row r="2">
          <cell r="B2">
            <v>0</v>
          </cell>
        </row>
      </sheetData>
      <sheetData sheetId="8194">
        <row r="2">
          <cell r="B2">
            <v>0</v>
          </cell>
        </row>
      </sheetData>
      <sheetData sheetId="8195">
        <row r="2">
          <cell r="B2">
            <v>1.9678000000000001E-2</v>
          </cell>
        </row>
      </sheetData>
      <sheetData sheetId="8196">
        <row r="2">
          <cell r="B2">
            <v>0</v>
          </cell>
        </row>
      </sheetData>
      <sheetData sheetId="8197">
        <row r="2">
          <cell r="B2">
            <v>0</v>
          </cell>
        </row>
      </sheetData>
      <sheetData sheetId="8198">
        <row r="2">
          <cell r="B2">
            <v>0</v>
          </cell>
        </row>
      </sheetData>
      <sheetData sheetId="8199">
        <row r="2">
          <cell r="B2">
            <v>0</v>
          </cell>
        </row>
      </sheetData>
      <sheetData sheetId="8200">
        <row r="2">
          <cell r="B2">
            <v>0</v>
          </cell>
        </row>
      </sheetData>
      <sheetData sheetId="8201">
        <row r="2">
          <cell r="B2">
            <v>0</v>
          </cell>
        </row>
      </sheetData>
      <sheetData sheetId="8202">
        <row r="2">
          <cell r="B2">
            <v>0</v>
          </cell>
        </row>
      </sheetData>
      <sheetData sheetId="8203">
        <row r="2">
          <cell r="B2">
            <v>0</v>
          </cell>
        </row>
      </sheetData>
      <sheetData sheetId="8204">
        <row r="2">
          <cell r="B2">
            <v>0</v>
          </cell>
        </row>
      </sheetData>
      <sheetData sheetId="8205">
        <row r="2">
          <cell r="B2">
            <v>0</v>
          </cell>
        </row>
      </sheetData>
      <sheetData sheetId="8206">
        <row r="2">
          <cell r="B2">
            <v>0</v>
          </cell>
        </row>
      </sheetData>
      <sheetData sheetId="8207">
        <row r="2">
          <cell r="B2">
            <v>0</v>
          </cell>
        </row>
      </sheetData>
      <sheetData sheetId="8208">
        <row r="2">
          <cell r="B2">
            <v>0</v>
          </cell>
        </row>
      </sheetData>
      <sheetData sheetId="8209">
        <row r="2">
          <cell r="B2">
            <v>0</v>
          </cell>
        </row>
      </sheetData>
      <sheetData sheetId="8210">
        <row r="2">
          <cell r="B2">
            <v>1.9678000000000001E-2</v>
          </cell>
        </row>
      </sheetData>
      <sheetData sheetId="8211">
        <row r="2">
          <cell r="B2">
            <v>1.9678000000000001E-2</v>
          </cell>
        </row>
      </sheetData>
      <sheetData sheetId="8212">
        <row r="2">
          <cell r="B2">
            <v>1.9678000000000001E-2</v>
          </cell>
        </row>
      </sheetData>
      <sheetData sheetId="8213">
        <row r="2">
          <cell r="B2">
            <v>1.9678000000000001E-2</v>
          </cell>
        </row>
      </sheetData>
      <sheetData sheetId="8214">
        <row r="2">
          <cell r="B2">
            <v>0</v>
          </cell>
        </row>
      </sheetData>
      <sheetData sheetId="8215">
        <row r="2">
          <cell r="B2">
            <v>0</v>
          </cell>
        </row>
      </sheetData>
      <sheetData sheetId="8216">
        <row r="2">
          <cell r="B2">
            <v>0</v>
          </cell>
        </row>
      </sheetData>
      <sheetData sheetId="8217">
        <row r="2">
          <cell r="B2">
            <v>0</v>
          </cell>
        </row>
      </sheetData>
      <sheetData sheetId="8218">
        <row r="2">
          <cell r="B2">
            <v>0</v>
          </cell>
        </row>
      </sheetData>
      <sheetData sheetId="8219">
        <row r="2">
          <cell r="B2">
            <v>0</v>
          </cell>
        </row>
      </sheetData>
      <sheetData sheetId="8220">
        <row r="2">
          <cell r="B2">
            <v>0</v>
          </cell>
        </row>
      </sheetData>
      <sheetData sheetId="8221">
        <row r="2">
          <cell r="B2">
            <v>0</v>
          </cell>
        </row>
      </sheetData>
      <sheetData sheetId="8222">
        <row r="2">
          <cell r="B2">
            <v>0</v>
          </cell>
        </row>
      </sheetData>
      <sheetData sheetId="8223">
        <row r="2">
          <cell r="B2">
            <v>1.9678000000000001E-2</v>
          </cell>
        </row>
      </sheetData>
      <sheetData sheetId="8224">
        <row r="2">
          <cell r="B2">
            <v>1.9678000000000001E-2</v>
          </cell>
        </row>
      </sheetData>
      <sheetData sheetId="8225">
        <row r="2">
          <cell r="B2">
            <v>1.9678000000000001E-2</v>
          </cell>
        </row>
      </sheetData>
      <sheetData sheetId="8226">
        <row r="2">
          <cell r="B2">
            <v>0</v>
          </cell>
        </row>
      </sheetData>
      <sheetData sheetId="8227">
        <row r="2">
          <cell r="B2">
            <v>0</v>
          </cell>
        </row>
      </sheetData>
      <sheetData sheetId="8228">
        <row r="2">
          <cell r="B2">
            <v>1.9678000000000001E-2</v>
          </cell>
        </row>
      </sheetData>
      <sheetData sheetId="8229">
        <row r="2">
          <cell r="B2">
            <v>0</v>
          </cell>
        </row>
      </sheetData>
      <sheetData sheetId="8230">
        <row r="2">
          <cell r="B2">
            <v>0</v>
          </cell>
        </row>
      </sheetData>
      <sheetData sheetId="8231">
        <row r="2">
          <cell r="B2">
            <v>1.9678000000000001E-2</v>
          </cell>
        </row>
      </sheetData>
      <sheetData sheetId="8232">
        <row r="2">
          <cell r="B2">
            <v>0</v>
          </cell>
        </row>
      </sheetData>
      <sheetData sheetId="8233">
        <row r="2">
          <cell r="B2">
            <v>0</v>
          </cell>
        </row>
      </sheetData>
      <sheetData sheetId="8234">
        <row r="2">
          <cell r="B2">
            <v>0</v>
          </cell>
        </row>
      </sheetData>
      <sheetData sheetId="8235">
        <row r="2">
          <cell r="B2">
            <v>1.9678000000000001E-2</v>
          </cell>
        </row>
      </sheetData>
      <sheetData sheetId="8236">
        <row r="2">
          <cell r="B2">
            <v>0</v>
          </cell>
        </row>
      </sheetData>
      <sheetData sheetId="8237">
        <row r="2">
          <cell r="B2">
            <v>0</v>
          </cell>
        </row>
      </sheetData>
      <sheetData sheetId="8238">
        <row r="2">
          <cell r="B2">
            <v>0</v>
          </cell>
        </row>
      </sheetData>
      <sheetData sheetId="8239">
        <row r="2">
          <cell r="B2">
            <v>1.9678000000000001E-2</v>
          </cell>
        </row>
      </sheetData>
      <sheetData sheetId="8240">
        <row r="2">
          <cell r="B2">
            <v>1.9678000000000001E-2</v>
          </cell>
        </row>
      </sheetData>
      <sheetData sheetId="8241">
        <row r="2">
          <cell r="B2">
            <v>1.9678000000000001E-2</v>
          </cell>
        </row>
      </sheetData>
      <sheetData sheetId="8242">
        <row r="2">
          <cell r="B2">
            <v>1.9678000000000001E-2</v>
          </cell>
        </row>
      </sheetData>
      <sheetData sheetId="8243">
        <row r="2">
          <cell r="B2">
            <v>1.9678000000000001E-2</v>
          </cell>
        </row>
      </sheetData>
      <sheetData sheetId="8244">
        <row r="2">
          <cell r="B2">
            <v>0</v>
          </cell>
        </row>
      </sheetData>
      <sheetData sheetId="8245">
        <row r="2">
          <cell r="B2">
            <v>0</v>
          </cell>
        </row>
      </sheetData>
      <sheetData sheetId="8246">
        <row r="2">
          <cell r="B2">
            <v>1.9678000000000001E-2</v>
          </cell>
        </row>
      </sheetData>
      <sheetData sheetId="8247">
        <row r="2">
          <cell r="B2">
            <v>1.9678000000000001E-2</v>
          </cell>
        </row>
      </sheetData>
      <sheetData sheetId="8248">
        <row r="2">
          <cell r="B2">
            <v>0</v>
          </cell>
        </row>
      </sheetData>
      <sheetData sheetId="8249">
        <row r="2">
          <cell r="B2">
            <v>0</v>
          </cell>
        </row>
      </sheetData>
      <sheetData sheetId="8250">
        <row r="2">
          <cell r="B2">
            <v>0</v>
          </cell>
        </row>
      </sheetData>
      <sheetData sheetId="8251">
        <row r="2">
          <cell r="B2">
            <v>0</v>
          </cell>
        </row>
      </sheetData>
      <sheetData sheetId="8252">
        <row r="2">
          <cell r="B2">
            <v>0</v>
          </cell>
        </row>
      </sheetData>
      <sheetData sheetId="8253">
        <row r="2">
          <cell r="B2">
            <v>1.9678000000000001E-2</v>
          </cell>
        </row>
      </sheetData>
      <sheetData sheetId="8254">
        <row r="2">
          <cell r="B2">
            <v>1.9678000000000001E-2</v>
          </cell>
        </row>
      </sheetData>
      <sheetData sheetId="8255">
        <row r="2">
          <cell r="B2">
            <v>1.9678000000000001E-2</v>
          </cell>
        </row>
      </sheetData>
      <sheetData sheetId="8256">
        <row r="2">
          <cell r="B2">
            <v>0</v>
          </cell>
        </row>
      </sheetData>
      <sheetData sheetId="8257">
        <row r="2">
          <cell r="B2">
            <v>0</v>
          </cell>
        </row>
      </sheetData>
      <sheetData sheetId="8258">
        <row r="2">
          <cell r="B2">
            <v>0</v>
          </cell>
        </row>
      </sheetData>
      <sheetData sheetId="8259">
        <row r="2">
          <cell r="B2">
            <v>1.9678000000000001E-2</v>
          </cell>
        </row>
      </sheetData>
      <sheetData sheetId="8260">
        <row r="2">
          <cell r="B2">
            <v>0</v>
          </cell>
        </row>
      </sheetData>
      <sheetData sheetId="8261">
        <row r="2">
          <cell r="B2">
            <v>0</v>
          </cell>
        </row>
      </sheetData>
      <sheetData sheetId="8262">
        <row r="2">
          <cell r="B2">
            <v>0</v>
          </cell>
        </row>
      </sheetData>
      <sheetData sheetId="8263">
        <row r="2">
          <cell r="B2">
            <v>1.9678000000000001E-2</v>
          </cell>
        </row>
      </sheetData>
      <sheetData sheetId="8264">
        <row r="2">
          <cell r="B2">
            <v>1.9678000000000001E-2</v>
          </cell>
        </row>
      </sheetData>
      <sheetData sheetId="8265">
        <row r="2">
          <cell r="B2">
            <v>1.9678000000000001E-2</v>
          </cell>
        </row>
      </sheetData>
      <sheetData sheetId="8266">
        <row r="2">
          <cell r="B2">
            <v>0</v>
          </cell>
        </row>
      </sheetData>
      <sheetData sheetId="8267">
        <row r="2">
          <cell r="B2">
            <v>0</v>
          </cell>
        </row>
      </sheetData>
      <sheetData sheetId="8268">
        <row r="2">
          <cell r="B2">
            <v>1.9678000000000001E-2</v>
          </cell>
        </row>
      </sheetData>
      <sheetData sheetId="8269">
        <row r="2">
          <cell r="B2">
            <v>0</v>
          </cell>
        </row>
      </sheetData>
      <sheetData sheetId="8270">
        <row r="2">
          <cell r="B2">
            <v>1.9678000000000001E-2</v>
          </cell>
        </row>
      </sheetData>
      <sheetData sheetId="8271">
        <row r="2">
          <cell r="B2">
            <v>1.9678000000000001E-2</v>
          </cell>
        </row>
      </sheetData>
      <sheetData sheetId="8272">
        <row r="2">
          <cell r="B2">
            <v>1.9678000000000001E-2</v>
          </cell>
        </row>
      </sheetData>
      <sheetData sheetId="8273">
        <row r="2">
          <cell r="B2">
            <v>1.9678000000000001E-2</v>
          </cell>
        </row>
      </sheetData>
      <sheetData sheetId="8274">
        <row r="2">
          <cell r="B2">
            <v>0</v>
          </cell>
        </row>
      </sheetData>
      <sheetData sheetId="8275">
        <row r="2">
          <cell r="B2">
            <v>1.9678000000000001E-2</v>
          </cell>
        </row>
      </sheetData>
      <sheetData sheetId="8276">
        <row r="2">
          <cell r="B2">
            <v>0</v>
          </cell>
        </row>
      </sheetData>
      <sheetData sheetId="8277">
        <row r="2">
          <cell r="B2">
            <v>1.9678000000000001E-2</v>
          </cell>
        </row>
      </sheetData>
      <sheetData sheetId="8278">
        <row r="2">
          <cell r="B2">
            <v>0</v>
          </cell>
        </row>
      </sheetData>
      <sheetData sheetId="8279">
        <row r="2">
          <cell r="B2">
            <v>1.9678000000000001E-2</v>
          </cell>
        </row>
      </sheetData>
      <sheetData sheetId="8280">
        <row r="2">
          <cell r="B2">
            <v>1.9678000000000001E-2</v>
          </cell>
        </row>
      </sheetData>
      <sheetData sheetId="8281">
        <row r="2">
          <cell r="B2">
            <v>0</v>
          </cell>
        </row>
      </sheetData>
      <sheetData sheetId="8282">
        <row r="2">
          <cell r="B2">
            <v>0</v>
          </cell>
        </row>
      </sheetData>
      <sheetData sheetId="8283">
        <row r="2">
          <cell r="B2">
            <v>0</v>
          </cell>
        </row>
      </sheetData>
      <sheetData sheetId="8284">
        <row r="2">
          <cell r="B2">
            <v>0</v>
          </cell>
        </row>
      </sheetData>
      <sheetData sheetId="8285">
        <row r="2">
          <cell r="B2">
            <v>0</v>
          </cell>
        </row>
      </sheetData>
      <sheetData sheetId="8286">
        <row r="2">
          <cell r="B2">
            <v>1.9678000000000001E-2</v>
          </cell>
        </row>
      </sheetData>
      <sheetData sheetId="8287">
        <row r="2">
          <cell r="B2">
            <v>1.9678000000000001E-2</v>
          </cell>
        </row>
      </sheetData>
      <sheetData sheetId="8288">
        <row r="2">
          <cell r="B2">
            <v>1.9678000000000001E-2</v>
          </cell>
        </row>
      </sheetData>
      <sheetData sheetId="8289">
        <row r="2">
          <cell r="B2">
            <v>0</v>
          </cell>
        </row>
      </sheetData>
      <sheetData sheetId="8290">
        <row r="2">
          <cell r="B2">
            <v>1.9678000000000001E-2</v>
          </cell>
        </row>
      </sheetData>
      <sheetData sheetId="8291">
        <row r="2">
          <cell r="B2">
            <v>0</v>
          </cell>
        </row>
      </sheetData>
      <sheetData sheetId="8292">
        <row r="2">
          <cell r="B2">
            <v>1.9678000000000001E-2</v>
          </cell>
        </row>
      </sheetData>
      <sheetData sheetId="8293">
        <row r="2">
          <cell r="B2">
            <v>0</v>
          </cell>
        </row>
      </sheetData>
      <sheetData sheetId="8294">
        <row r="2">
          <cell r="B2">
            <v>1.9678000000000001E-2</v>
          </cell>
        </row>
      </sheetData>
      <sheetData sheetId="8295">
        <row r="2">
          <cell r="B2">
            <v>0</v>
          </cell>
        </row>
      </sheetData>
      <sheetData sheetId="8296">
        <row r="2">
          <cell r="B2">
            <v>1.9678000000000001E-2</v>
          </cell>
        </row>
      </sheetData>
      <sheetData sheetId="8297">
        <row r="2">
          <cell r="B2">
            <v>1.9678000000000001E-2</v>
          </cell>
        </row>
      </sheetData>
      <sheetData sheetId="8298">
        <row r="2">
          <cell r="B2">
            <v>0</v>
          </cell>
        </row>
      </sheetData>
      <sheetData sheetId="8299">
        <row r="2">
          <cell r="B2">
            <v>1.9678000000000001E-2</v>
          </cell>
        </row>
      </sheetData>
      <sheetData sheetId="8300">
        <row r="2">
          <cell r="B2">
            <v>0</v>
          </cell>
        </row>
      </sheetData>
      <sheetData sheetId="8301">
        <row r="2">
          <cell r="B2">
            <v>1.9678000000000001E-2</v>
          </cell>
        </row>
      </sheetData>
      <sheetData sheetId="8302">
        <row r="2">
          <cell r="B2">
            <v>1.9678000000000001E-2</v>
          </cell>
        </row>
      </sheetData>
      <sheetData sheetId="8303">
        <row r="2">
          <cell r="B2">
            <v>1.9678000000000001E-2</v>
          </cell>
        </row>
      </sheetData>
      <sheetData sheetId="8304">
        <row r="2">
          <cell r="B2">
            <v>0</v>
          </cell>
        </row>
      </sheetData>
      <sheetData sheetId="8305">
        <row r="2">
          <cell r="B2">
            <v>0</v>
          </cell>
        </row>
      </sheetData>
      <sheetData sheetId="8306">
        <row r="2">
          <cell r="B2">
            <v>0</v>
          </cell>
        </row>
      </sheetData>
      <sheetData sheetId="8307">
        <row r="2">
          <cell r="B2">
            <v>1.9678000000000001E-2</v>
          </cell>
        </row>
      </sheetData>
      <sheetData sheetId="8308">
        <row r="2">
          <cell r="B2">
            <v>0</v>
          </cell>
        </row>
      </sheetData>
      <sheetData sheetId="8309">
        <row r="2">
          <cell r="B2">
            <v>0</v>
          </cell>
        </row>
      </sheetData>
      <sheetData sheetId="8310">
        <row r="2">
          <cell r="B2">
            <v>0</v>
          </cell>
        </row>
      </sheetData>
      <sheetData sheetId="8311">
        <row r="2">
          <cell r="B2">
            <v>0</v>
          </cell>
        </row>
      </sheetData>
      <sheetData sheetId="8312">
        <row r="2">
          <cell r="B2">
            <v>0</v>
          </cell>
        </row>
      </sheetData>
      <sheetData sheetId="8313">
        <row r="2">
          <cell r="B2">
            <v>0</v>
          </cell>
        </row>
      </sheetData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>
        <row r="2">
          <cell r="B2">
            <v>1.9678000000000001E-2</v>
          </cell>
        </row>
      </sheetData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>
        <row r="2">
          <cell r="B2">
            <v>1.9678000000000001E-2</v>
          </cell>
        </row>
      </sheetData>
      <sheetData sheetId="8333">
        <row r="2">
          <cell r="B2">
            <v>1.9678000000000001E-2</v>
          </cell>
        </row>
      </sheetData>
      <sheetData sheetId="8334">
        <row r="2">
          <cell r="B2">
            <v>0</v>
          </cell>
        </row>
      </sheetData>
      <sheetData sheetId="8335">
        <row r="2">
          <cell r="B2">
            <v>1.9678000000000001E-2</v>
          </cell>
        </row>
      </sheetData>
      <sheetData sheetId="8336">
        <row r="2">
          <cell r="B2">
            <v>0</v>
          </cell>
        </row>
      </sheetData>
      <sheetData sheetId="8337">
        <row r="2">
          <cell r="B2">
            <v>0</v>
          </cell>
        </row>
      </sheetData>
      <sheetData sheetId="8338">
        <row r="2">
          <cell r="B2">
            <v>1.9678000000000001E-2</v>
          </cell>
        </row>
      </sheetData>
      <sheetData sheetId="8339">
        <row r="2">
          <cell r="B2">
            <v>1.9678000000000001E-2</v>
          </cell>
        </row>
      </sheetData>
      <sheetData sheetId="8340">
        <row r="2">
          <cell r="B2">
            <v>1.9678000000000001E-2</v>
          </cell>
        </row>
      </sheetData>
      <sheetData sheetId="8341">
        <row r="2">
          <cell r="B2">
            <v>1.9678000000000001E-2</v>
          </cell>
        </row>
      </sheetData>
      <sheetData sheetId="8342">
        <row r="2">
          <cell r="B2">
            <v>0</v>
          </cell>
        </row>
      </sheetData>
      <sheetData sheetId="8343">
        <row r="2">
          <cell r="B2">
            <v>0</v>
          </cell>
        </row>
      </sheetData>
      <sheetData sheetId="8344">
        <row r="2">
          <cell r="B2">
            <v>0</v>
          </cell>
        </row>
      </sheetData>
      <sheetData sheetId="8345">
        <row r="2">
          <cell r="B2">
            <v>0</v>
          </cell>
        </row>
      </sheetData>
      <sheetData sheetId="8346">
        <row r="2">
          <cell r="B2">
            <v>0</v>
          </cell>
        </row>
      </sheetData>
      <sheetData sheetId="8347">
        <row r="2">
          <cell r="B2">
            <v>0</v>
          </cell>
        </row>
      </sheetData>
      <sheetData sheetId="8348">
        <row r="2">
          <cell r="B2">
            <v>0</v>
          </cell>
        </row>
      </sheetData>
      <sheetData sheetId="8349">
        <row r="2">
          <cell r="B2">
            <v>0</v>
          </cell>
        </row>
      </sheetData>
      <sheetData sheetId="8350">
        <row r="2">
          <cell r="B2">
            <v>0</v>
          </cell>
        </row>
      </sheetData>
      <sheetData sheetId="8351">
        <row r="2">
          <cell r="B2">
            <v>0</v>
          </cell>
        </row>
      </sheetData>
      <sheetData sheetId="8352">
        <row r="2">
          <cell r="B2">
            <v>0</v>
          </cell>
        </row>
      </sheetData>
      <sheetData sheetId="8353">
        <row r="2">
          <cell r="B2">
            <v>1.9678000000000001E-2</v>
          </cell>
        </row>
      </sheetData>
      <sheetData sheetId="8354">
        <row r="2">
          <cell r="B2">
            <v>1.9678000000000001E-2</v>
          </cell>
        </row>
      </sheetData>
      <sheetData sheetId="8355">
        <row r="2">
          <cell r="B2">
            <v>1.9678000000000001E-2</v>
          </cell>
        </row>
      </sheetData>
      <sheetData sheetId="8356">
        <row r="2">
          <cell r="B2">
            <v>0</v>
          </cell>
        </row>
      </sheetData>
      <sheetData sheetId="8357">
        <row r="2">
          <cell r="B2">
            <v>0</v>
          </cell>
        </row>
      </sheetData>
      <sheetData sheetId="8358">
        <row r="2">
          <cell r="B2">
            <v>0</v>
          </cell>
        </row>
      </sheetData>
      <sheetData sheetId="8359">
        <row r="2">
          <cell r="B2">
            <v>0</v>
          </cell>
        </row>
      </sheetData>
      <sheetData sheetId="8360">
        <row r="2">
          <cell r="B2">
            <v>1.9678000000000001E-2</v>
          </cell>
        </row>
      </sheetData>
      <sheetData sheetId="8361">
        <row r="2">
          <cell r="B2">
            <v>1.9678000000000001E-2</v>
          </cell>
        </row>
      </sheetData>
      <sheetData sheetId="8362">
        <row r="2">
          <cell r="B2">
            <v>1.9678000000000001E-2</v>
          </cell>
        </row>
      </sheetData>
      <sheetData sheetId="8363">
        <row r="2">
          <cell r="B2">
            <v>0</v>
          </cell>
        </row>
      </sheetData>
      <sheetData sheetId="8364">
        <row r="2">
          <cell r="B2">
            <v>1.9678000000000001E-2</v>
          </cell>
        </row>
      </sheetData>
      <sheetData sheetId="8365">
        <row r="2">
          <cell r="B2">
            <v>1.9678000000000001E-2</v>
          </cell>
        </row>
      </sheetData>
      <sheetData sheetId="8366">
        <row r="2">
          <cell r="B2">
            <v>1.9678000000000001E-2</v>
          </cell>
        </row>
      </sheetData>
      <sheetData sheetId="8367">
        <row r="2">
          <cell r="B2">
            <v>1.9678000000000001E-2</v>
          </cell>
        </row>
      </sheetData>
      <sheetData sheetId="8368">
        <row r="2">
          <cell r="B2">
            <v>0</v>
          </cell>
        </row>
      </sheetData>
      <sheetData sheetId="8369">
        <row r="2">
          <cell r="B2">
            <v>0</v>
          </cell>
        </row>
      </sheetData>
      <sheetData sheetId="8370">
        <row r="2">
          <cell r="B2">
            <v>1.9678000000000001E-2</v>
          </cell>
        </row>
      </sheetData>
      <sheetData sheetId="8371">
        <row r="2">
          <cell r="B2">
            <v>1.9678000000000001E-2</v>
          </cell>
        </row>
      </sheetData>
      <sheetData sheetId="8372">
        <row r="2">
          <cell r="B2">
            <v>0</v>
          </cell>
        </row>
      </sheetData>
      <sheetData sheetId="8373">
        <row r="2">
          <cell r="B2">
            <v>0</v>
          </cell>
        </row>
      </sheetData>
      <sheetData sheetId="8374">
        <row r="2">
          <cell r="B2">
            <v>0</v>
          </cell>
        </row>
      </sheetData>
      <sheetData sheetId="8375">
        <row r="2">
          <cell r="B2">
            <v>0</v>
          </cell>
        </row>
      </sheetData>
      <sheetData sheetId="8376">
        <row r="2">
          <cell r="B2">
            <v>0</v>
          </cell>
        </row>
      </sheetData>
      <sheetData sheetId="8377">
        <row r="2">
          <cell r="B2">
            <v>1.9678000000000001E-2</v>
          </cell>
        </row>
      </sheetData>
      <sheetData sheetId="8378">
        <row r="2">
          <cell r="B2">
            <v>1.9678000000000001E-2</v>
          </cell>
        </row>
      </sheetData>
      <sheetData sheetId="8379">
        <row r="2">
          <cell r="B2">
            <v>0</v>
          </cell>
        </row>
      </sheetData>
      <sheetData sheetId="8380">
        <row r="2">
          <cell r="B2">
            <v>0</v>
          </cell>
        </row>
      </sheetData>
      <sheetData sheetId="8381">
        <row r="2">
          <cell r="B2">
            <v>0</v>
          </cell>
        </row>
      </sheetData>
      <sheetData sheetId="8382">
        <row r="2">
          <cell r="B2">
            <v>0</v>
          </cell>
        </row>
      </sheetData>
      <sheetData sheetId="8383">
        <row r="2">
          <cell r="B2">
            <v>1.9678000000000001E-2</v>
          </cell>
        </row>
      </sheetData>
      <sheetData sheetId="8384">
        <row r="2">
          <cell r="B2">
            <v>1.9678000000000001E-2</v>
          </cell>
        </row>
      </sheetData>
      <sheetData sheetId="8385">
        <row r="2">
          <cell r="B2">
            <v>1.9678000000000001E-2</v>
          </cell>
        </row>
      </sheetData>
      <sheetData sheetId="8386">
        <row r="2">
          <cell r="B2">
            <v>1.9678000000000001E-2</v>
          </cell>
        </row>
      </sheetData>
      <sheetData sheetId="8387">
        <row r="2">
          <cell r="B2">
            <v>1.9678000000000001E-2</v>
          </cell>
        </row>
      </sheetData>
      <sheetData sheetId="8388">
        <row r="2">
          <cell r="B2">
            <v>1.9678000000000001E-2</v>
          </cell>
        </row>
      </sheetData>
      <sheetData sheetId="8389">
        <row r="2">
          <cell r="B2">
            <v>0</v>
          </cell>
        </row>
      </sheetData>
      <sheetData sheetId="8390">
        <row r="2">
          <cell r="B2">
            <v>0</v>
          </cell>
        </row>
      </sheetData>
      <sheetData sheetId="8391">
        <row r="2">
          <cell r="B2">
            <v>0</v>
          </cell>
        </row>
      </sheetData>
      <sheetData sheetId="8392">
        <row r="2">
          <cell r="B2">
            <v>0</v>
          </cell>
        </row>
      </sheetData>
      <sheetData sheetId="8393">
        <row r="2">
          <cell r="B2">
            <v>0</v>
          </cell>
        </row>
      </sheetData>
      <sheetData sheetId="8394">
        <row r="2">
          <cell r="B2">
            <v>0</v>
          </cell>
        </row>
      </sheetData>
      <sheetData sheetId="8395">
        <row r="2">
          <cell r="B2">
            <v>0</v>
          </cell>
        </row>
      </sheetData>
      <sheetData sheetId="8396">
        <row r="2">
          <cell r="B2">
            <v>0</v>
          </cell>
        </row>
      </sheetData>
      <sheetData sheetId="8397">
        <row r="2">
          <cell r="B2">
            <v>1.9678000000000001E-2</v>
          </cell>
        </row>
      </sheetData>
      <sheetData sheetId="8398">
        <row r="2">
          <cell r="B2">
            <v>1.9678000000000001E-2</v>
          </cell>
        </row>
      </sheetData>
      <sheetData sheetId="8399">
        <row r="2">
          <cell r="B2">
            <v>1.9678000000000001E-2</v>
          </cell>
        </row>
      </sheetData>
      <sheetData sheetId="8400">
        <row r="2">
          <cell r="B2">
            <v>0</v>
          </cell>
        </row>
      </sheetData>
      <sheetData sheetId="8401">
        <row r="2">
          <cell r="B2">
            <v>0</v>
          </cell>
        </row>
      </sheetData>
      <sheetData sheetId="8402">
        <row r="2">
          <cell r="B2">
            <v>0</v>
          </cell>
        </row>
      </sheetData>
      <sheetData sheetId="8403">
        <row r="2">
          <cell r="B2">
            <v>0</v>
          </cell>
        </row>
      </sheetData>
      <sheetData sheetId="8404">
        <row r="2">
          <cell r="B2">
            <v>1.9678000000000001E-2</v>
          </cell>
        </row>
      </sheetData>
      <sheetData sheetId="8405">
        <row r="2">
          <cell r="B2">
            <v>1.9678000000000001E-2</v>
          </cell>
        </row>
      </sheetData>
      <sheetData sheetId="8406">
        <row r="2">
          <cell r="B2">
            <v>1.9678000000000001E-2</v>
          </cell>
        </row>
      </sheetData>
      <sheetData sheetId="8407">
        <row r="2">
          <cell r="B2">
            <v>1.9678000000000001E-2</v>
          </cell>
        </row>
      </sheetData>
      <sheetData sheetId="8408">
        <row r="2">
          <cell r="B2">
            <v>1.9678000000000001E-2</v>
          </cell>
        </row>
      </sheetData>
      <sheetData sheetId="8409">
        <row r="2">
          <cell r="B2">
            <v>1.9678000000000001E-2</v>
          </cell>
        </row>
      </sheetData>
      <sheetData sheetId="8410">
        <row r="2">
          <cell r="B2">
            <v>0</v>
          </cell>
        </row>
      </sheetData>
      <sheetData sheetId="8411">
        <row r="2">
          <cell r="B2">
            <v>0</v>
          </cell>
        </row>
      </sheetData>
      <sheetData sheetId="8412">
        <row r="2">
          <cell r="B2">
            <v>0</v>
          </cell>
        </row>
      </sheetData>
      <sheetData sheetId="8413">
        <row r="2">
          <cell r="B2">
            <v>0</v>
          </cell>
        </row>
      </sheetData>
      <sheetData sheetId="8414">
        <row r="2">
          <cell r="B2">
            <v>0</v>
          </cell>
        </row>
      </sheetData>
      <sheetData sheetId="8415">
        <row r="2">
          <cell r="B2">
            <v>1.9678000000000001E-2</v>
          </cell>
        </row>
      </sheetData>
      <sheetData sheetId="8416">
        <row r="2">
          <cell r="B2">
            <v>0</v>
          </cell>
        </row>
      </sheetData>
      <sheetData sheetId="8417">
        <row r="2">
          <cell r="B2">
            <v>0</v>
          </cell>
        </row>
      </sheetData>
      <sheetData sheetId="8418">
        <row r="2">
          <cell r="B2">
            <v>0</v>
          </cell>
        </row>
      </sheetData>
      <sheetData sheetId="8419">
        <row r="2">
          <cell r="B2">
            <v>0</v>
          </cell>
        </row>
      </sheetData>
      <sheetData sheetId="8420">
        <row r="2">
          <cell r="B2">
            <v>0</v>
          </cell>
        </row>
      </sheetData>
      <sheetData sheetId="8421">
        <row r="2">
          <cell r="B2">
            <v>0</v>
          </cell>
        </row>
      </sheetData>
      <sheetData sheetId="8422">
        <row r="2">
          <cell r="B2">
            <v>0</v>
          </cell>
        </row>
      </sheetData>
      <sheetData sheetId="8423">
        <row r="2">
          <cell r="B2">
            <v>0</v>
          </cell>
        </row>
      </sheetData>
      <sheetData sheetId="8424">
        <row r="2">
          <cell r="B2">
            <v>0</v>
          </cell>
        </row>
      </sheetData>
      <sheetData sheetId="8425">
        <row r="2">
          <cell r="B2">
            <v>0</v>
          </cell>
        </row>
      </sheetData>
      <sheetData sheetId="8426">
        <row r="2">
          <cell r="B2">
            <v>0</v>
          </cell>
        </row>
      </sheetData>
      <sheetData sheetId="8427">
        <row r="2">
          <cell r="B2">
            <v>0</v>
          </cell>
        </row>
      </sheetData>
      <sheetData sheetId="8428">
        <row r="2">
          <cell r="B2">
            <v>0</v>
          </cell>
        </row>
      </sheetData>
      <sheetData sheetId="8429">
        <row r="2">
          <cell r="B2">
            <v>0</v>
          </cell>
        </row>
      </sheetData>
      <sheetData sheetId="8430">
        <row r="2">
          <cell r="B2">
            <v>0</v>
          </cell>
        </row>
      </sheetData>
      <sheetData sheetId="8431">
        <row r="2">
          <cell r="B2">
            <v>0</v>
          </cell>
        </row>
      </sheetData>
      <sheetData sheetId="8432">
        <row r="2">
          <cell r="B2">
            <v>0</v>
          </cell>
        </row>
      </sheetData>
      <sheetData sheetId="8433">
        <row r="2">
          <cell r="B2">
            <v>0</v>
          </cell>
        </row>
      </sheetData>
      <sheetData sheetId="8434">
        <row r="2">
          <cell r="B2">
            <v>0</v>
          </cell>
        </row>
      </sheetData>
      <sheetData sheetId="8435">
        <row r="2">
          <cell r="B2">
            <v>0</v>
          </cell>
        </row>
      </sheetData>
      <sheetData sheetId="8436">
        <row r="2">
          <cell r="B2">
            <v>1.9678000000000001E-2</v>
          </cell>
        </row>
      </sheetData>
      <sheetData sheetId="8437">
        <row r="2">
          <cell r="B2">
            <v>0</v>
          </cell>
        </row>
      </sheetData>
      <sheetData sheetId="8438">
        <row r="2">
          <cell r="B2">
            <v>0</v>
          </cell>
        </row>
      </sheetData>
      <sheetData sheetId="8439">
        <row r="2">
          <cell r="B2">
            <v>0</v>
          </cell>
        </row>
      </sheetData>
      <sheetData sheetId="8440">
        <row r="2">
          <cell r="B2">
            <v>0</v>
          </cell>
        </row>
      </sheetData>
      <sheetData sheetId="8441">
        <row r="2">
          <cell r="B2">
            <v>0</v>
          </cell>
        </row>
      </sheetData>
      <sheetData sheetId="8442">
        <row r="2">
          <cell r="B2">
            <v>0</v>
          </cell>
        </row>
      </sheetData>
      <sheetData sheetId="8443">
        <row r="2">
          <cell r="B2">
            <v>1.9678000000000001E-2</v>
          </cell>
        </row>
      </sheetData>
      <sheetData sheetId="8444">
        <row r="2">
          <cell r="B2">
            <v>0</v>
          </cell>
        </row>
      </sheetData>
      <sheetData sheetId="8445">
        <row r="2">
          <cell r="B2">
            <v>0</v>
          </cell>
        </row>
      </sheetData>
      <sheetData sheetId="8446">
        <row r="2">
          <cell r="B2">
            <v>1.9678000000000001E-2</v>
          </cell>
        </row>
      </sheetData>
      <sheetData sheetId="8447">
        <row r="2">
          <cell r="B2">
            <v>0</v>
          </cell>
        </row>
      </sheetData>
      <sheetData sheetId="8448">
        <row r="2">
          <cell r="B2">
            <v>1.9678000000000001E-2</v>
          </cell>
        </row>
      </sheetData>
      <sheetData sheetId="8449">
        <row r="2">
          <cell r="B2">
            <v>0</v>
          </cell>
        </row>
      </sheetData>
      <sheetData sheetId="8450">
        <row r="2">
          <cell r="B2">
            <v>0</v>
          </cell>
        </row>
      </sheetData>
      <sheetData sheetId="8451">
        <row r="2">
          <cell r="B2">
            <v>0</v>
          </cell>
        </row>
      </sheetData>
      <sheetData sheetId="8452">
        <row r="2">
          <cell r="B2">
            <v>0</v>
          </cell>
        </row>
      </sheetData>
      <sheetData sheetId="8453">
        <row r="2">
          <cell r="B2">
            <v>0</v>
          </cell>
        </row>
      </sheetData>
      <sheetData sheetId="8454">
        <row r="2">
          <cell r="B2">
            <v>0</v>
          </cell>
        </row>
      </sheetData>
      <sheetData sheetId="8455">
        <row r="2">
          <cell r="B2">
            <v>0</v>
          </cell>
        </row>
      </sheetData>
      <sheetData sheetId="8456">
        <row r="2">
          <cell r="B2">
            <v>0</v>
          </cell>
        </row>
      </sheetData>
      <sheetData sheetId="8457">
        <row r="2">
          <cell r="B2">
            <v>0</v>
          </cell>
        </row>
      </sheetData>
      <sheetData sheetId="8458">
        <row r="2">
          <cell r="B2">
            <v>0</v>
          </cell>
        </row>
      </sheetData>
      <sheetData sheetId="8459">
        <row r="2">
          <cell r="B2">
            <v>0</v>
          </cell>
        </row>
      </sheetData>
      <sheetData sheetId="8460">
        <row r="2">
          <cell r="B2">
            <v>0</v>
          </cell>
        </row>
      </sheetData>
      <sheetData sheetId="8461">
        <row r="2">
          <cell r="B2">
            <v>0</v>
          </cell>
        </row>
      </sheetData>
      <sheetData sheetId="8462">
        <row r="2">
          <cell r="B2">
            <v>0</v>
          </cell>
        </row>
      </sheetData>
      <sheetData sheetId="8463">
        <row r="2">
          <cell r="B2">
            <v>0</v>
          </cell>
        </row>
      </sheetData>
      <sheetData sheetId="8464">
        <row r="2">
          <cell r="B2">
            <v>0</v>
          </cell>
        </row>
      </sheetData>
      <sheetData sheetId="8465">
        <row r="2">
          <cell r="B2">
            <v>0</v>
          </cell>
        </row>
      </sheetData>
      <sheetData sheetId="8466">
        <row r="2">
          <cell r="B2">
            <v>0</v>
          </cell>
        </row>
      </sheetData>
      <sheetData sheetId="8467">
        <row r="2">
          <cell r="B2">
            <v>0</v>
          </cell>
        </row>
      </sheetData>
      <sheetData sheetId="8468">
        <row r="2">
          <cell r="B2">
            <v>0</v>
          </cell>
        </row>
      </sheetData>
      <sheetData sheetId="8469">
        <row r="2">
          <cell r="B2">
            <v>0</v>
          </cell>
        </row>
      </sheetData>
      <sheetData sheetId="8470">
        <row r="2">
          <cell r="B2">
            <v>0</v>
          </cell>
        </row>
      </sheetData>
      <sheetData sheetId="8471">
        <row r="2">
          <cell r="B2">
            <v>0</v>
          </cell>
        </row>
      </sheetData>
      <sheetData sheetId="8472">
        <row r="2">
          <cell r="B2">
            <v>0</v>
          </cell>
        </row>
      </sheetData>
      <sheetData sheetId="8473">
        <row r="2">
          <cell r="B2">
            <v>0</v>
          </cell>
        </row>
      </sheetData>
      <sheetData sheetId="8474">
        <row r="2">
          <cell r="B2">
            <v>0</v>
          </cell>
        </row>
      </sheetData>
      <sheetData sheetId="8475">
        <row r="2">
          <cell r="B2">
            <v>0</v>
          </cell>
        </row>
      </sheetData>
      <sheetData sheetId="8476">
        <row r="2">
          <cell r="B2">
            <v>0</v>
          </cell>
        </row>
      </sheetData>
      <sheetData sheetId="8477">
        <row r="2">
          <cell r="B2">
            <v>0</v>
          </cell>
        </row>
      </sheetData>
      <sheetData sheetId="8478">
        <row r="2">
          <cell r="B2">
            <v>0</v>
          </cell>
        </row>
      </sheetData>
      <sheetData sheetId="8479">
        <row r="2">
          <cell r="B2">
            <v>0</v>
          </cell>
        </row>
      </sheetData>
      <sheetData sheetId="8480">
        <row r="2">
          <cell r="B2">
            <v>0</v>
          </cell>
        </row>
      </sheetData>
      <sheetData sheetId="8481">
        <row r="2">
          <cell r="B2">
            <v>0</v>
          </cell>
        </row>
      </sheetData>
      <sheetData sheetId="8482">
        <row r="2">
          <cell r="B2">
            <v>0</v>
          </cell>
        </row>
      </sheetData>
      <sheetData sheetId="8483">
        <row r="2">
          <cell r="B2">
            <v>0</v>
          </cell>
        </row>
      </sheetData>
      <sheetData sheetId="8484">
        <row r="2">
          <cell r="B2">
            <v>0</v>
          </cell>
        </row>
      </sheetData>
      <sheetData sheetId="8485">
        <row r="2">
          <cell r="B2">
            <v>0</v>
          </cell>
        </row>
      </sheetData>
      <sheetData sheetId="8486">
        <row r="2">
          <cell r="B2">
            <v>0</v>
          </cell>
        </row>
      </sheetData>
      <sheetData sheetId="8487">
        <row r="2">
          <cell r="B2">
            <v>0</v>
          </cell>
        </row>
      </sheetData>
      <sheetData sheetId="8488">
        <row r="2">
          <cell r="B2">
            <v>0</v>
          </cell>
        </row>
      </sheetData>
      <sheetData sheetId="8489">
        <row r="2">
          <cell r="B2">
            <v>0</v>
          </cell>
        </row>
      </sheetData>
      <sheetData sheetId="8490">
        <row r="2">
          <cell r="B2">
            <v>0</v>
          </cell>
        </row>
      </sheetData>
      <sheetData sheetId="8491">
        <row r="2">
          <cell r="B2">
            <v>0</v>
          </cell>
        </row>
      </sheetData>
      <sheetData sheetId="8492">
        <row r="2">
          <cell r="B2">
            <v>0</v>
          </cell>
        </row>
      </sheetData>
      <sheetData sheetId="8493">
        <row r="2">
          <cell r="B2">
            <v>0</v>
          </cell>
        </row>
      </sheetData>
      <sheetData sheetId="8494">
        <row r="2">
          <cell r="B2">
            <v>0</v>
          </cell>
        </row>
      </sheetData>
      <sheetData sheetId="8495">
        <row r="2">
          <cell r="B2">
            <v>0</v>
          </cell>
        </row>
      </sheetData>
      <sheetData sheetId="8496">
        <row r="2">
          <cell r="B2">
            <v>0</v>
          </cell>
        </row>
      </sheetData>
      <sheetData sheetId="8497">
        <row r="2">
          <cell r="B2">
            <v>0</v>
          </cell>
        </row>
      </sheetData>
      <sheetData sheetId="8498">
        <row r="2">
          <cell r="B2">
            <v>0</v>
          </cell>
        </row>
      </sheetData>
      <sheetData sheetId="8499">
        <row r="2">
          <cell r="B2">
            <v>0</v>
          </cell>
        </row>
      </sheetData>
      <sheetData sheetId="8500">
        <row r="2">
          <cell r="B2">
            <v>0</v>
          </cell>
        </row>
      </sheetData>
      <sheetData sheetId="8501">
        <row r="2">
          <cell r="B2">
            <v>0</v>
          </cell>
        </row>
      </sheetData>
      <sheetData sheetId="8502">
        <row r="2">
          <cell r="B2">
            <v>0</v>
          </cell>
        </row>
      </sheetData>
      <sheetData sheetId="8503">
        <row r="2">
          <cell r="B2">
            <v>0</v>
          </cell>
        </row>
      </sheetData>
      <sheetData sheetId="8504">
        <row r="2">
          <cell r="B2">
            <v>0</v>
          </cell>
        </row>
      </sheetData>
      <sheetData sheetId="8505">
        <row r="2">
          <cell r="B2">
            <v>0</v>
          </cell>
        </row>
      </sheetData>
      <sheetData sheetId="8506">
        <row r="2">
          <cell r="B2">
            <v>0</v>
          </cell>
        </row>
      </sheetData>
      <sheetData sheetId="8507">
        <row r="2">
          <cell r="B2">
            <v>0</v>
          </cell>
        </row>
      </sheetData>
      <sheetData sheetId="8508">
        <row r="2">
          <cell r="B2">
            <v>0</v>
          </cell>
        </row>
      </sheetData>
      <sheetData sheetId="8509">
        <row r="2">
          <cell r="B2">
            <v>0</v>
          </cell>
        </row>
      </sheetData>
      <sheetData sheetId="8510">
        <row r="2">
          <cell r="B2">
            <v>0</v>
          </cell>
        </row>
      </sheetData>
      <sheetData sheetId="8511">
        <row r="2">
          <cell r="B2">
            <v>0</v>
          </cell>
        </row>
      </sheetData>
      <sheetData sheetId="8512">
        <row r="2">
          <cell r="B2">
            <v>0</v>
          </cell>
        </row>
      </sheetData>
      <sheetData sheetId="8513">
        <row r="2">
          <cell r="B2">
            <v>0</v>
          </cell>
        </row>
      </sheetData>
      <sheetData sheetId="8514">
        <row r="2">
          <cell r="B2">
            <v>0</v>
          </cell>
        </row>
      </sheetData>
      <sheetData sheetId="8515">
        <row r="2">
          <cell r="B2">
            <v>0</v>
          </cell>
        </row>
      </sheetData>
      <sheetData sheetId="8516">
        <row r="2">
          <cell r="B2">
            <v>1.9678000000000001E-2</v>
          </cell>
        </row>
      </sheetData>
      <sheetData sheetId="8517">
        <row r="2">
          <cell r="B2">
            <v>1.9678000000000001E-2</v>
          </cell>
        </row>
      </sheetData>
      <sheetData sheetId="8518">
        <row r="2">
          <cell r="B2">
            <v>1.9678000000000001E-2</v>
          </cell>
        </row>
      </sheetData>
      <sheetData sheetId="8519">
        <row r="2">
          <cell r="B2">
            <v>1.9678000000000001E-2</v>
          </cell>
        </row>
      </sheetData>
      <sheetData sheetId="8520">
        <row r="2">
          <cell r="B2">
            <v>0</v>
          </cell>
        </row>
      </sheetData>
      <sheetData sheetId="8521">
        <row r="2">
          <cell r="B2">
            <v>0</v>
          </cell>
        </row>
      </sheetData>
      <sheetData sheetId="8522">
        <row r="2">
          <cell r="B2">
            <v>0</v>
          </cell>
        </row>
      </sheetData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>
        <row r="2">
          <cell r="B2">
            <v>0</v>
          </cell>
        </row>
      </sheetData>
      <sheetData sheetId="8526">
        <row r="2">
          <cell r="B2">
            <v>1.9678000000000001E-2</v>
          </cell>
        </row>
      </sheetData>
      <sheetData sheetId="8527">
        <row r="2">
          <cell r="B2">
            <v>1.9678000000000001E-2</v>
          </cell>
        </row>
      </sheetData>
      <sheetData sheetId="8528">
        <row r="2">
          <cell r="B2">
            <v>1.9678000000000001E-2</v>
          </cell>
        </row>
      </sheetData>
      <sheetData sheetId="8529">
        <row r="2">
          <cell r="B2">
            <v>0</v>
          </cell>
        </row>
      </sheetData>
      <sheetData sheetId="8530">
        <row r="2">
          <cell r="B2">
            <v>0</v>
          </cell>
        </row>
      </sheetData>
      <sheetData sheetId="8531">
        <row r="2">
          <cell r="B2">
            <v>0</v>
          </cell>
        </row>
      </sheetData>
      <sheetData sheetId="8532">
        <row r="2">
          <cell r="B2">
            <v>0</v>
          </cell>
        </row>
      </sheetData>
      <sheetData sheetId="8533">
        <row r="2">
          <cell r="B2">
            <v>0</v>
          </cell>
        </row>
      </sheetData>
      <sheetData sheetId="8534">
        <row r="2">
          <cell r="B2">
            <v>0</v>
          </cell>
        </row>
      </sheetData>
      <sheetData sheetId="8535">
        <row r="2">
          <cell r="B2">
            <v>0</v>
          </cell>
        </row>
      </sheetData>
      <sheetData sheetId="8536">
        <row r="2">
          <cell r="B2">
            <v>0</v>
          </cell>
        </row>
      </sheetData>
      <sheetData sheetId="8537">
        <row r="2">
          <cell r="B2">
            <v>1.9678000000000001E-2</v>
          </cell>
        </row>
      </sheetData>
      <sheetData sheetId="8538">
        <row r="2">
          <cell r="B2">
            <v>1.9678000000000001E-2</v>
          </cell>
        </row>
      </sheetData>
      <sheetData sheetId="8539">
        <row r="2">
          <cell r="B2">
            <v>1.9678000000000001E-2</v>
          </cell>
        </row>
      </sheetData>
      <sheetData sheetId="8540">
        <row r="2">
          <cell r="B2">
            <v>1.9678000000000001E-2</v>
          </cell>
        </row>
      </sheetData>
      <sheetData sheetId="8541">
        <row r="2">
          <cell r="B2">
            <v>0</v>
          </cell>
        </row>
      </sheetData>
      <sheetData sheetId="8542">
        <row r="2">
          <cell r="B2">
            <v>0</v>
          </cell>
        </row>
      </sheetData>
      <sheetData sheetId="8543">
        <row r="2">
          <cell r="B2">
            <v>0</v>
          </cell>
        </row>
      </sheetData>
      <sheetData sheetId="8544">
        <row r="2">
          <cell r="B2">
            <v>0</v>
          </cell>
        </row>
      </sheetData>
      <sheetData sheetId="8545">
        <row r="2">
          <cell r="B2">
            <v>0</v>
          </cell>
        </row>
      </sheetData>
      <sheetData sheetId="8546">
        <row r="2">
          <cell r="B2">
            <v>0</v>
          </cell>
        </row>
      </sheetData>
      <sheetData sheetId="8547">
        <row r="2">
          <cell r="B2">
            <v>1.9678000000000001E-2</v>
          </cell>
        </row>
      </sheetData>
      <sheetData sheetId="8548">
        <row r="2">
          <cell r="B2">
            <v>1.9678000000000001E-2</v>
          </cell>
        </row>
      </sheetData>
      <sheetData sheetId="8549">
        <row r="2">
          <cell r="B2">
            <v>1.9678000000000001E-2</v>
          </cell>
        </row>
      </sheetData>
      <sheetData sheetId="8550">
        <row r="2">
          <cell r="B2">
            <v>0</v>
          </cell>
        </row>
      </sheetData>
      <sheetData sheetId="8551">
        <row r="2">
          <cell r="B2">
            <v>0</v>
          </cell>
        </row>
      </sheetData>
      <sheetData sheetId="8552">
        <row r="2">
          <cell r="B2">
            <v>0</v>
          </cell>
        </row>
      </sheetData>
      <sheetData sheetId="8553">
        <row r="2">
          <cell r="B2">
            <v>0</v>
          </cell>
        </row>
      </sheetData>
      <sheetData sheetId="8554">
        <row r="2">
          <cell r="B2">
            <v>0</v>
          </cell>
        </row>
      </sheetData>
      <sheetData sheetId="8555">
        <row r="2">
          <cell r="B2">
            <v>1.9678000000000001E-2</v>
          </cell>
        </row>
      </sheetData>
      <sheetData sheetId="8556">
        <row r="2">
          <cell r="B2">
            <v>1.9678000000000001E-2</v>
          </cell>
        </row>
      </sheetData>
      <sheetData sheetId="8557">
        <row r="2">
          <cell r="B2">
            <v>1.9678000000000001E-2</v>
          </cell>
        </row>
      </sheetData>
      <sheetData sheetId="8558">
        <row r="2">
          <cell r="B2">
            <v>1.9678000000000001E-2</v>
          </cell>
        </row>
      </sheetData>
      <sheetData sheetId="8559">
        <row r="2">
          <cell r="B2">
            <v>1.9678000000000001E-2</v>
          </cell>
        </row>
      </sheetData>
      <sheetData sheetId="8560">
        <row r="2">
          <cell r="B2">
            <v>1.9678000000000001E-2</v>
          </cell>
        </row>
      </sheetData>
      <sheetData sheetId="8561">
        <row r="2">
          <cell r="B2">
            <v>1.9678000000000001E-2</v>
          </cell>
        </row>
      </sheetData>
      <sheetData sheetId="8562">
        <row r="2">
          <cell r="B2">
            <v>1.9678000000000001E-2</v>
          </cell>
        </row>
      </sheetData>
      <sheetData sheetId="8563"/>
      <sheetData sheetId="8564">
        <row r="2">
          <cell r="B2">
            <v>0</v>
          </cell>
        </row>
      </sheetData>
      <sheetData sheetId="8565">
        <row r="2">
          <cell r="B2">
            <v>1.9678000000000001E-2</v>
          </cell>
        </row>
      </sheetData>
      <sheetData sheetId="8566">
        <row r="2">
          <cell r="B2">
            <v>1.9678000000000001E-2</v>
          </cell>
        </row>
      </sheetData>
      <sheetData sheetId="8567">
        <row r="2">
          <cell r="B2">
            <v>1.9678000000000001E-2</v>
          </cell>
        </row>
      </sheetData>
      <sheetData sheetId="8568">
        <row r="2">
          <cell r="B2">
            <v>1.9678000000000001E-2</v>
          </cell>
        </row>
      </sheetData>
      <sheetData sheetId="8569">
        <row r="2">
          <cell r="B2">
            <v>1.9678000000000001E-2</v>
          </cell>
        </row>
      </sheetData>
      <sheetData sheetId="8570">
        <row r="2">
          <cell r="B2">
            <v>1.9678000000000001E-2</v>
          </cell>
        </row>
      </sheetData>
      <sheetData sheetId="8571">
        <row r="2">
          <cell r="B2">
            <v>1.9678000000000001E-2</v>
          </cell>
        </row>
      </sheetData>
      <sheetData sheetId="8572">
        <row r="2">
          <cell r="B2">
            <v>1.9678000000000001E-2</v>
          </cell>
        </row>
      </sheetData>
      <sheetData sheetId="8573">
        <row r="2">
          <cell r="B2">
            <v>1.9678000000000001E-2</v>
          </cell>
        </row>
      </sheetData>
      <sheetData sheetId="8574">
        <row r="2">
          <cell r="B2">
            <v>1.9678000000000001E-2</v>
          </cell>
        </row>
      </sheetData>
      <sheetData sheetId="8575">
        <row r="2">
          <cell r="B2">
            <v>1.9678000000000001E-2</v>
          </cell>
        </row>
      </sheetData>
      <sheetData sheetId="8576">
        <row r="2">
          <cell r="B2">
            <v>1.9678000000000001E-2</v>
          </cell>
        </row>
      </sheetData>
      <sheetData sheetId="8577">
        <row r="2">
          <cell r="B2">
            <v>0</v>
          </cell>
        </row>
      </sheetData>
      <sheetData sheetId="8578">
        <row r="2">
          <cell r="B2">
            <v>0</v>
          </cell>
        </row>
      </sheetData>
      <sheetData sheetId="8579">
        <row r="2">
          <cell r="B2">
            <v>0</v>
          </cell>
        </row>
      </sheetData>
      <sheetData sheetId="8580">
        <row r="2">
          <cell r="B2">
            <v>0</v>
          </cell>
        </row>
      </sheetData>
      <sheetData sheetId="8581">
        <row r="2">
          <cell r="B2">
            <v>0</v>
          </cell>
        </row>
      </sheetData>
      <sheetData sheetId="8582">
        <row r="2">
          <cell r="B2">
            <v>0</v>
          </cell>
        </row>
      </sheetData>
      <sheetData sheetId="8583">
        <row r="2">
          <cell r="B2">
            <v>0</v>
          </cell>
        </row>
      </sheetData>
      <sheetData sheetId="8584">
        <row r="2">
          <cell r="B2">
            <v>0</v>
          </cell>
        </row>
      </sheetData>
      <sheetData sheetId="8585">
        <row r="2">
          <cell r="B2">
            <v>0</v>
          </cell>
        </row>
      </sheetData>
      <sheetData sheetId="8586">
        <row r="2">
          <cell r="B2">
            <v>1.9678000000000001E-2</v>
          </cell>
        </row>
      </sheetData>
      <sheetData sheetId="8587">
        <row r="2">
          <cell r="B2">
            <v>1.9678000000000001E-2</v>
          </cell>
        </row>
      </sheetData>
      <sheetData sheetId="8588">
        <row r="2">
          <cell r="B2">
            <v>1.9678000000000001E-2</v>
          </cell>
        </row>
      </sheetData>
      <sheetData sheetId="8589">
        <row r="2">
          <cell r="B2">
            <v>1.9678000000000001E-2</v>
          </cell>
        </row>
      </sheetData>
      <sheetData sheetId="8590">
        <row r="2">
          <cell r="B2">
            <v>1.9678000000000001E-2</v>
          </cell>
        </row>
      </sheetData>
      <sheetData sheetId="8591">
        <row r="2">
          <cell r="B2">
            <v>1.9678000000000001E-2</v>
          </cell>
        </row>
      </sheetData>
      <sheetData sheetId="8592">
        <row r="2">
          <cell r="B2">
            <v>1.9678000000000001E-2</v>
          </cell>
        </row>
      </sheetData>
      <sheetData sheetId="8593">
        <row r="2">
          <cell r="B2">
            <v>1.9678000000000001E-2</v>
          </cell>
        </row>
      </sheetData>
      <sheetData sheetId="8594">
        <row r="2">
          <cell r="B2">
            <v>1.9678000000000001E-2</v>
          </cell>
        </row>
      </sheetData>
      <sheetData sheetId="8595">
        <row r="2">
          <cell r="B2">
            <v>1.9678000000000001E-2</v>
          </cell>
        </row>
      </sheetData>
      <sheetData sheetId="8596">
        <row r="2">
          <cell r="B2">
            <v>1.9678000000000001E-2</v>
          </cell>
        </row>
      </sheetData>
      <sheetData sheetId="8597">
        <row r="2">
          <cell r="B2">
            <v>1.9678000000000001E-2</v>
          </cell>
        </row>
      </sheetData>
      <sheetData sheetId="8598">
        <row r="2">
          <cell r="B2">
            <v>1.9678000000000001E-2</v>
          </cell>
        </row>
      </sheetData>
      <sheetData sheetId="8599">
        <row r="2">
          <cell r="B2">
            <v>0</v>
          </cell>
        </row>
      </sheetData>
      <sheetData sheetId="8600">
        <row r="2">
          <cell r="B2">
            <v>1.9678000000000001E-2</v>
          </cell>
        </row>
      </sheetData>
      <sheetData sheetId="8601">
        <row r="2">
          <cell r="B2">
            <v>1.9678000000000001E-2</v>
          </cell>
        </row>
      </sheetData>
      <sheetData sheetId="8602">
        <row r="2">
          <cell r="B2">
            <v>1.9678000000000001E-2</v>
          </cell>
        </row>
      </sheetData>
      <sheetData sheetId="8603">
        <row r="2">
          <cell r="B2">
            <v>1.9678000000000001E-2</v>
          </cell>
        </row>
      </sheetData>
      <sheetData sheetId="8604">
        <row r="2">
          <cell r="B2">
            <v>1.9678000000000001E-2</v>
          </cell>
        </row>
      </sheetData>
      <sheetData sheetId="8605">
        <row r="2">
          <cell r="B2">
            <v>0</v>
          </cell>
        </row>
      </sheetData>
      <sheetData sheetId="8606">
        <row r="2">
          <cell r="B2">
            <v>0</v>
          </cell>
        </row>
      </sheetData>
      <sheetData sheetId="8607">
        <row r="2">
          <cell r="B2">
            <v>1.9678000000000001E-2</v>
          </cell>
        </row>
      </sheetData>
      <sheetData sheetId="8608">
        <row r="2">
          <cell r="B2">
            <v>1.9678000000000001E-2</v>
          </cell>
        </row>
      </sheetData>
      <sheetData sheetId="8609">
        <row r="2">
          <cell r="B2">
            <v>1.9678000000000001E-2</v>
          </cell>
        </row>
      </sheetData>
      <sheetData sheetId="8610">
        <row r="2">
          <cell r="B2">
            <v>1.9678000000000001E-2</v>
          </cell>
        </row>
      </sheetData>
      <sheetData sheetId="8611">
        <row r="2">
          <cell r="B2">
            <v>1.9678000000000001E-2</v>
          </cell>
        </row>
      </sheetData>
      <sheetData sheetId="8612">
        <row r="2">
          <cell r="B2">
            <v>1.9678000000000001E-2</v>
          </cell>
        </row>
      </sheetData>
      <sheetData sheetId="8613">
        <row r="2">
          <cell r="B2">
            <v>1.9678000000000001E-2</v>
          </cell>
        </row>
      </sheetData>
      <sheetData sheetId="8614">
        <row r="2">
          <cell r="B2">
            <v>0</v>
          </cell>
        </row>
      </sheetData>
      <sheetData sheetId="8615">
        <row r="2">
          <cell r="B2">
            <v>0</v>
          </cell>
        </row>
      </sheetData>
      <sheetData sheetId="8616">
        <row r="2">
          <cell r="B2">
            <v>1.9678000000000001E-2</v>
          </cell>
        </row>
      </sheetData>
      <sheetData sheetId="8617">
        <row r="2">
          <cell r="B2">
            <v>1.9678000000000001E-2</v>
          </cell>
        </row>
      </sheetData>
      <sheetData sheetId="8618"/>
      <sheetData sheetId="8619">
        <row r="2">
          <cell r="B2">
            <v>1.9678000000000001E-2</v>
          </cell>
        </row>
      </sheetData>
      <sheetData sheetId="8620">
        <row r="2">
          <cell r="B2">
            <v>0</v>
          </cell>
        </row>
      </sheetData>
      <sheetData sheetId="8621">
        <row r="2">
          <cell r="B2">
            <v>0</v>
          </cell>
        </row>
      </sheetData>
      <sheetData sheetId="8622">
        <row r="2">
          <cell r="B2">
            <v>0</v>
          </cell>
        </row>
      </sheetData>
      <sheetData sheetId="8623">
        <row r="2">
          <cell r="B2">
            <v>1.9678000000000001E-2</v>
          </cell>
        </row>
      </sheetData>
      <sheetData sheetId="8624">
        <row r="2">
          <cell r="B2">
            <v>1.9678000000000001E-2</v>
          </cell>
        </row>
      </sheetData>
      <sheetData sheetId="8625">
        <row r="2">
          <cell r="B2">
            <v>1.9678000000000001E-2</v>
          </cell>
        </row>
      </sheetData>
      <sheetData sheetId="8626">
        <row r="2">
          <cell r="B2">
            <v>0</v>
          </cell>
        </row>
      </sheetData>
      <sheetData sheetId="8627">
        <row r="2">
          <cell r="B2">
            <v>0</v>
          </cell>
        </row>
      </sheetData>
      <sheetData sheetId="8628">
        <row r="2">
          <cell r="B2">
            <v>0</v>
          </cell>
        </row>
      </sheetData>
      <sheetData sheetId="8629"/>
      <sheetData sheetId="8630"/>
      <sheetData sheetId="8631">
        <row r="2">
          <cell r="B2">
            <v>1.9678000000000001E-2</v>
          </cell>
        </row>
      </sheetData>
      <sheetData sheetId="8632">
        <row r="2">
          <cell r="B2">
            <v>1.9678000000000001E-2</v>
          </cell>
        </row>
      </sheetData>
      <sheetData sheetId="8633">
        <row r="2">
          <cell r="B2">
            <v>1.9678000000000001E-2</v>
          </cell>
        </row>
      </sheetData>
      <sheetData sheetId="8634">
        <row r="2">
          <cell r="B2">
            <v>1.9678000000000001E-2</v>
          </cell>
        </row>
      </sheetData>
      <sheetData sheetId="8635">
        <row r="2">
          <cell r="B2">
            <v>0</v>
          </cell>
        </row>
      </sheetData>
      <sheetData sheetId="8636">
        <row r="2">
          <cell r="B2">
            <v>0</v>
          </cell>
        </row>
      </sheetData>
      <sheetData sheetId="8637"/>
      <sheetData sheetId="8638"/>
      <sheetData sheetId="8639"/>
      <sheetData sheetId="8640">
        <row r="2">
          <cell r="B2">
            <v>1.9678000000000001E-2</v>
          </cell>
        </row>
      </sheetData>
      <sheetData sheetId="8641">
        <row r="2">
          <cell r="B2">
            <v>0</v>
          </cell>
        </row>
      </sheetData>
      <sheetData sheetId="8642">
        <row r="2">
          <cell r="B2">
            <v>1.9678000000000001E-2</v>
          </cell>
        </row>
      </sheetData>
      <sheetData sheetId="8643">
        <row r="2">
          <cell r="B2">
            <v>1.9678000000000001E-2</v>
          </cell>
        </row>
      </sheetData>
      <sheetData sheetId="8644">
        <row r="2">
          <cell r="B2">
            <v>1.9678000000000001E-2</v>
          </cell>
        </row>
      </sheetData>
      <sheetData sheetId="8645">
        <row r="2">
          <cell r="B2">
            <v>1.9678000000000001E-2</v>
          </cell>
        </row>
      </sheetData>
      <sheetData sheetId="8646">
        <row r="2">
          <cell r="B2">
            <v>1.9678000000000001E-2</v>
          </cell>
        </row>
      </sheetData>
      <sheetData sheetId="8647">
        <row r="2">
          <cell r="B2">
            <v>0</v>
          </cell>
        </row>
      </sheetData>
      <sheetData sheetId="8648">
        <row r="2">
          <cell r="B2">
            <v>0</v>
          </cell>
        </row>
      </sheetData>
      <sheetData sheetId="8649">
        <row r="2">
          <cell r="B2">
            <v>0</v>
          </cell>
        </row>
      </sheetData>
      <sheetData sheetId="8650">
        <row r="2">
          <cell r="B2">
            <v>1.9678000000000001E-2</v>
          </cell>
        </row>
      </sheetData>
      <sheetData sheetId="8651"/>
      <sheetData sheetId="8652"/>
      <sheetData sheetId="8653">
        <row r="2">
          <cell r="B2">
            <v>0</v>
          </cell>
        </row>
      </sheetData>
      <sheetData sheetId="8654">
        <row r="2">
          <cell r="B2">
            <v>0</v>
          </cell>
        </row>
      </sheetData>
      <sheetData sheetId="8655">
        <row r="2">
          <cell r="B2">
            <v>1.9678000000000001E-2</v>
          </cell>
        </row>
      </sheetData>
      <sheetData sheetId="8656"/>
      <sheetData sheetId="8657">
        <row r="2">
          <cell r="B2">
            <v>0</v>
          </cell>
        </row>
      </sheetData>
      <sheetData sheetId="8658"/>
      <sheetData sheetId="8659"/>
      <sheetData sheetId="8660"/>
      <sheetData sheetId="866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>
        <row r="2">
          <cell r="B2">
            <v>0</v>
          </cell>
        </row>
      </sheetData>
      <sheetData sheetId="8773">
        <row r="2">
          <cell r="B2">
            <v>1.9678000000000001E-2</v>
          </cell>
        </row>
      </sheetData>
      <sheetData sheetId="8774">
        <row r="2">
          <cell r="B2">
            <v>1.9678000000000001E-2</v>
          </cell>
        </row>
      </sheetData>
      <sheetData sheetId="8775">
        <row r="2">
          <cell r="B2">
            <v>1.9678000000000001E-2</v>
          </cell>
        </row>
      </sheetData>
      <sheetData sheetId="8776"/>
      <sheetData sheetId="8777"/>
      <sheetData sheetId="8778"/>
      <sheetData sheetId="8779"/>
      <sheetData sheetId="8780"/>
      <sheetData sheetId="8781">
        <row r="2">
          <cell r="B2">
            <v>0</v>
          </cell>
        </row>
      </sheetData>
      <sheetData sheetId="8782">
        <row r="2">
          <cell r="B2">
            <v>0</v>
          </cell>
        </row>
      </sheetData>
      <sheetData sheetId="8783"/>
      <sheetData sheetId="8784"/>
      <sheetData sheetId="8785"/>
      <sheetData sheetId="8786">
        <row r="2">
          <cell r="B2">
            <v>0</v>
          </cell>
        </row>
      </sheetData>
      <sheetData sheetId="8787">
        <row r="2">
          <cell r="B2">
            <v>0</v>
          </cell>
        </row>
      </sheetData>
      <sheetData sheetId="8788">
        <row r="2">
          <cell r="B2">
            <v>0</v>
          </cell>
        </row>
      </sheetData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>
        <row r="2">
          <cell r="B2">
            <v>0</v>
          </cell>
        </row>
      </sheetData>
      <sheetData sheetId="8799">
        <row r="2">
          <cell r="B2">
            <v>0</v>
          </cell>
        </row>
      </sheetData>
      <sheetData sheetId="8800">
        <row r="2">
          <cell r="B2">
            <v>0</v>
          </cell>
        </row>
      </sheetData>
      <sheetData sheetId="8801">
        <row r="2">
          <cell r="B2">
            <v>0</v>
          </cell>
        </row>
      </sheetData>
      <sheetData sheetId="8802">
        <row r="2">
          <cell r="B2">
            <v>1.9678000000000001E-2</v>
          </cell>
        </row>
      </sheetData>
      <sheetData sheetId="8803">
        <row r="2">
          <cell r="B2">
            <v>1.9678000000000001E-2</v>
          </cell>
        </row>
      </sheetData>
      <sheetData sheetId="8804">
        <row r="2">
          <cell r="B2">
            <v>1.9678000000000001E-2</v>
          </cell>
        </row>
      </sheetData>
      <sheetData sheetId="8805">
        <row r="2">
          <cell r="B2">
            <v>0</v>
          </cell>
        </row>
      </sheetData>
      <sheetData sheetId="8806"/>
      <sheetData sheetId="8807"/>
      <sheetData sheetId="8808">
        <row r="2">
          <cell r="B2">
            <v>0</v>
          </cell>
        </row>
      </sheetData>
      <sheetData sheetId="8809"/>
      <sheetData sheetId="8810">
        <row r="2">
          <cell r="B2">
            <v>0</v>
          </cell>
        </row>
      </sheetData>
      <sheetData sheetId="8811">
        <row r="2">
          <cell r="B2">
            <v>0</v>
          </cell>
        </row>
      </sheetData>
      <sheetData sheetId="8812">
        <row r="2">
          <cell r="B2">
            <v>1.9678000000000001E-2</v>
          </cell>
        </row>
      </sheetData>
      <sheetData sheetId="8813">
        <row r="2">
          <cell r="B2">
            <v>1.9678000000000001E-2</v>
          </cell>
        </row>
      </sheetData>
      <sheetData sheetId="8814"/>
      <sheetData sheetId="8815">
        <row r="2">
          <cell r="B2">
            <v>1.9678000000000001E-2</v>
          </cell>
        </row>
      </sheetData>
      <sheetData sheetId="8816"/>
      <sheetData sheetId="8817">
        <row r="2">
          <cell r="B2">
            <v>0</v>
          </cell>
        </row>
      </sheetData>
      <sheetData sheetId="8818">
        <row r="2">
          <cell r="B2">
            <v>0</v>
          </cell>
        </row>
      </sheetData>
      <sheetData sheetId="8819"/>
      <sheetData sheetId="8820"/>
      <sheetData sheetId="8821"/>
      <sheetData sheetId="8822"/>
      <sheetData sheetId="8823"/>
      <sheetData sheetId="8824"/>
      <sheetData sheetId="8825"/>
      <sheetData sheetId="8826">
        <row r="2">
          <cell r="B2">
            <v>1.9678000000000001E-2</v>
          </cell>
        </row>
      </sheetData>
      <sheetData sheetId="8827">
        <row r="2">
          <cell r="B2">
            <v>1.9678000000000001E-2</v>
          </cell>
        </row>
      </sheetData>
      <sheetData sheetId="8828">
        <row r="2">
          <cell r="B2">
            <v>1.9678000000000001E-2</v>
          </cell>
        </row>
      </sheetData>
      <sheetData sheetId="8829">
        <row r="2">
          <cell r="B2">
            <v>0</v>
          </cell>
        </row>
      </sheetData>
      <sheetData sheetId="8830">
        <row r="2">
          <cell r="B2">
            <v>0</v>
          </cell>
        </row>
      </sheetData>
      <sheetData sheetId="8831">
        <row r="2">
          <cell r="B2">
            <v>0</v>
          </cell>
        </row>
      </sheetData>
      <sheetData sheetId="8832">
        <row r="2">
          <cell r="B2">
            <v>0</v>
          </cell>
        </row>
      </sheetData>
      <sheetData sheetId="8833">
        <row r="2">
          <cell r="B2">
            <v>1.9678000000000001E-2</v>
          </cell>
        </row>
      </sheetData>
      <sheetData sheetId="8834">
        <row r="2">
          <cell r="B2">
            <v>1.9678000000000001E-2</v>
          </cell>
        </row>
      </sheetData>
      <sheetData sheetId="8835">
        <row r="2">
          <cell r="B2">
            <v>1.9678000000000001E-2</v>
          </cell>
        </row>
      </sheetData>
      <sheetData sheetId="8836">
        <row r="2">
          <cell r="B2">
            <v>1.9678000000000001E-2</v>
          </cell>
        </row>
      </sheetData>
      <sheetData sheetId="8837">
        <row r="2">
          <cell r="B2">
            <v>1.9678000000000001E-2</v>
          </cell>
        </row>
      </sheetData>
      <sheetData sheetId="8838">
        <row r="2">
          <cell r="B2">
            <v>1.9678000000000001E-2</v>
          </cell>
        </row>
      </sheetData>
      <sheetData sheetId="8839">
        <row r="2">
          <cell r="B2">
            <v>0</v>
          </cell>
        </row>
      </sheetData>
      <sheetData sheetId="8840">
        <row r="2">
          <cell r="B2">
            <v>0</v>
          </cell>
        </row>
      </sheetData>
      <sheetData sheetId="8841">
        <row r="2">
          <cell r="B2">
            <v>0</v>
          </cell>
        </row>
      </sheetData>
      <sheetData sheetId="8842">
        <row r="2">
          <cell r="B2">
            <v>0</v>
          </cell>
        </row>
      </sheetData>
      <sheetData sheetId="8843"/>
      <sheetData sheetId="8844"/>
      <sheetData sheetId="8845"/>
      <sheetData sheetId="8846"/>
      <sheetData sheetId="8847"/>
      <sheetData sheetId="8848">
        <row r="2">
          <cell r="B2">
            <v>1.9678000000000001E-2</v>
          </cell>
        </row>
      </sheetData>
      <sheetData sheetId="8849">
        <row r="2">
          <cell r="B2">
            <v>1.9678000000000001E-2</v>
          </cell>
        </row>
      </sheetData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>
        <row r="2">
          <cell r="B2">
            <v>0</v>
          </cell>
        </row>
      </sheetData>
      <sheetData sheetId="8859">
        <row r="2">
          <cell r="B2">
            <v>0</v>
          </cell>
        </row>
      </sheetData>
      <sheetData sheetId="8860">
        <row r="2">
          <cell r="B2">
            <v>1.9678000000000001E-2</v>
          </cell>
        </row>
      </sheetData>
      <sheetData sheetId="8861">
        <row r="2">
          <cell r="B2">
            <v>0</v>
          </cell>
        </row>
      </sheetData>
      <sheetData sheetId="8862">
        <row r="2">
          <cell r="B2">
            <v>0</v>
          </cell>
        </row>
      </sheetData>
      <sheetData sheetId="8863">
        <row r="2">
          <cell r="B2">
            <v>0</v>
          </cell>
        </row>
      </sheetData>
      <sheetData sheetId="8864">
        <row r="2">
          <cell r="B2">
            <v>0</v>
          </cell>
        </row>
      </sheetData>
      <sheetData sheetId="8865">
        <row r="2">
          <cell r="B2">
            <v>0</v>
          </cell>
        </row>
      </sheetData>
      <sheetData sheetId="8866">
        <row r="2">
          <cell r="B2">
            <v>0</v>
          </cell>
        </row>
      </sheetData>
      <sheetData sheetId="8867">
        <row r="2">
          <cell r="B2">
            <v>0</v>
          </cell>
        </row>
      </sheetData>
      <sheetData sheetId="8868">
        <row r="2">
          <cell r="B2">
            <v>0</v>
          </cell>
        </row>
      </sheetData>
      <sheetData sheetId="8869">
        <row r="2">
          <cell r="B2">
            <v>0</v>
          </cell>
        </row>
      </sheetData>
      <sheetData sheetId="8870">
        <row r="2">
          <cell r="B2">
            <v>0</v>
          </cell>
        </row>
      </sheetData>
      <sheetData sheetId="8871">
        <row r="2">
          <cell r="B2">
            <v>0</v>
          </cell>
        </row>
      </sheetData>
      <sheetData sheetId="8872">
        <row r="2">
          <cell r="B2">
            <v>0</v>
          </cell>
        </row>
      </sheetData>
      <sheetData sheetId="8873">
        <row r="2">
          <cell r="B2">
            <v>0</v>
          </cell>
        </row>
      </sheetData>
      <sheetData sheetId="8874">
        <row r="2">
          <cell r="B2">
            <v>0</v>
          </cell>
        </row>
      </sheetData>
      <sheetData sheetId="8875">
        <row r="2">
          <cell r="B2">
            <v>0</v>
          </cell>
        </row>
      </sheetData>
      <sheetData sheetId="8876">
        <row r="2">
          <cell r="B2">
            <v>0</v>
          </cell>
        </row>
      </sheetData>
      <sheetData sheetId="8877">
        <row r="2">
          <cell r="B2">
            <v>0</v>
          </cell>
        </row>
      </sheetData>
      <sheetData sheetId="8878">
        <row r="2">
          <cell r="B2">
            <v>0</v>
          </cell>
        </row>
      </sheetData>
      <sheetData sheetId="8879">
        <row r="2">
          <cell r="B2">
            <v>0</v>
          </cell>
        </row>
      </sheetData>
      <sheetData sheetId="8880">
        <row r="2">
          <cell r="B2">
            <v>0</v>
          </cell>
        </row>
      </sheetData>
      <sheetData sheetId="8881">
        <row r="2">
          <cell r="B2">
            <v>0</v>
          </cell>
        </row>
      </sheetData>
      <sheetData sheetId="8882">
        <row r="2">
          <cell r="B2">
            <v>0</v>
          </cell>
        </row>
      </sheetData>
      <sheetData sheetId="8883">
        <row r="2">
          <cell r="B2">
            <v>0</v>
          </cell>
        </row>
      </sheetData>
      <sheetData sheetId="8884">
        <row r="2">
          <cell r="B2">
            <v>0</v>
          </cell>
        </row>
      </sheetData>
      <sheetData sheetId="8885">
        <row r="2">
          <cell r="B2">
            <v>0</v>
          </cell>
        </row>
      </sheetData>
      <sheetData sheetId="8886">
        <row r="2">
          <cell r="B2">
            <v>0</v>
          </cell>
        </row>
      </sheetData>
      <sheetData sheetId="8887">
        <row r="2">
          <cell r="B2">
            <v>0</v>
          </cell>
        </row>
      </sheetData>
      <sheetData sheetId="8888">
        <row r="2">
          <cell r="B2">
            <v>0</v>
          </cell>
        </row>
      </sheetData>
      <sheetData sheetId="8889">
        <row r="2">
          <cell r="B2">
            <v>0</v>
          </cell>
        </row>
      </sheetData>
      <sheetData sheetId="8890">
        <row r="2">
          <cell r="B2">
            <v>0</v>
          </cell>
        </row>
      </sheetData>
      <sheetData sheetId="8891">
        <row r="2">
          <cell r="B2">
            <v>0</v>
          </cell>
        </row>
      </sheetData>
      <sheetData sheetId="8892">
        <row r="2">
          <cell r="B2">
            <v>0</v>
          </cell>
        </row>
      </sheetData>
      <sheetData sheetId="8893">
        <row r="2">
          <cell r="B2">
            <v>0</v>
          </cell>
        </row>
      </sheetData>
      <sheetData sheetId="8894">
        <row r="2">
          <cell r="B2">
            <v>0</v>
          </cell>
        </row>
      </sheetData>
      <sheetData sheetId="8895">
        <row r="2">
          <cell r="B2">
            <v>0</v>
          </cell>
        </row>
      </sheetData>
      <sheetData sheetId="8896">
        <row r="2">
          <cell r="B2">
            <v>0</v>
          </cell>
        </row>
      </sheetData>
      <sheetData sheetId="8897">
        <row r="2">
          <cell r="B2">
            <v>0</v>
          </cell>
        </row>
      </sheetData>
      <sheetData sheetId="8898">
        <row r="2">
          <cell r="B2">
            <v>0</v>
          </cell>
        </row>
      </sheetData>
      <sheetData sheetId="8899">
        <row r="2">
          <cell r="B2">
            <v>0</v>
          </cell>
        </row>
      </sheetData>
      <sheetData sheetId="8900">
        <row r="2">
          <cell r="B2">
            <v>0</v>
          </cell>
        </row>
      </sheetData>
      <sheetData sheetId="8901">
        <row r="2">
          <cell r="B2">
            <v>1.9678000000000001E-2</v>
          </cell>
        </row>
      </sheetData>
      <sheetData sheetId="8902">
        <row r="2">
          <cell r="B2">
            <v>0</v>
          </cell>
        </row>
      </sheetData>
      <sheetData sheetId="8903">
        <row r="2">
          <cell r="B2">
            <v>1.9678000000000001E-2</v>
          </cell>
        </row>
      </sheetData>
      <sheetData sheetId="8904">
        <row r="2">
          <cell r="B2">
            <v>0</v>
          </cell>
        </row>
      </sheetData>
      <sheetData sheetId="8905">
        <row r="2">
          <cell r="B2">
            <v>0</v>
          </cell>
        </row>
      </sheetData>
      <sheetData sheetId="8906">
        <row r="2">
          <cell r="B2">
            <v>0</v>
          </cell>
        </row>
      </sheetData>
      <sheetData sheetId="8907">
        <row r="2">
          <cell r="B2">
            <v>1.9678000000000001E-2</v>
          </cell>
        </row>
      </sheetData>
      <sheetData sheetId="8908"/>
      <sheetData sheetId="8909"/>
      <sheetData sheetId="8910"/>
      <sheetData sheetId="8911"/>
      <sheetData sheetId="8912"/>
      <sheetData sheetId="8913">
        <row r="2">
          <cell r="B2">
            <v>1.9678000000000001E-2</v>
          </cell>
        </row>
      </sheetData>
      <sheetData sheetId="8914">
        <row r="2">
          <cell r="B2">
            <v>0</v>
          </cell>
        </row>
      </sheetData>
      <sheetData sheetId="8915">
        <row r="2">
          <cell r="B2">
            <v>0</v>
          </cell>
        </row>
      </sheetData>
      <sheetData sheetId="8916"/>
      <sheetData sheetId="8917"/>
      <sheetData sheetId="8918"/>
      <sheetData sheetId="8919"/>
      <sheetData sheetId="8920"/>
      <sheetData sheetId="8921">
        <row r="2">
          <cell r="B2">
            <v>0</v>
          </cell>
        </row>
      </sheetData>
      <sheetData sheetId="8922">
        <row r="2">
          <cell r="B2">
            <v>0</v>
          </cell>
        </row>
      </sheetData>
      <sheetData sheetId="8923"/>
      <sheetData sheetId="8924">
        <row r="2">
          <cell r="B2">
            <v>1.9678000000000001E-2</v>
          </cell>
        </row>
      </sheetData>
      <sheetData sheetId="8925">
        <row r="2">
          <cell r="B2">
            <v>0</v>
          </cell>
        </row>
      </sheetData>
      <sheetData sheetId="8926">
        <row r="2">
          <cell r="B2">
            <v>0</v>
          </cell>
        </row>
      </sheetData>
      <sheetData sheetId="8927">
        <row r="2">
          <cell r="B2">
            <v>0</v>
          </cell>
        </row>
      </sheetData>
      <sheetData sheetId="8928"/>
      <sheetData sheetId="8929">
        <row r="2">
          <cell r="B2">
            <v>1.9678000000000001E-2</v>
          </cell>
        </row>
      </sheetData>
      <sheetData sheetId="8930">
        <row r="2">
          <cell r="B2">
            <v>1.9678000000000001E-2</v>
          </cell>
        </row>
      </sheetData>
      <sheetData sheetId="8931">
        <row r="2">
          <cell r="B2">
            <v>1.9678000000000001E-2</v>
          </cell>
        </row>
      </sheetData>
      <sheetData sheetId="8932">
        <row r="2">
          <cell r="B2">
            <v>0</v>
          </cell>
        </row>
      </sheetData>
      <sheetData sheetId="8933">
        <row r="2">
          <cell r="B2">
            <v>0</v>
          </cell>
        </row>
      </sheetData>
      <sheetData sheetId="8934"/>
      <sheetData sheetId="8935"/>
      <sheetData sheetId="8936">
        <row r="2">
          <cell r="B2">
            <v>0</v>
          </cell>
        </row>
      </sheetData>
      <sheetData sheetId="8937">
        <row r="2">
          <cell r="B2">
            <v>0</v>
          </cell>
        </row>
      </sheetData>
      <sheetData sheetId="8938">
        <row r="2">
          <cell r="B2">
            <v>0</v>
          </cell>
        </row>
      </sheetData>
      <sheetData sheetId="8939">
        <row r="2">
          <cell r="B2">
            <v>0</v>
          </cell>
        </row>
      </sheetData>
      <sheetData sheetId="8940">
        <row r="2">
          <cell r="B2">
            <v>0</v>
          </cell>
        </row>
      </sheetData>
      <sheetData sheetId="8941">
        <row r="2">
          <cell r="B2">
            <v>0</v>
          </cell>
        </row>
      </sheetData>
      <sheetData sheetId="8942">
        <row r="2">
          <cell r="B2">
            <v>0</v>
          </cell>
        </row>
      </sheetData>
      <sheetData sheetId="8943">
        <row r="2">
          <cell r="B2">
            <v>0</v>
          </cell>
        </row>
      </sheetData>
      <sheetData sheetId="8944">
        <row r="2">
          <cell r="B2">
            <v>0</v>
          </cell>
        </row>
      </sheetData>
      <sheetData sheetId="8945">
        <row r="2">
          <cell r="B2">
            <v>0</v>
          </cell>
        </row>
      </sheetData>
      <sheetData sheetId="8946">
        <row r="2">
          <cell r="B2">
            <v>0</v>
          </cell>
        </row>
      </sheetData>
      <sheetData sheetId="8947">
        <row r="2">
          <cell r="B2">
            <v>0</v>
          </cell>
        </row>
      </sheetData>
      <sheetData sheetId="8948">
        <row r="2">
          <cell r="B2">
            <v>0</v>
          </cell>
        </row>
      </sheetData>
      <sheetData sheetId="8949">
        <row r="2">
          <cell r="B2">
            <v>0</v>
          </cell>
        </row>
      </sheetData>
      <sheetData sheetId="8950">
        <row r="2">
          <cell r="B2">
            <v>0</v>
          </cell>
        </row>
      </sheetData>
      <sheetData sheetId="8951">
        <row r="2">
          <cell r="B2">
            <v>0</v>
          </cell>
        </row>
      </sheetData>
      <sheetData sheetId="8952">
        <row r="2">
          <cell r="B2">
            <v>0</v>
          </cell>
        </row>
      </sheetData>
      <sheetData sheetId="8953">
        <row r="2">
          <cell r="B2">
            <v>1.9678000000000001E-2</v>
          </cell>
        </row>
      </sheetData>
      <sheetData sheetId="8954">
        <row r="2">
          <cell r="B2">
            <v>1.9678000000000001E-2</v>
          </cell>
        </row>
      </sheetData>
      <sheetData sheetId="8955">
        <row r="2">
          <cell r="B2">
            <v>1.9678000000000001E-2</v>
          </cell>
        </row>
      </sheetData>
      <sheetData sheetId="8956"/>
      <sheetData sheetId="8957"/>
      <sheetData sheetId="8958"/>
      <sheetData sheetId="8959"/>
      <sheetData sheetId="8960"/>
      <sheetData sheetId="8961">
        <row r="2">
          <cell r="B2">
            <v>0</v>
          </cell>
        </row>
      </sheetData>
      <sheetData sheetId="8962">
        <row r="2">
          <cell r="B2">
            <v>0</v>
          </cell>
        </row>
      </sheetData>
      <sheetData sheetId="8963"/>
      <sheetData sheetId="8964"/>
      <sheetData sheetId="8965"/>
      <sheetData sheetId="8966">
        <row r="2">
          <cell r="B2">
            <v>0</v>
          </cell>
        </row>
      </sheetData>
      <sheetData sheetId="8967">
        <row r="2">
          <cell r="B2">
            <v>0</v>
          </cell>
        </row>
      </sheetData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>
        <row r="2">
          <cell r="B2">
            <v>0</v>
          </cell>
        </row>
      </sheetData>
      <sheetData sheetId="8979">
        <row r="2">
          <cell r="B2">
            <v>0</v>
          </cell>
        </row>
      </sheetData>
      <sheetData sheetId="8980">
        <row r="2">
          <cell r="B2">
            <v>0</v>
          </cell>
        </row>
      </sheetData>
      <sheetData sheetId="8981"/>
      <sheetData sheetId="8982">
        <row r="2">
          <cell r="B2">
            <v>1.9678000000000001E-2</v>
          </cell>
        </row>
      </sheetData>
      <sheetData sheetId="8983">
        <row r="2">
          <cell r="B2">
            <v>1.9678000000000001E-2</v>
          </cell>
        </row>
      </sheetData>
      <sheetData sheetId="8984">
        <row r="2">
          <cell r="B2">
            <v>1.9678000000000001E-2</v>
          </cell>
        </row>
      </sheetData>
      <sheetData sheetId="8985">
        <row r="2">
          <cell r="B2">
            <v>0</v>
          </cell>
        </row>
      </sheetData>
      <sheetData sheetId="8986"/>
      <sheetData sheetId="8987"/>
      <sheetData sheetId="8988"/>
      <sheetData sheetId="8989"/>
      <sheetData sheetId="8990">
        <row r="2">
          <cell r="B2">
            <v>0</v>
          </cell>
        </row>
      </sheetData>
      <sheetData sheetId="8991">
        <row r="2">
          <cell r="B2">
            <v>0</v>
          </cell>
        </row>
      </sheetData>
      <sheetData sheetId="8992">
        <row r="2">
          <cell r="B2">
            <v>1.9678000000000001E-2</v>
          </cell>
        </row>
      </sheetData>
      <sheetData sheetId="8993">
        <row r="2">
          <cell r="B2">
            <v>1.9678000000000001E-2</v>
          </cell>
        </row>
      </sheetData>
      <sheetData sheetId="8994"/>
      <sheetData sheetId="8995"/>
      <sheetData sheetId="8996"/>
      <sheetData sheetId="8997">
        <row r="2">
          <cell r="B2">
            <v>0</v>
          </cell>
        </row>
      </sheetData>
      <sheetData sheetId="8998"/>
      <sheetData sheetId="8999"/>
      <sheetData sheetId="9000"/>
      <sheetData sheetId="9001"/>
      <sheetData sheetId="9002"/>
      <sheetData sheetId="9003"/>
      <sheetData sheetId="9004"/>
      <sheetData sheetId="9005"/>
      <sheetData sheetId="9006">
        <row r="2">
          <cell r="B2">
            <v>1.9678000000000001E-2</v>
          </cell>
        </row>
      </sheetData>
      <sheetData sheetId="9007">
        <row r="2">
          <cell r="B2">
            <v>1.9678000000000001E-2</v>
          </cell>
        </row>
      </sheetData>
      <sheetData sheetId="9008">
        <row r="2">
          <cell r="B2">
            <v>0</v>
          </cell>
        </row>
      </sheetData>
      <sheetData sheetId="9009">
        <row r="2">
          <cell r="B2">
            <v>0</v>
          </cell>
        </row>
      </sheetData>
      <sheetData sheetId="9010">
        <row r="2">
          <cell r="B2">
            <v>0</v>
          </cell>
        </row>
      </sheetData>
      <sheetData sheetId="9011">
        <row r="2">
          <cell r="B2">
            <v>0</v>
          </cell>
        </row>
      </sheetData>
      <sheetData sheetId="9012">
        <row r="2">
          <cell r="B2">
            <v>0</v>
          </cell>
        </row>
      </sheetData>
      <sheetData sheetId="9013">
        <row r="2">
          <cell r="B2">
            <v>1.9678000000000001E-2</v>
          </cell>
        </row>
      </sheetData>
      <sheetData sheetId="9014">
        <row r="2">
          <cell r="B2">
            <v>1.9678000000000001E-2</v>
          </cell>
        </row>
      </sheetData>
      <sheetData sheetId="9015">
        <row r="2">
          <cell r="B2">
            <v>1.9678000000000001E-2</v>
          </cell>
        </row>
      </sheetData>
      <sheetData sheetId="9016">
        <row r="2">
          <cell r="B2">
            <v>1.9678000000000001E-2</v>
          </cell>
        </row>
      </sheetData>
      <sheetData sheetId="9017">
        <row r="2">
          <cell r="B2">
            <v>1.9678000000000001E-2</v>
          </cell>
        </row>
      </sheetData>
      <sheetData sheetId="9018">
        <row r="2">
          <cell r="B2">
            <v>1.9678000000000001E-2</v>
          </cell>
        </row>
      </sheetData>
      <sheetData sheetId="9019">
        <row r="2">
          <cell r="B2">
            <v>0</v>
          </cell>
        </row>
      </sheetData>
      <sheetData sheetId="9020">
        <row r="2">
          <cell r="B2">
            <v>0</v>
          </cell>
        </row>
      </sheetData>
      <sheetData sheetId="9021">
        <row r="2">
          <cell r="B2">
            <v>0</v>
          </cell>
        </row>
      </sheetData>
      <sheetData sheetId="9022"/>
      <sheetData sheetId="9023"/>
      <sheetData sheetId="9024"/>
      <sheetData sheetId="9025"/>
      <sheetData sheetId="9026"/>
      <sheetData sheetId="9027"/>
      <sheetData sheetId="9028">
        <row r="2">
          <cell r="B2">
            <v>1.9678000000000001E-2</v>
          </cell>
        </row>
      </sheetData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>
        <row r="2">
          <cell r="B2">
            <v>0</v>
          </cell>
        </row>
      </sheetData>
      <sheetData sheetId="9039">
        <row r="2">
          <cell r="B2">
            <v>0</v>
          </cell>
        </row>
      </sheetData>
      <sheetData sheetId="9040">
        <row r="2">
          <cell r="B2">
            <v>1.9678000000000001E-2</v>
          </cell>
        </row>
      </sheetData>
      <sheetData sheetId="9041"/>
      <sheetData sheetId="9042"/>
      <sheetData sheetId="9043">
        <row r="2">
          <cell r="B2">
            <v>1.9678000000000001E-2</v>
          </cell>
        </row>
      </sheetData>
      <sheetData sheetId="9044">
        <row r="2">
          <cell r="B2">
            <v>1.9678000000000001E-2</v>
          </cell>
        </row>
      </sheetData>
      <sheetData sheetId="9045">
        <row r="2">
          <cell r="B2">
            <v>1.9678000000000001E-2</v>
          </cell>
        </row>
      </sheetData>
      <sheetData sheetId="9046">
        <row r="2">
          <cell r="B2">
            <v>1.9678000000000001E-2</v>
          </cell>
        </row>
      </sheetData>
      <sheetData sheetId="9047">
        <row r="2">
          <cell r="B2">
            <v>1.9678000000000001E-2</v>
          </cell>
        </row>
      </sheetData>
      <sheetData sheetId="9048">
        <row r="2">
          <cell r="B2">
            <v>1.9678000000000001E-2</v>
          </cell>
        </row>
      </sheetData>
      <sheetData sheetId="9049">
        <row r="2">
          <cell r="B2">
            <v>0</v>
          </cell>
        </row>
      </sheetData>
      <sheetData sheetId="9050">
        <row r="2">
          <cell r="B2">
            <v>1.9678000000000001E-2</v>
          </cell>
        </row>
      </sheetData>
      <sheetData sheetId="9051">
        <row r="2">
          <cell r="B2">
            <v>1.9678000000000001E-2</v>
          </cell>
        </row>
      </sheetData>
      <sheetData sheetId="9052">
        <row r="2">
          <cell r="B2">
            <v>1.9678000000000001E-2</v>
          </cell>
        </row>
      </sheetData>
      <sheetData sheetId="9053">
        <row r="2">
          <cell r="B2">
            <v>1.9678000000000001E-2</v>
          </cell>
        </row>
      </sheetData>
      <sheetData sheetId="9054">
        <row r="2">
          <cell r="B2">
            <v>1.9678000000000001E-2</v>
          </cell>
        </row>
      </sheetData>
      <sheetData sheetId="9055">
        <row r="2">
          <cell r="B2">
            <v>1.9678000000000001E-2</v>
          </cell>
        </row>
      </sheetData>
      <sheetData sheetId="9056">
        <row r="2">
          <cell r="B2">
            <v>1.9678000000000001E-2</v>
          </cell>
        </row>
      </sheetData>
      <sheetData sheetId="9057">
        <row r="2">
          <cell r="B2">
            <v>1.9678000000000001E-2</v>
          </cell>
        </row>
      </sheetData>
      <sheetData sheetId="9058">
        <row r="2">
          <cell r="B2">
            <v>1.9678000000000001E-2</v>
          </cell>
        </row>
      </sheetData>
      <sheetData sheetId="9059">
        <row r="2">
          <cell r="B2">
            <v>1.9678000000000001E-2</v>
          </cell>
        </row>
      </sheetData>
      <sheetData sheetId="9060">
        <row r="2">
          <cell r="B2">
            <v>1.9678000000000001E-2</v>
          </cell>
        </row>
      </sheetData>
      <sheetData sheetId="9061">
        <row r="2">
          <cell r="B2">
            <v>1.9678000000000001E-2</v>
          </cell>
        </row>
      </sheetData>
      <sheetData sheetId="9062">
        <row r="2">
          <cell r="B2">
            <v>1.9678000000000001E-2</v>
          </cell>
        </row>
      </sheetData>
      <sheetData sheetId="9063">
        <row r="2">
          <cell r="B2">
            <v>1.9678000000000001E-2</v>
          </cell>
        </row>
      </sheetData>
      <sheetData sheetId="9064">
        <row r="2">
          <cell r="B2">
            <v>1.9678000000000001E-2</v>
          </cell>
        </row>
      </sheetData>
      <sheetData sheetId="9065">
        <row r="2">
          <cell r="B2">
            <v>1.9678000000000001E-2</v>
          </cell>
        </row>
      </sheetData>
      <sheetData sheetId="9066">
        <row r="2">
          <cell r="B2">
            <v>1.9678000000000001E-2</v>
          </cell>
        </row>
      </sheetData>
      <sheetData sheetId="9067">
        <row r="2">
          <cell r="B2">
            <v>1.9678000000000001E-2</v>
          </cell>
        </row>
      </sheetData>
      <sheetData sheetId="9068">
        <row r="2">
          <cell r="B2">
            <v>1.9678000000000001E-2</v>
          </cell>
        </row>
      </sheetData>
      <sheetData sheetId="9069">
        <row r="2">
          <cell r="B2">
            <v>1.9678000000000001E-2</v>
          </cell>
        </row>
      </sheetData>
      <sheetData sheetId="9070">
        <row r="2">
          <cell r="B2">
            <v>1.9678000000000001E-2</v>
          </cell>
        </row>
      </sheetData>
      <sheetData sheetId="9071">
        <row r="2">
          <cell r="B2">
            <v>1.9678000000000001E-2</v>
          </cell>
        </row>
      </sheetData>
      <sheetData sheetId="9072">
        <row r="2">
          <cell r="B2">
            <v>1.9678000000000001E-2</v>
          </cell>
        </row>
      </sheetData>
      <sheetData sheetId="9073">
        <row r="2">
          <cell r="B2">
            <v>1.9678000000000001E-2</v>
          </cell>
        </row>
      </sheetData>
      <sheetData sheetId="9074">
        <row r="2">
          <cell r="B2">
            <v>1.9678000000000001E-2</v>
          </cell>
        </row>
      </sheetData>
      <sheetData sheetId="9075">
        <row r="2">
          <cell r="B2">
            <v>1.9678000000000001E-2</v>
          </cell>
        </row>
      </sheetData>
      <sheetData sheetId="9076">
        <row r="2">
          <cell r="B2">
            <v>1.9678000000000001E-2</v>
          </cell>
        </row>
      </sheetData>
      <sheetData sheetId="9077">
        <row r="2">
          <cell r="B2">
            <v>1.9678000000000001E-2</v>
          </cell>
        </row>
      </sheetData>
      <sheetData sheetId="9078">
        <row r="2">
          <cell r="B2">
            <v>1.9678000000000001E-2</v>
          </cell>
        </row>
      </sheetData>
      <sheetData sheetId="9079">
        <row r="2">
          <cell r="B2">
            <v>1.9678000000000001E-2</v>
          </cell>
        </row>
      </sheetData>
      <sheetData sheetId="9080">
        <row r="2">
          <cell r="B2">
            <v>1.9678000000000001E-2</v>
          </cell>
        </row>
      </sheetData>
      <sheetData sheetId="9081">
        <row r="2">
          <cell r="B2">
            <v>1.9678000000000001E-2</v>
          </cell>
        </row>
      </sheetData>
      <sheetData sheetId="9082">
        <row r="2">
          <cell r="B2">
            <v>0</v>
          </cell>
        </row>
      </sheetData>
      <sheetData sheetId="9083">
        <row r="2">
          <cell r="B2">
            <v>0</v>
          </cell>
        </row>
      </sheetData>
      <sheetData sheetId="9084">
        <row r="2">
          <cell r="B2">
            <v>0</v>
          </cell>
        </row>
      </sheetData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>
        <row r="2">
          <cell r="B2">
            <v>1.9678000000000001E-2</v>
          </cell>
        </row>
      </sheetData>
      <sheetData sheetId="9094">
        <row r="2">
          <cell r="B2">
            <v>0</v>
          </cell>
        </row>
      </sheetData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>
        <row r="2">
          <cell r="B2">
            <v>1.9678000000000001E-2</v>
          </cell>
        </row>
      </sheetData>
      <sheetData sheetId="9105">
        <row r="2">
          <cell r="B2">
            <v>0</v>
          </cell>
        </row>
      </sheetData>
      <sheetData sheetId="9106">
        <row r="2">
          <cell r="B2">
            <v>0</v>
          </cell>
        </row>
      </sheetData>
      <sheetData sheetId="9107"/>
      <sheetData sheetId="9108"/>
      <sheetData sheetId="9109">
        <row r="2">
          <cell r="B2">
            <v>1.9678000000000001E-2</v>
          </cell>
        </row>
      </sheetData>
      <sheetData sheetId="9110">
        <row r="2">
          <cell r="B2">
            <v>1.9678000000000001E-2</v>
          </cell>
        </row>
      </sheetData>
      <sheetData sheetId="9111">
        <row r="2">
          <cell r="B2">
            <v>1.9678000000000001E-2</v>
          </cell>
        </row>
      </sheetData>
      <sheetData sheetId="9112">
        <row r="2">
          <cell r="B2">
            <v>0</v>
          </cell>
        </row>
      </sheetData>
      <sheetData sheetId="9113">
        <row r="2">
          <cell r="B2">
            <v>0</v>
          </cell>
        </row>
      </sheetData>
      <sheetData sheetId="9114"/>
      <sheetData sheetId="9115"/>
      <sheetData sheetId="9116">
        <row r="2">
          <cell r="B2">
            <v>1.9677996635437012E-2</v>
          </cell>
        </row>
      </sheetData>
      <sheetData sheetId="9117">
        <row r="3">
          <cell r="B3" t="str">
            <v>Total</v>
          </cell>
        </row>
      </sheetData>
      <sheetData sheetId="9118"/>
      <sheetData sheetId="9119">
        <row r="2">
          <cell r="B2">
            <v>0</v>
          </cell>
        </row>
      </sheetData>
      <sheetData sheetId="9120">
        <row r="2">
          <cell r="B2">
            <v>0</v>
          </cell>
        </row>
      </sheetData>
      <sheetData sheetId="9121">
        <row r="2">
          <cell r="B2">
            <v>1.9678000000000001E-2</v>
          </cell>
        </row>
      </sheetData>
      <sheetData sheetId="9122">
        <row r="2">
          <cell r="B2">
            <v>1.9678000000000001E-2</v>
          </cell>
        </row>
      </sheetData>
      <sheetData sheetId="9123">
        <row r="2">
          <cell r="B2">
            <v>1.9678000000000001E-2</v>
          </cell>
        </row>
      </sheetData>
      <sheetData sheetId="9124">
        <row r="2">
          <cell r="B2">
            <v>0</v>
          </cell>
        </row>
      </sheetData>
      <sheetData sheetId="9125">
        <row r="3">
          <cell r="B3" t="str">
            <v>Total</v>
          </cell>
        </row>
      </sheetData>
      <sheetData sheetId="9126">
        <row r="2">
          <cell r="B2">
            <v>0</v>
          </cell>
        </row>
      </sheetData>
      <sheetData sheetId="9127">
        <row r="2">
          <cell r="B2">
            <v>0</v>
          </cell>
        </row>
      </sheetData>
      <sheetData sheetId="9128">
        <row r="2">
          <cell r="B2">
            <v>0</v>
          </cell>
        </row>
      </sheetData>
      <sheetData sheetId="9129">
        <row r="3">
          <cell r="B3" t="str">
            <v>Total</v>
          </cell>
        </row>
      </sheetData>
      <sheetData sheetId="9130">
        <row r="2">
          <cell r="B2">
            <v>0</v>
          </cell>
        </row>
      </sheetData>
      <sheetData sheetId="9131">
        <row r="2">
          <cell r="B2">
            <v>0</v>
          </cell>
        </row>
      </sheetData>
      <sheetData sheetId="9132">
        <row r="2">
          <cell r="B2">
            <v>0</v>
          </cell>
        </row>
      </sheetData>
      <sheetData sheetId="9133">
        <row r="2">
          <cell r="B2">
            <v>1.9678000000000001E-2</v>
          </cell>
        </row>
      </sheetData>
      <sheetData sheetId="9134">
        <row r="2">
          <cell r="B2">
            <v>1.9678000000000001E-2</v>
          </cell>
        </row>
      </sheetData>
      <sheetData sheetId="9135">
        <row r="2">
          <cell r="B2">
            <v>1.9678000000000001E-2</v>
          </cell>
        </row>
      </sheetData>
      <sheetData sheetId="9136"/>
      <sheetData sheetId="9137"/>
      <sheetData sheetId="9138"/>
      <sheetData sheetId="9139"/>
      <sheetData sheetId="9140"/>
      <sheetData sheetId="9141">
        <row r="2">
          <cell r="B2">
            <v>0</v>
          </cell>
        </row>
      </sheetData>
      <sheetData sheetId="9142">
        <row r="2">
          <cell r="B2">
            <v>0</v>
          </cell>
        </row>
      </sheetData>
      <sheetData sheetId="9143"/>
      <sheetData sheetId="9144"/>
      <sheetData sheetId="9145"/>
      <sheetData sheetId="9146">
        <row r="2">
          <cell r="B2">
            <v>0</v>
          </cell>
        </row>
      </sheetData>
      <sheetData sheetId="9147">
        <row r="2">
          <cell r="B2">
            <v>0</v>
          </cell>
        </row>
      </sheetData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>
        <row r="2">
          <cell r="B2">
            <v>0</v>
          </cell>
        </row>
      </sheetData>
      <sheetData sheetId="9159">
        <row r="2">
          <cell r="B2">
            <v>0</v>
          </cell>
        </row>
      </sheetData>
      <sheetData sheetId="9160">
        <row r="2">
          <cell r="B2">
            <v>0</v>
          </cell>
        </row>
      </sheetData>
      <sheetData sheetId="9161"/>
      <sheetData sheetId="9162">
        <row r="2">
          <cell r="B2">
            <v>1.9678000000000001E-2</v>
          </cell>
        </row>
      </sheetData>
      <sheetData sheetId="9163">
        <row r="2">
          <cell r="B2">
            <v>1.9678000000000001E-2</v>
          </cell>
        </row>
      </sheetData>
      <sheetData sheetId="9164">
        <row r="2">
          <cell r="B2">
            <v>1.9678000000000001E-2</v>
          </cell>
        </row>
      </sheetData>
      <sheetData sheetId="9165">
        <row r="2">
          <cell r="B2">
            <v>0</v>
          </cell>
        </row>
      </sheetData>
      <sheetData sheetId="9166"/>
      <sheetData sheetId="9167"/>
      <sheetData sheetId="9168"/>
      <sheetData sheetId="9169"/>
      <sheetData sheetId="9170">
        <row r="2">
          <cell r="B2">
            <v>0</v>
          </cell>
        </row>
      </sheetData>
      <sheetData sheetId="9171">
        <row r="2">
          <cell r="B2">
            <v>0</v>
          </cell>
        </row>
      </sheetData>
      <sheetData sheetId="9172">
        <row r="2">
          <cell r="B2">
            <v>1.9678000000000001E-2</v>
          </cell>
        </row>
      </sheetData>
      <sheetData sheetId="9173">
        <row r="2">
          <cell r="B2">
            <v>1.9678000000000001E-2</v>
          </cell>
        </row>
      </sheetData>
      <sheetData sheetId="9174"/>
      <sheetData sheetId="9175"/>
      <sheetData sheetId="9176"/>
      <sheetData sheetId="9177">
        <row r="2">
          <cell r="B2">
            <v>0</v>
          </cell>
        </row>
      </sheetData>
      <sheetData sheetId="9178"/>
      <sheetData sheetId="9179"/>
      <sheetData sheetId="9180"/>
      <sheetData sheetId="9181"/>
      <sheetData sheetId="9182"/>
      <sheetData sheetId="9183"/>
      <sheetData sheetId="9184"/>
      <sheetData sheetId="9185"/>
      <sheetData sheetId="9186">
        <row r="2">
          <cell r="B2">
            <v>1.9678000000000001E-2</v>
          </cell>
        </row>
      </sheetData>
      <sheetData sheetId="9187">
        <row r="2">
          <cell r="B2">
            <v>1.9678000000000001E-2</v>
          </cell>
        </row>
      </sheetData>
      <sheetData sheetId="9188">
        <row r="2">
          <cell r="B2">
            <v>0</v>
          </cell>
        </row>
      </sheetData>
      <sheetData sheetId="9189">
        <row r="2">
          <cell r="B2">
            <v>0</v>
          </cell>
        </row>
      </sheetData>
      <sheetData sheetId="9190">
        <row r="2">
          <cell r="B2">
            <v>0</v>
          </cell>
        </row>
      </sheetData>
      <sheetData sheetId="9191">
        <row r="2">
          <cell r="B2">
            <v>0</v>
          </cell>
        </row>
      </sheetData>
      <sheetData sheetId="9192">
        <row r="2">
          <cell r="B2">
            <v>0</v>
          </cell>
        </row>
      </sheetData>
      <sheetData sheetId="9193">
        <row r="2">
          <cell r="B2">
            <v>1.9678000000000001E-2</v>
          </cell>
        </row>
      </sheetData>
      <sheetData sheetId="9194">
        <row r="2">
          <cell r="B2">
            <v>1.9678000000000001E-2</v>
          </cell>
        </row>
      </sheetData>
      <sheetData sheetId="9195">
        <row r="2">
          <cell r="B2">
            <v>1.9678000000000001E-2</v>
          </cell>
        </row>
      </sheetData>
      <sheetData sheetId="9196">
        <row r="2">
          <cell r="B2">
            <v>1.9678000000000001E-2</v>
          </cell>
        </row>
      </sheetData>
      <sheetData sheetId="9197">
        <row r="2">
          <cell r="B2">
            <v>1.9678000000000001E-2</v>
          </cell>
        </row>
      </sheetData>
      <sheetData sheetId="9198">
        <row r="2">
          <cell r="B2">
            <v>1.9678000000000001E-2</v>
          </cell>
        </row>
      </sheetData>
      <sheetData sheetId="9199">
        <row r="2">
          <cell r="B2">
            <v>0</v>
          </cell>
        </row>
      </sheetData>
      <sheetData sheetId="9200">
        <row r="2">
          <cell r="B2">
            <v>0</v>
          </cell>
        </row>
      </sheetData>
      <sheetData sheetId="9201">
        <row r="2">
          <cell r="B2">
            <v>0</v>
          </cell>
        </row>
      </sheetData>
      <sheetData sheetId="9202"/>
      <sheetData sheetId="9203"/>
      <sheetData sheetId="9204"/>
      <sheetData sheetId="9205"/>
      <sheetData sheetId="9206"/>
      <sheetData sheetId="9207"/>
      <sheetData sheetId="9208">
        <row r="2">
          <cell r="B2">
            <v>1.9678000000000001E-2</v>
          </cell>
        </row>
      </sheetData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>
        <row r="2">
          <cell r="B2">
            <v>0</v>
          </cell>
        </row>
      </sheetData>
      <sheetData sheetId="9219">
        <row r="2">
          <cell r="B2">
            <v>0</v>
          </cell>
        </row>
      </sheetData>
      <sheetData sheetId="9220">
        <row r="2">
          <cell r="B2">
            <v>1.9678000000000001E-2</v>
          </cell>
        </row>
      </sheetData>
      <sheetData sheetId="9221"/>
      <sheetData sheetId="9222"/>
      <sheetData sheetId="9223">
        <row r="2">
          <cell r="B2">
            <v>1.9678000000000001E-2</v>
          </cell>
        </row>
      </sheetData>
      <sheetData sheetId="9224">
        <row r="2">
          <cell r="B2">
            <v>1.9678000000000001E-2</v>
          </cell>
        </row>
      </sheetData>
      <sheetData sheetId="9225">
        <row r="2">
          <cell r="B2">
            <v>1.9678000000000001E-2</v>
          </cell>
        </row>
      </sheetData>
      <sheetData sheetId="9226">
        <row r="2">
          <cell r="B2">
            <v>1.9678000000000001E-2</v>
          </cell>
        </row>
      </sheetData>
      <sheetData sheetId="9227">
        <row r="2">
          <cell r="B2">
            <v>1.9678000000000001E-2</v>
          </cell>
        </row>
      </sheetData>
      <sheetData sheetId="9228">
        <row r="2">
          <cell r="B2">
            <v>1.9678000000000001E-2</v>
          </cell>
        </row>
      </sheetData>
      <sheetData sheetId="9229">
        <row r="2">
          <cell r="B2">
            <v>0</v>
          </cell>
        </row>
      </sheetData>
      <sheetData sheetId="9230">
        <row r="2">
          <cell r="B2">
            <v>1.9678000000000001E-2</v>
          </cell>
        </row>
      </sheetData>
      <sheetData sheetId="9231">
        <row r="2">
          <cell r="B2">
            <v>1.9678000000000001E-2</v>
          </cell>
        </row>
      </sheetData>
      <sheetData sheetId="9232">
        <row r="2">
          <cell r="B2">
            <v>1.9678000000000001E-2</v>
          </cell>
        </row>
      </sheetData>
      <sheetData sheetId="9233">
        <row r="2">
          <cell r="B2">
            <v>1.9678000000000001E-2</v>
          </cell>
        </row>
      </sheetData>
      <sheetData sheetId="9234">
        <row r="2">
          <cell r="B2">
            <v>1.9678000000000001E-2</v>
          </cell>
        </row>
      </sheetData>
      <sheetData sheetId="9235">
        <row r="2">
          <cell r="B2">
            <v>1.9678000000000001E-2</v>
          </cell>
        </row>
      </sheetData>
      <sheetData sheetId="9236">
        <row r="2">
          <cell r="B2">
            <v>1.9678000000000001E-2</v>
          </cell>
        </row>
      </sheetData>
      <sheetData sheetId="9237">
        <row r="2">
          <cell r="B2">
            <v>1.9678000000000001E-2</v>
          </cell>
        </row>
      </sheetData>
      <sheetData sheetId="9238">
        <row r="2">
          <cell r="B2">
            <v>1.9678000000000001E-2</v>
          </cell>
        </row>
      </sheetData>
      <sheetData sheetId="9239">
        <row r="2">
          <cell r="B2">
            <v>1.9678000000000001E-2</v>
          </cell>
        </row>
      </sheetData>
      <sheetData sheetId="9240">
        <row r="2">
          <cell r="B2">
            <v>1.9678000000000001E-2</v>
          </cell>
        </row>
      </sheetData>
      <sheetData sheetId="9241">
        <row r="2">
          <cell r="B2">
            <v>1.9678000000000001E-2</v>
          </cell>
        </row>
      </sheetData>
      <sheetData sheetId="9242">
        <row r="2">
          <cell r="B2">
            <v>1.9678000000000001E-2</v>
          </cell>
        </row>
      </sheetData>
      <sheetData sheetId="9243">
        <row r="2">
          <cell r="B2">
            <v>1.9678000000000001E-2</v>
          </cell>
        </row>
      </sheetData>
      <sheetData sheetId="9244">
        <row r="2">
          <cell r="B2">
            <v>1.9678000000000001E-2</v>
          </cell>
        </row>
      </sheetData>
      <sheetData sheetId="9245">
        <row r="2">
          <cell r="B2">
            <v>1.9678000000000001E-2</v>
          </cell>
        </row>
      </sheetData>
      <sheetData sheetId="9246">
        <row r="2">
          <cell r="B2">
            <v>1.9678000000000001E-2</v>
          </cell>
        </row>
      </sheetData>
      <sheetData sheetId="9247">
        <row r="2">
          <cell r="B2">
            <v>1.9678000000000001E-2</v>
          </cell>
        </row>
      </sheetData>
      <sheetData sheetId="9248">
        <row r="2">
          <cell r="B2">
            <v>1.9678000000000001E-2</v>
          </cell>
        </row>
      </sheetData>
      <sheetData sheetId="9249">
        <row r="2">
          <cell r="B2">
            <v>1.9678000000000001E-2</v>
          </cell>
        </row>
      </sheetData>
      <sheetData sheetId="9250">
        <row r="2">
          <cell r="B2">
            <v>1.9678000000000001E-2</v>
          </cell>
        </row>
      </sheetData>
      <sheetData sheetId="9251">
        <row r="2">
          <cell r="B2">
            <v>1.9678000000000001E-2</v>
          </cell>
        </row>
      </sheetData>
      <sheetData sheetId="9252">
        <row r="2">
          <cell r="B2">
            <v>1.9678000000000001E-2</v>
          </cell>
        </row>
      </sheetData>
      <sheetData sheetId="9253">
        <row r="2">
          <cell r="B2">
            <v>1.9678000000000001E-2</v>
          </cell>
        </row>
      </sheetData>
      <sheetData sheetId="9254">
        <row r="2">
          <cell r="B2">
            <v>1.9678000000000001E-2</v>
          </cell>
        </row>
      </sheetData>
      <sheetData sheetId="9255">
        <row r="2">
          <cell r="B2">
            <v>1.9678000000000001E-2</v>
          </cell>
        </row>
      </sheetData>
      <sheetData sheetId="9256">
        <row r="2">
          <cell r="B2">
            <v>1.9678000000000001E-2</v>
          </cell>
        </row>
      </sheetData>
      <sheetData sheetId="9257">
        <row r="2">
          <cell r="B2">
            <v>1.9678000000000001E-2</v>
          </cell>
        </row>
      </sheetData>
      <sheetData sheetId="9258">
        <row r="2">
          <cell r="B2">
            <v>1.9678000000000001E-2</v>
          </cell>
        </row>
      </sheetData>
      <sheetData sheetId="9259">
        <row r="2">
          <cell r="B2">
            <v>1.9678000000000001E-2</v>
          </cell>
        </row>
      </sheetData>
      <sheetData sheetId="9260">
        <row r="2">
          <cell r="B2">
            <v>1.9678000000000001E-2</v>
          </cell>
        </row>
      </sheetData>
      <sheetData sheetId="9261">
        <row r="2">
          <cell r="B2">
            <v>1.9678000000000001E-2</v>
          </cell>
        </row>
      </sheetData>
      <sheetData sheetId="9262">
        <row r="2">
          <cell r="B2">
            <v>0</v>
          </cell>
        </row>
      </sheetData>
      <sheetData sheetId="9263">
        <row r="2">
          <cell r="B2">
            <v>0</v>
          </cell>
        </row>
      </sheetData>
      <sheetData sheetId="9264">
        <row r="2">
          <cell r="B2">
            <v>0</v>
          </cell>
        </row>
      </sheetData>
      <sheetData sheetId="9265">
        <row r="2">
          <cell r="B2">
            <v>0</v>
          </cell>
        </row>
      </sheetData>
      <sheetData sheetId="9266">
        <row r="2">
          <cell r="B2">
            <v>0</v>
          </cell>
        </row>
      </sheetData>
      <sheetData sheetId="9267"/>
      <sheetData sheetId="9268"/>
      <sheetData sheetId="9269"/>
      <sheetData sheetId="9270"/>
      <sheetData sheetId="9271"/>
      <sheetData sheetId="9272"/>
      <sheetData sheetId="9273">
        <row r="2">
          <cell r="B2">
            <v>1.9678000000000001E-2</v>
          </cell>
        </row>
      </sheetData>
      <sheetData sheetId="9274">
        <row r="2">
          <cell r="B2">
            <v>0</v>
          </cell>
        </row>
      </sheetData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>
        <row r="2">
          <cell r="B2">
            <v>1.9678000000000001E-2</v>
          </cell>
        </row>
      </sheetData>
      <sheetData sheetId="9285">
        <row r="2">
          <cell r="B2">
            <v>0</v>
          </cell>
        </row>
      </sheetData>
      <sheetData sheetId="9286">
        <row r="2">
          <cell r="B2">
            <v>0</v>
          </cell>
        </row>
      </sheetData>
      <sheetData sheetId="9287"/>
      <sheetData sheetId="9288"/>
      <sheetData sheetId="9289">
        <row r="2">
          <cell r="B2">
            <v>1.9678000000000001E-2</v>
          </cell>
        </row>
      </sheetData>
      <sheetData sheetId="9290">
        <row r="2">
          <cell r="B2">
            <v>1.9678000000000001E-2</v>
          </cell>
        </row>
      </sheetData>
      <sheetData sheetId="9291">
        <row r="2">
          <cell r="B2">
            <v>1.9678000000000001E-2</v>
          </cell>
        </row>
      </sheetData>
      <sheetData sheetId="9292">
        <row r="2">
          <cell r="B2">
            <v>0</v>
          </cell>
        </row>
      </sheetData>
      <sheetData sheetId="9293">
        <row r="2">
          <cell r="B2">
            <v>0</v>
          </cell>
        </row>
      </sheetData>
      <sheetData sheetId="9294"/>
      <sheetData sheetId="9295"/>
      <sheetData sheetId="9296">
        <row r="2">
          <cell r="B2">
            <v>1.9677996635437012E-2</v>
          </cell>
        </row>
      </sheetData>
      <sheetData sheetId="9297">
        <row r="2">
          <cell r="B2">
            <v>0</v>
          </cell>
        </row>
      </sheetData>
      <sheetData sheetId="9298">
        <row r="2">
          <cell r="B2">
            <v>0</v>
          </cell>
        </row>
      </sheetData>
      <sheetData sheetId="9299">
        <row r="2">
          <cell r="B2">
            <v>0</v>
          </cell>
        </row>
      </sheetData>
      <sheetData sheetId="9300">
        <row r="2">
          <cell r="B2">
            <v>0</v>
          </cell>
        </row>
      </sheetData>
      <sheetData sheetId="9301">
        <row r="2">
          <cell r="B2">
            <v>1.9678000000000001E-2</v>
          </cell>
        </row>
      </sheetData>
      <sheetData sheetId="9302">
        <row r="2">
          <cell r="B2">
            <v>1.9678000000000001E-2</v>
          </cell>
        </row>
      </sheetData>
      <sheetData sheetId="9303">
        <row r="2">
          <cell r="B2">
            <v>1.9678000000000001E-2</v>
          </cell>
        </row>
      </sheetData>
      <sheetData sheetId="9304">
        <row r="2">
          <cell r="B2">
            <v>0</v>
          </cell>
        </row>
      </sheetData>
      <sheetData sheetId="9305">
        <row r="2">
          <cell r="B2">
            <v>0</v>
          </cell>
        </row>
      </sheetData>
      <sheetData sheetId="9306">
        <row r="2">
          <cell r="B2">
            <v>0</v>
          </cell>
        </row>
      </sheetData>
      <sheetData sheetId="9307">
        <row r="2">
          <cell r="B2">
            <v>0</v>
          </cell>
        </row>
      </sheetData>
      <sheetData sheetId="9308">
        <row r="2">
          <cell r="B2">
            <v>0</v>
          </cell>
        </row>
      </sheetData>
      <sheetData sheetId="9309">
        <row r="2">
          <cell r="B2">
            <v>0</v>
          </cell>
        </row>
      </sheetData>
      <sheetData sheetId="9310">
        <row r="2">
          <cell r="B2">
            <v>0</v>
          </cell>
        </row>
      </sheetData>
      <sheetData sheetId="9311">
        <row r="2">
          <cell r="B2">
            <v>0</v>
          </cell>
        </row>
      </sheetData>
      <sheetData sheetId="9312">
        <row r="2">
          <cell r="B2">
            <v>0</v>
          </cell>
        </row>
      </sheetData>
      <sheetData sheetId="9313">
        <row r="2">
          <cell r="B2">
            <v>1.9678000000000001E-2</v>
          </cell>
        </row>
      </sheetData>
      <sheetData sheetId="9314">
        <row r="2">
          <cell r="B2">
            <v>1.9678000000000001E-2</v>
          </cell>
        </row>
      </sheetData>
      <sheetData sheetId="9315">
        <row r="2">
          <cell r="B2">
            <v>1.9678000000000001E-2</v>
          </cell>
        </row>
      </sheetData>
      <sheetData sheetId="9316"/>
      <sheetData sheetId="9317"/>
      <sheetData sheetId="9318"/>
      <sheetData sheetId="9319"/>
      <sheetData sheetId="9320"/>
      <sheetData sheetId="9321">
        <row r="2">
          <cell r="B2">
            <v>0</v>
          </cell>
        </row>
      </sheetData>
      <sheetData sheetId="9322">
        <row r="2">
          <cell r="B2">
            <v>0</v>
          </cell>
        </row>
      </sheetData>
      <sheetData sheetId="9323"/>
      <sheetData sheetId="9324"/>
      <sheetData sheetId="9325"/>
      <sheetData sheetId="9326">
        <row r="2">
          <cell r="B2">
            <v>0</v>
          </cell>
        </row>
      </sheetData>
      <sheetData sheetId="9327">
        <row r="2">
          <cell r="B2">
            <v>0</v>
          </cell>
        </row>
      </sheetData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>
        <row r="2">
          <cell r="B2">
            <v>0</v>
          </cell>
        </row>
      </sheetData>
      <sheetData sheetId="9339">
        <row r="2">
          <cell r="B2">
            <v>0</v>
          </cell>
        </row>
      </sheetData>
      <sheetData sheetId="9340">
        <row r="2">
          <cell r="B2">
            <v>0</v>
          </cell>
        </row>
      </sheetData>
      <sheetData sheetId="9341"/>
      <sheetData sheetId="9342">
        <row r="2">
          <cell r="B2">
            <v>1.9678000000000001E-2</v>
          </cell>
        </row>
      </sheetData>
      <sheetData sheetId="9343">
        <row r="2">
          <cell r="B2">
            <v>1.9678000000000001E-2</v>
          </cell>
        </row>
      </sheetData>
      <sheetData sheetId="9344">
        <row r="2">
          <cell r="B2">
            <v>1.9678000000000001E-2</v>
          </cell>
        </row>
      </sheetData>
      <sheetData sheetId="9345">
        <row r="2">
          <cell r="B2">
            <v>0</v>
          </cell>
        </row>
      </sheetData>
      <sheetData sheetId="9346"/>
      <sheetData sheetId="9347"/>
      <sheetData sheetId="9348"/>
      <sheetData sheetId="9349"/>
      <sheetData sheetId="9350">
        <row r="2">
          <cell r="B2">
            <v>0</v>
          </cell>
        </row>
      </sheetData>
      <sheetData sheetId="9351">
        <row r="2">
          <cell r="B2">
            <v>0</v>
          </cell>
        </row>
      </sheetData>
      <sheetData sheetId="9352">
        <row r="2">
          <cell r="B2">
            <v>1.9678000000000001E-2</v>
          </cell>
        </row>
      </sheetData>
      <sheetData sheetId="9353">
        <row r="2">
          <cell r="B2">
            <v>1.9678000000000001E-2</v>
          </cell>
        </row>
      </sheetData>
      <sheetData sheetId="9354"/>
      <sheetData sheetId="9355"/>
      <sheetData sheetId="9356"/>
      <sheetData sheetId="9357">
        <row r="2">
          <cell r="B2">
            <v>0</v>
          </cell>
        </row>
      </sheetData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>
        <row r="2">
          <cell r="B2">
            <v>1.9678000000000001E-2</v>
          </cell>
        </row>
      </sheetData>
      <sheetData sheetId="9367">
        <row r="2">
          <cell r="B2">
            <v>1.9678000000000001E-2</v>
          </cell>
        </row>
      </sheetData>
      <sheetData sheetId="9368">
        <row r="2">
          <cell r="B2">
            <v>0</v>
          </cell>
        </row>
      </sheetData>
      <sheetData sheetId="9369">
        <row r="2">
          <cell r="B2">
            <v>0</v>
          </cell>
        </row>
      </sheetData>
      <sheetData sheetId="9370">
        <row r="2">
          <cell r="B2">
            <v>0</v>
          </cell>
        </row>
      </sheetData>
      <sheetData sheetId="9371">
        <row r="2">
          <cell r="B2">
            <v>0</v>
          </cell>
        </row>
      </sheetData>
      <sheetData sheetId="9372">
        <row r="2">
          <cell r="B2">
            <v>0</v>
          </cell>
        </row>
      </sheetData>
      <sheetData sheetId="9373">
        <row r="2">
          <cell r="B2">
            <v>1.9678000000000001E-2</v>
          </cell>
        </row>
      </sheetData>
      <sheetData sheetId="9374">
        <row r="2">
          <cell r="B2">
            <v>1.9678000000000001E-2</v>
          </cell>
        </row>
      </sheetData>
      <sheetData sheetId="9375">
        <row r="2">
          <cell r="B2">
            <v>1.9678000000000001E-2</v>
          </cell>
        </row>
      </sheetData>
      <sheetData sheetId="9376">
        <row r="2">
          <cell r="B2">
            <v>1.9678000000000001E-2</v>
          </cell>
        </row>
      </sheetData>
      <sheetData sheetId="9377">
        <row r="2">
          <cell r="B2">
            <v>1.9678000000000001E-2</v>
          </cell>
        </row>
      </sheetData>
      <sheetData sheetId="9378">
        <row r="2">
          <cell r="B2">
            <v>1.9678000000000001E-2</v>
          </cell>
        </row>
      </sheetData>
      <sheetData sheetId="9379">
        <row r="2">
          <cell r="B2">
            <v>0</v>
          </cell>
        </row>
      </sheetData>
      <sheetData sheetId="9380">
        <row r="2">
          <cell r="B2">
            <v>0</v>
          </cell>
        </row>
      </sheetData>
      <sheetData sheetId="9381">
        <row r="2">
          <cell r="B2">
            <v>0</v>
          </cell>
        </row>
      </sheetData>
      <sheetData sheetId="9382"/>
      <sheetData sheetId="9383"/>
      <sheetData sheetId="9384"/>
      <sheetData sheetId="9385"/>
      <sheetData sheetId="9386"/>
      <sheetData sheetId="9387"/>
      <sheetData sheetId="9388">
        <row r="2">
          <cell r="B2">
            <v>1.9678000000000001E-2</v>
          </cell>
        </row>
      </sheetData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>
        <row r="2">
          <cell r="B2">
            <v>0</v>
          </cell>
        </row>
      </sheetData>
      <sheetData sheetId="9399">
        <row r="2">
          <cell r="B2">
            <v>0</v>
          </cell>
        </row>
      </sheetData>
      <sheetData sheetId="9400">
        <row r="2">
          <cell r="B2">
            <v>1.9678000000000001E-2</v>
          </cell>
        </row>
      </sheetData>
      <sheetData sheetId="9401"/>
      <sheetData sheetId="9402"/>
      <sheetData sheetId="9403">
        <row r="2">
          <cell r="B2">
            <v>1.9678000000000001E-2</v>
          </cell>
        </row>
      </sheetData>
      <sheetData sheetId="9404">
        <row r="2">
          <cell r="B2">
            <v>1.9678000000000001E-2</v>
          </cell>
        </row>
      </sheetData>
      <sheetData sheetId="9405">
        <row r="2">
          <cell r="B2">
            <v>1.9678000000000001E-2</v>
          </cell>
        </row>
      </sheetData>
      <sheetData sheetId="9406">
        <row r="2">
          <cell r="B2">
            <v>1.9678000000000001E-2</v>
          </cell>
        </row>
      </sheetData>
      <sheetData sheetId="9407">
        <row r="2">
          <cell r="B2">
            <v>1.9678000000000001E-2</v>
          </cell>
        </row>
      </sheetData>
      <sheetData sheetId="9408">
        <row r="2">
          <cell r="B2">
            <v>1.9678000000000001E-2</v>
          </cell>
        </row>
      </sheetData>
      <sheetData sheetId="9409">
        <row r="2">
          <cell r="B2">
            <v>0</v>
          </cell>
        </row>
      </sheetData>
      <sheetData sheetId="9410">
        <row r="2">
          <cell r="B2">
            <v>1.9678000000000001E-2</v>
          </cell>
        </row>
      </sheetData>
      <sheetData sheetId="9411">
        <row r="2">
          <cell r="B2">
            <v>1.9678000000000001E-2</v>
          </cell>
        </row>
      </sheetData>
      <sheetData sheetId="9412">
        <row r="2">
          <cell r="B2">
            <v>1.9678000000000001E-2</v>
          </cell>
        </row>
      </sheetData>
      <sheetData sheetId="9413">
        <row r="2">
          <cell r="B2">
            <v>1.9678000000000001E-2</v>
          </cell>
        </row>
      </sheetData>
      <sheetData sheetId="9414">
        <row r="2">
          <cell r="B2">
            <v>1.9678000000000001E-2</v>
          </cell>
        </row>
      </sheetData>
      <sheetData sheetId="9415">
        <row r="2">
          <cell r="B2">
            <v>1.9678000000000001E-2</v>
          </cell>
        </row>
      </sheetData>
      <sheetData sheetId="9416">
        <row r="2">
          <cell r="B2">
            <v>1.9678000000000001E-2</v>
          </cell>
        </row>
      </sheetData>
      <sheetData sheetId="9417">
        <row r="2">
          <cell r="B2">
            <v>1.9678000000000001E-2</v>
          </cell>
        </row>
      </sheetData>
      <sheetData sheetId="9418">
        <row r="2">
          <cell r="B2">
            <v>1.9678000000000001E-2</v>
          </cell>
        </row>
      </sheetData>
      <sheetData sheetId="9419">
        <row r="2">
          <cell r="B2">
            <v>1.9678000000000001E-2</v>
          </cell>
        </row>
      </sheetData>
      <sheetData sheetId="9420">
        <row r="2">
          <cell r="B2">
            <v>1.9678000000000001E-2</v>
          </cell>
        </row>
      </sheetData>
      <sheetData sheetId="9421">
        <row r="2">
          <cell r="B2">
            <v>1.9678000000000001E-2</v>
          </cell>
        </row>
      </sheetData>
      <sheetData sheetId="9422">
        <row r="2">
          <cell r="B2">
            <v>1.9678000000000001E-2</v>
          </cell>
        </row>
      </sheetData>
      <sheetData sheetId="9423">
        <row r="2">
          <cell r="B2">
            <v>1.9678000000000001E-2</v>
          </cell>
        </row>
      </sheetData>
      <sheetData sheetId="9424">
        <row r="2">
          <cell r="B2">
            <v>1.9678000000000001E-2</v>
          </cell>
        </row>
      </sheetData>
      <sheetData sheetId="9425">
        <row r="2">
          <cell r="B2">
            <v>1.9678000000000001E-2</v>
          </cell>
        </row>
      </sheetData>
      <sheetData sheetId="9426">
        <row r="2">
          <cell r="B2">
            <v>1.9678000000000001E-2</v>
          </cell>
        </row>
      </sheetData>
      <sheetData sheetId="9427">
        <row r="2">
          <cell r="B2">
            <v>1.9678000000000001E-2</v>
          </cell>
        </row>
      </sheetData>
      <sheetData sheetId="9428">
        <row r="2">
          <cell r="B2">
            <v>1.9678000000000001E-2</v>
          </cell>
        </row>
      </sheetData>
      <sheetData sheetId="9429">
        <row r="2">
          <cell r="B2">
            <v>1.9678000000000001E-2</v>
          </cell>
        </row>
      </sheetData>
      <sheetData sheetId="9430">
        <row r="2">
          <cell r="B2">
            <v>1.9678000000000001E-2</v>
          </cell>
        </row>
      </sheetData>
      <sheetData sheetId="9431">
        <row r="2">
          <cell r="B2">
            <v>1.9678000000000001E-2</v>
          </cell>
        </row>
      </sheetData>
      <sheetData sheetId="9432">
        <row r="2">
          <cell r="B2">
            <v>1.9678000000000001E-2</v>
          </cell>
        </row>
      </sheetData>
      <sheetData sheetId="9433">
        <row r="2">
          <cell r="B2">
            <v>1.9678000000000001E-2</v>
          </cell>
        </row>
      </sheetData>
      <sheetData sheetId="9434">
        <row r="2">
          <cell r="B2">
            <v>1.9678000000000001E-2</v>
          </cell>
        </row>
      </sheetData>
      <sheetData sheetId="9435">
        <row r="2">
          <cell r="B2">
            <v>1.9678000000000001E-2</v>
          </cell>
        </row>
      </sheetData>
      <sheetData sheetId="9436">
        <row r="2">
          <cell r="B2">
            <v>1.9678000000000001E-2</v>
          </cell>
        </row>
      </sheetData>
      <sheetData sheetId="9437">
        <row r="2">
          <cell r="B2">
            <v>1.9678000000000001E-2</v>
          </cell>
        </row>
      </sheetData>
      <sheetData sheetId="9438">
        <row r="2">
          <cell r="B2">
            <v>1.9678000000000001E-2</v>
          </cell>
        </row>
      </sheetData>
      <sheetData sheetId="9439">
        <row r="2">
          <cell r="B2">
            <v>1.9678000000000001E-2</v>
          </cell>
        </row>
      </sheetData>
      <sheetData sheetId="9440">
        <row r="2">
          <cell r="B2">
            <v>1.9678000000000001E-2</v>
          </cell>
        </row>
      </sheetData>
      <sheetData sheetId="9441">
        <row r="2">
          <cell r="B2">
            <v>1.9678000000000001E-2</v>
          </cell>
        </row>
      </sheetData>
      <sheetData sheetId="9442">
        <row r="2">
          <cell r="B2">
            <v>0</v>
          </cell>
        </row>
      </sheetData>
      <sheetData sheetId="9443">
        <row r="2">
          <cell r="B2">
            <v>0</v>
          </cell>
        </row>
      </sheetData>
      <sheetData sheetId="9444">
        <row r="2">
          <cell r="B2">
            <v>0</v>
          </cell>
        </row>
      </sheetData>
      <sheetData sheetId="9445">
        <row r="2">
          <cell r="B2">
            <v>0</v>
          </cell>
        </row>
      </sheetData>
      <sheetData sheetId="9446">
        <row r="2">
          <cell r="B2">
            <v>1.9678000000000001E-2</v>
          </cell>
        </row>
      </sheetData>
      <sheetData sheetId="9447">
        <row r="2">
          <cell r="B2">
            <v>1.9678000000000001E-2</v>
          </cell>
        </row>
      </sheetData>
      <sheetData sheetId="9448">
        <row r="2">
          <cell r="B2">
            <v>1.9678000000000001E-2</v>
          </cell>
        </row>
      </sheetData>
      <sheetData sheetId="9449">
        <row r="2">
          <cell r="B2">
            <v>0</v>
          </cell>
        </row>
      </sheetData>
      <sheetData sheetId="9450">
        <row r="2">
          <cell r="B2">
            <v>0</v>
          </cell>
        </row>
      </sheetData>
      <sheetData sheetId="9451">
        <row r="2">
          <cell r="B2">
            <v>0</v>
          </cell>
        </row>
      </sheetData>
      <sheetData sheetId="9452">
        <row r="2">
          <cell r="B2">
            <v>1.9678000000000001E-2</v>
          </cell>
        </row>
      </sheetData>
      <sheetData sheetId="9453">
        <row r="2">
          <cell r="B2">
            <v>1.9678000000000001E-2</v>
          </cell>
        </row>
      </sheetData>
      <sheetData sheetId="9454">
        <row r="2">
          <cell r="B2">
            <v>0</v>
          </cell>
        </row>
      </sheetData>
      <sheetData sheetId="9455">
        <row r="2">
          <cell r="B2">
            <v>0</v>
          </cell>
        </row>
      </sheetData>
      <sheetData sheetId="9456">
        <row r="2">
          <cell r="B2">
            <v>0</v>
          </cell>
        </row>
      </sheetData>
      <sheetData sheetId="9457">
        <row r="2">
          <cell r="B2">
            <v>0</v>
          </cell>
        </row>
      </sheetData>
      <sheetData sheetId="9458">
        <row r="2">
          <cell r="B2">
            <v>1.9678000000000001E-2</v>
          </cell>
        </row>
      </sheetData>
      <sheetData sheetId="9459">
        <row r="2">
          <cell r="B2">
            <v>1.9678000000000001E-2</v>
          </cell>
        </row>
      </sheetData>
      <sheetData sheetId="9460">
        <row r="2">
          <cell r="B2">
            <v>1.9678000000000001E-2</v>
          </cell>
        </row>
      </sheetData>
      <sheetData sheetId="9461">
        <row r="2">
          <cell r="B2">
            <v>0</v>
          </cell>
        </row>
      </sheetData>
      <sheetData sheetId="9462">
        <row r="2">
          <cell r="B2">
            <v>0</v>
          </cell>
        </row>
      </sheetData>
      <sheetData sheetId="9463">
        <row r="2">
          <cell r="B2">
            <v>0</v>
          </cell>
        </row>
      </sheetData>
      <sheetData sheetId="9464">
        <row r="2">
          <cell r="B2">
            <v>1.9678000000000001E-2</v>
          </cell>
        </row>
      </sheetData>
      <sheetData sheetId="9465">
        <row r="2">
          <cell r="B2">
            <v>0</v>
          </cell>
        </row>
      </sheetData>
      <sheetData sheetId="9466">
        <row r="2">
          <cell r="B2">
            <v>0</v>
          </cell>
        </row>
      </sheetData>
      <sheetData sheetId="9467">
        <row r="2">
          <cell r="B2">
            <v>0</v>
          </cell>
        </row>
      </sheetData>
      <sheetData sheetId="9468">
        <row r="2">
          <cell r="B2">
            <v>0</v>
          </cell>
        </row>
      </sheetData>
      <sheetData sheetId="9469">
        <row r="2">
          <cell r="B2">
            <v>1.9678000000000001E-2</v>
          </cell>
        </row>
      </sheetData>
      <sheetData sheetId="9470">
        <row r="2">
          <cell r="B2">
            <v>1.9678000000000001E-2</v>
          </cell>
        </row>
      </sheetData>
      <sheetData sheetId="9471">
        <row r="2">
          <cell r="B2">
            <v>1.9678000000000001E-2</v>
          </cell>
        </row>
      </sheetData>
      <sheetData sheetId="9472">
        <row r="2">
          <cell r="B2">
            <v>0</v>
          </cell>
        </row>
      </sheetData>
      <sheetData sheetId="9473">
        <row r="2">
          <cell r="B2">
            <v>1.9678000000000001E-2</v>
          </cell>
        </row>
      </sheetData>
      <sheetData sheetId="9474">
        <row r="2">
          <cell r="B2">
            <v>0</v>
          </cell>
        </row>
      </sheetData>
      <sheetData sheetId="9475"/>
      <sheetData sheetId="9476">
        <row r="2">
          <cell r="B2">
            <v>1.9677996635437012E-2</v>
          </cell>
        </row>
      </sheetData>
      <sheetData sheetId="9477">
        <row r="2">
          <cell r="B2">
            <v>1.9678000000000001E-2</v>
          </cell>
        </row>
      </sheetData>
      <sheetData sheetId="9478">
        <row r="2">
          <cell r="B2">
            <v>1.9678000000000001E-2</v>
          </cell>
        </row>
      </sheetData>
      <sheetData sheetId="9479">
        <row r="2">
          <cell r="B2">
            <v>0</v>
          </cell>
        </row>
      </sheetData>
      <sheetData sheetId="9480">
        <row r="2">
          <cell r="B2">
            <v>1.9678000000000001E-2</v>
          </cell>
        </row>
      </sheetData>
      <sheetData sheetId="9481">
        <row r="2">
          <cell r="B2">
            <v>1.9678000000000001E-2</v>
          </cell>
        </row>
      </sheetData>
      <sheetData sheetId="9482">
        <row r="2">
          <cell r="B2">
            <v>1.9678000000000001E-2</v>
          </cell>
        </row>
      </sheetData>
      <sheetData sheetId="9483">
        <row r="2">
          <cell r="B2">
            <v>1.9678000000000001E-2</v>
          </cell>
        </row>
      </sheetData>
      <sheetData sheetId="9484">
        <row r="2">
          <cell r="B2">
            <v>1.9678000000000001E-2</v>
          </cell>
        </row>
      </sheetData>
      <sheetData sheetId="9485">
        <row r="2">
          <cell r="B2">
            <v>1.9678000000000001E-2</v>
          </cell>
        </row>
      </sheetData>
      <sheetData sheetId="9486">
        <row r="2">
          <cell r="B2">
            <v>1.9678000000000001E-2</v>
          </cell>
        </row>
      </sheetData>
      <sheetData sheetId="9487">
        <row r="2">
          <cell r="B2">
            <v>1.9678000000000001E-2</v>
          </cell>
        </row>
      </sheetData>
      <sheetData sheetId="9488">
        <row r="2">
          <cell r="B2">
            <v>0</v>
          </cell>
        </row>
      </sheetData>
      <sheetData sheetId="9489">
        <row r="2">
          <cell r="B2">
            <v>1.9678000000000001E-2</v>
          </cell>
        </row>
      </sheetData>
      <sheetData sheetId="9490">
        <row r="2">
          <cell r="B2">
            <v>0</v>
          </cell>
        </row>
      </sheetData>
      <sheetData sheetId="9491">
        <row r="2">
          <cell r="B2">
            <v>0</v>
          </cell>
        </row>
      </sheetData>
      <sheetData sheetId="9492">
        <row r="2">
          <cell r="B2">
            <v>1.9678000000000001E-2</v>
          </cell>
        </row>
      </sheetData>
      <sheetData sheetId="9493">
        <row r="2">
          <cell r="B2">
            <v>1.9678000000000001E-2</v>
          </cell>
        </row>
      </sheetData>
      <sheetData sheetId="9494">
        <row r="2">
          <cell r="B2">
            <v>1.9678000000000001E-2</v>
          </cell>
        </row>
      </sheetData>
      <sheetData sheetId="9495">
        <row r="2">
          <cell r="B2">
            <v>0</v>
          </cell>
        </row>
      </sheetData>
      <sheetData sheetId="9496">
        <row r="2">
          <cell r="B2">
            <v>0</v>
          </cell>
        </row>
      </sheetData>
      <sheetData sheetId="9497">
        <row r="2">
          <cell r="B2">
            <v>0</v>
          </cell>
        </row>
      </sheetData>
      <sheetData sheetId="9498">
        <row r="2">
          <cell r="B2">
            <v>0</v>
          </cell>
        </row>
      </sheetData>
      <sheetData sheetId="9499">
        <row r="2">
          <cell r="B2">
            <v>1.9678000000000001E-2</v>
          </cell>
        </row>
      </sheetData>
      <sheetData sheetId="9500">
        <row r="2">
          <cell r="B2">
            <v>1.9678000000000001E-2</v>
          </cell>
        </row>
      </sheetData>
      <sheetData sheetId="9501">
        <row r="2">
          <cell r="B2">
            <v>1.9678000000000001E-2</v>
          </cell>
        </row>
      </sheetData>
      <sheetData sheetId="9502">
        <row r="2">
          <cell r="B2">
            <v>0</v>
          </cell>
        </row>
      </sheetData>
      <sheetData sheetId="9503">
        <row r="2">
          <cell r="B2">
            <v>0</v>
          </cell>
        </row>
      </sheetData>
      <sheetData sheetId="9504">
        <row r="2">
          <cell r="B2">
            <v>0</v>
          </cell>
        </row>
      </sheetData>
      <sheetData sheetId="9505">
        <row r="2">
          <cell r="B2">
            <v>1.9678000000000001E-2</v>
          </cell>
        </row>
      </sheetData>
      <sheetData sheetId="9506">
        <row r="2">
          <cell r="B2">
            <v>0</v>
          </cell>
        </row>
      </sheetData>
      <sheetData sheetId="9507">
        <row r="2">
          <cell r="B2">
            <v>0</v>
          </cell>
        </row>
      </sheetData>
      <sheetData sheetId="9508">
        <row r="2">
          <cell r="B2">
            <v>0</v>
          </cell>
        </row>
      </sheetData>
      <sheetData sheetId="9509">
        <row r="2">
          <cell r="B2">
            <v>0</v>
          </cell>
        </row>
      </sheetData>
      <sheetData sheetId="9510">
        <row r="2">
          <cell r="B2">
            <v>0</v>
          </cell>
        </row>
      </sheetData>
      <sheetData sheetId="9511">
        <row r="2">
          <cell r="B2">
            <v>1.9678000000000001E-2</v>
          </cell>
        </row>
      </sheetData>
      <sheetData sheetId="9512">
        <row r="2">
          <cell r="B2">
            <v>1.9678000000000001E-2</v>
          </cell>
        </row>
      </sheetData>
      <sheetData sheetId="9513">
        <row r="2">
          <cell r="B2">
            <v>1.9678000000000001E-2</v>
          </cell>
        </row>
      </sheetData>
      <sheetData sheetId="9514">
        <row r="2">
          <cell r="B2">
            <v>0</v>
          </cell>
        </row>
      </sheetData>
      <sheetData sheetId="9515">
        <row r="2">
          <cell r="B2">
            <v>0</v>
          </cell>
        </row>
      </sheetData>
      <sheetData sheetId="9516">
        <row r="2">
          <cell r="B2">
            <v>0</v>
          </cell>
        </row>
      </sheetData>
      <sheetData sheetId="9517">
        <row r="2">
          <cell r="B2">
            <v>1.9678000000000001E-2</v>
          </cell>
        </row>
      </sheetData>
      <sheetData sheetId="9518">
        <row r="2">
          <cell r="B2">
            <v>0</v>
          </cell>
        </row>
      </sheetData>
      <sheetData sheetId="9519">
        <row r="2">
          <cell r="B2">
            <v>0</v>
          </cell>
        </row>
      </sheetData>
      <sheetData sheetId="9520">
        <row r="2">
          <cell r="B2">
            <v>0</v>
          </cell>
        </row>
      </sheetData>
      <sheetData sheetId="9521">
        <row r="2">
          <cell r="B2">
            <v>1.9678000000000001E-2</v>
          </cell>
        </row>
      </sheetData>
      <sheetData sheetId="9522">
        <row r="2">
          <cell r="B2">
            <v>1.9678000000000001E-2</v>
          </cell>
        </row>
      </sheetData>
      <sheetData sheetId="9523">
        <row r="2">
          <cell r="B2">
            <v>1.9678000000000001E-2</v>
          </cell>
        </row>
      </sheetData>
      <sheetData sheetId="9524">
        <row r="2">
          <cell r="B2">
            <v>1.9678000000000001E-2</v>
          </cell>
        </row>
      </sheetData>
      <sheetData sheetId="9525">
        <row r="2">
          <cell r="B2">
            <v>0</v>
          </cell>
        </row>
      </sheetData>
      <sheetData sheetId="9526">
        <row r="2">
          <cell r="B2">
            <v>1.9678000000000001E-2</v>
          </cell>
        </row>
      </sheetData>
      <sheetData sheetId="9527">
        <row r="2">
          <cell r="B2">
            <v>1.9678000000000001E-2</v>
          </cell>
        </row>
      </sheetData>
      <sheetData sheetId="9528">
        <row r="2">
          <cell r="B2">
            <v>0</v>
          </cell>
        </row>
      </sheetData>
      <sheetData sheetId="9529">
        <row r="2">
          <cell r="B2">
            <v>1.9678000000000001E-2</v>
          </cell>
        </row>
      </sheetData>
      <sheetData sheetId="9530">
        <row r="2">
          <cell r="B2">
            <v>1.9678000000000001E-2</v>
          </cell>
        </row>
      </sheetData>
      <sheetData sheetId="9531">
        <row r="2">
          <cell r="B2">
            <v>1.9678000000000001E-2</v>
          </cell>
        </row>
      </sheetData>
      <sheetData sheetId="9532">
        <row r="2">
          <cell r="B2">
            <v>0</v>
          </cell>
        </row>
      </sheetData>
      <sheetData sheetId="9533">
        <row r="2">
          <cell r="B2">
            <v>1.9678000000000001E-2</v>
          </cell>
        </row>
      </sheetData>
      <sheetData sheetId="9534">
        <row r="2">
          <cell r="B2">
            <v>0</v>
          </cell>
        </row>
      </sheetData>
      <sheetData sheetId="9535">
        <row r="2">
          <cell r="B2">
            <v>1.9678000000000001E-2</v>
          </cell>
        </row>
      </sheetData>
      <sheetData sheetId="9536">
        <row r="2">
          <cell r="B2">
            <v>0</v>
          </cell>
        </row>
      </sheetData>
      <sheetData sheetId="9537">
        <row r="2">
          <cell r="B2">
            <v>1.9678000000000001E-2</v>
          </cell>
        </row>
      </sheetData>
      <sheetData sheetId="9538">
        <row r="2">
          <cell r="B2">
            <v>1.9678000000000001E-2</v>
          </cell>
        </row>
      </sheetData>
      <sheetData sheetId="9539">
        <row r="2">
          <cell r="B2">
            <v>1.9678000000000001E-2</v>
          </cell>
        </row>
      </sheetData>
      <sheetData sheetId="9540">
        <row r="2">
          <cell r="B2">
            <v>1.9678000000000001E-2</v>
          </cell>
        </row>
      </sheetData>
      <sheetData sheetId="9541">
        <row r="2">
          <cell r="B2">
            <v>0</v>
          </cell>
        </row>
      </sheetData>
      <sheetData sheetId="9542">
        <row r="2">
          <cell r="B2">
            <v>1.9678000000000001E-2</v>
          </cell>
        </row>
      </sheetData>
      <sheetData sheetId="9543">
        <row r="2">
          <cell r="B2">
            <v>0</v>
          </cell>
        </row>
      </sheetData>
      <sheetData sheetId="9544">
        <row r="2">
          <cell r="B2">
            <v>0</v>
          </cell>
        </row>
      </sheetData>
      <sheetData sheetId="9545">
        <row r="2">
          <cell r="B2">
            <v>1.9678000000000001E-2</v>
          </cell>
        </row>
      </sheetData>
      <sheetData sheetId="9546">
        <row r="2">
          <cell r="B2">
            <v>1.9678000000000001E-2</v>
          </cell>
        </row>
      </sheetData>
      <sheetData sheetId="9547">
        <row r="2">
          <cell r="B2">
            <v>0</v>
          </cell>
        </row>
      </sheetData>
      <sheetData sheetId="9548">
        <row r="2">
          <cell r="B2">
            <v>0</v>
          </cell>
        </row>
      </sheetData>
      <sheetData sheetId="9549">
        <row r="2">
          <cell r="B2">
            <v>0</v>
          </cell>
        </row>
      </sheetData>
      <sheetData sheetId="9550">
        <row r="2">
          <cell r="B2">
            <v>0</v>
          </cell>
        </row>
      </sheetData>
      <sheetData sheetId="9551">
        <row r="2">
          <cell r="B2">
            <v>0</v>
          </cell>
        </row>
      </sheetData>
      <sheetData sheetId="9552">
        <row r="2">
          <cell r="B2">
            <v>1.9678000000000001E-2</v>
          </cell>
        </row>
      </sheetData>
      <sheetData sheetId="9553">
        <row r="2">
          <cell r="B2">
            <v>1.9678000000000001E-2</v>
          </cell>
        </row>
      </sheetData>
      <sheetData sheetId="9554">
        <row r="2">
          <cell r="B2">
            <v>1.9678000000000001E-2</v>
          </cell>
        </row>
      </sheetData>
      <sheetData sheetId="9555">
        <row r="2">
          <cell r="B2">
            <v>0</v>
          </cell>
        </row>
      </sheetData>
      <sheetData sheetId="9556">
        <row r="2">
          <cell r="B2">
            <v>0</v>
          </cell>
        </row>
      </sheetData>
      <sheetData sheetId="9557">
        <row r="2">
          <cell r="B2">
            <v>0</v>
          </cell>
        </row>
      </sheetData>
      <sheetData sheetId="9558">
        <row r="2">
          <cell r="B2">
            <v>1.9678000000000001E-2</v>
          </cell>
        </row>
      </sheetData>
      <sheetData sheetId="9559">
        <row r="2">
          <cell r="B2">
            <v>0</v>
          </cell>
        </row>
      </sheetData>
      <sheetData sheetId="9560">
        <row r="2">
          <cell r="B2">
            <v>0</v>
          </cell>
        </row>
      </sheetData>
      <sheetData sheetId="9561">
        <row r="2">
          <cell r="B2">
            <v>0</v>
          </cell>
        </row>
      </sheetData>
      <sheetData sheetId="9562">
        <row r="2">
          <cell r="B2">
            <v>1.9678000000000001E-2</v>
          </cell>
        </row>
      </sheetData>
      <sheetData sheetId="9563">
        <row r="2">
          <cell r="B2">
            <v>1.9678000000000001E-2</v>
          </cell>
        </row>
      </sheetData>
      <sheetData sheetId="9564">
        <row r="2">
          <cell r="B2">
            <v>1.9678000000000001E-2</v>
          </cell>
        </row>
      </sheetData>
      <sheetData sheetId="9565">
        <row r="2">
          <cell r="B2">
            <v>1.9678000000000001E-2</v>
          </cell>
        </row>
      </sheetData>
      <sheetData sheetId="9566">
        <row r="2">
          <cell r="B2">
            <v>1.9678000000000001E-2</v>
          </cell>
        </row>
      </sheetData>
      <sheetData sheetId="9567">
        <row r="2">
          <cell r="B2">
            <v>1.9678000000000001E-2</v>
          </cell>
        </row>
      </sheetData>
      <sheetData sheetId="9568">
        <row r="2">
          <cell r="B2">
            <v>1.9678000000000001E-2</v>
          </cell>
        </row>
      </sheetData>
      <sheetData sheetId="9569">
        <row r="2">
          <cell r="B2">
            <v>0</v>
          </cell>
        </row>
      </sheetData>
      <sheetData sheetId="9570">
        <row r="2">
          <cell r="B2">
            <v>1.9678000000000001E-2</v>
          </cell>
        </row>
      </sheetData>
      <sheetData sheetId="9571">
        <row r="2">
          <cell r="B2">
            <v>0</v>
          </cell>
        </row>
      </sheetData>
      <sheetData sheetId="9572">
        <row r="2">
          <cell r="B2">
            <v>0</v>
          </cell>
        </row>
      </sheetData>
      <sheetData sheetId="9573">
        <row r="2">
          <cell r="B2">
            <v>0</v>
          </cell>
        </row>
      </sheetData>
      <sheetData sheetId="9574">
        <row r="2">
          <cell r="B2">
            <v>1.9678000000000001E-2</v>
          </cell>
        </row>
      </sheetData>
      <sheetData sheetId="9575">
        <row r="2">
          <cell r="B2">
            <v>1.9678000000000001E-2</v>
          </cell>
        </row>
      </sheetData>
      <sheetData sheetId="9576">
        <row r="2">
          <cell r="B2">
            <v>1.9678000000000001E-2</v>
          </cell>
        </row>
      </sheetData>
      <sheetData sheetId="9577">
        <row r="2">
          <cell r="B2">
            <v>1.9678000000000001E-2</v>
          </cell>
        </row>
      </sheetData>
      <sheetData sheetId="9578">
        <row r="2">
          <cell r="B2">
            <v>0</v>
          </cell>
        </row>
      </sheetData>
      <sheetData sheetId="9579">
        <row r="2">
          <cell r="B2">
            <v>1.9678000000000001E-2</v>
          </cell>
        </row>
      </sheetData>
      <sheetData sheetId="9580">
        <row r="2">
          <cell r="B2">
            <v>1.9678000000000001E-2</v>
          </cell>
        </row>
      </sheetData>
      <sheetData sheetId="9581">
        <row r="2">
          <cell r="B2">
            <v>0</v>
          </cell>
        </row>
      </sheetData>
      <sheetData sheetId="9582">
        <row r="2">
          <cell r="B2">
            <v>1.9678000000000001E-2</v>
          </cell>
        </row>
      </sheetData>
      <sheetData sheetId="9583">
        <row r="2">
          <cell r="B2">
            <v>1.9678000000000001E-2</v>
          </cell>
        </row>
      </sheetData>
      <sheetData sheetId="9584">
        <row r="2">
          <cell r="B2">
            <v>1.9678000000000001E-2</v>
          </cell>
        </row>
      </sheetData>
      <sheetData sheetId="9585">
        <row r="2">
          <cell r="B2">
            <v>0</v>
          </cell>
        </row>
      </sheetData>
      <sheetData sheetId="9586">
        <row r="2">
          <cell r="B2">
            <v>1.9678000000000001E-2</v>
          </cell>
        </row>
      </sheetData>
      <sheetData sheetId="9587">
        <row r="2">
          <cell r="B2">
            <v>0</v>
          </cell>
        </row>
      </sheetData>
      <sheetData sheetId="9588">
        <row r="2">
          <cell r="B2">
            <v>1.9678000000000001E-2</v>
          </cell>
        </row>
      </sheetData>
      <sheetData sheetId="9589">
        <row r="2">
          <cell r="B2">
            <v>0</v>
          </cell>
        </row>
      </sheetData>
      <sheetData sheetId="9590">
        <row r="2">
          <cell r="B2">
            <v>1.9678000000000001E-2</v>
          </cell>
        </row>
      </sheetData>
      <sheetData sheetId="9591">
        <row r="2">
          <cell r="B2">
            <v>1.9678000000000001E-2</v>
          </cell>
        </row>
      </sheetData>
      <sheetData sheetId="9592">
        <row r="2">
          <cell r="B2">
            <v>1.9678000000000001E-2</v>
          </cell>
        </row>
      </sheetData>
      <sheetData sheetId="9593">
        <row r="2">
          <cell r="B2">
            <v>1.9678000000000001E-2</v>
          </cell>
        </row>
      </sheetData>
      <sheetData sheetId="9594">
        <row r="2">
          <cell r="B2">
            <v>0</v>
          </cell>
        </row>
      </sheetData>
      <sheetData sheetId="9595">
        <row r="2">
          <cell r="B2">
            <v>1.9678000000000001E-2</v>
          </cell>
        </row>
      </sheetData>
      <sheetData sheetId="9596">
        <row r="2">
          <cell r="B2">
            <v>0</v>
          </cell>
        </row>
      </sheetData>
      <sheetData sheetId="9597">
        <row r="2">
          <cell r="B2">
            <v>0</v>
          </cell>
        </row>
      </sheetData>
      <sheetData sheetId="9598">
        <row r="2">
          <cell r="B2">
            <v>1.9678000000000001E-2</v>
          </cell>
        </row>
      </sheetData>
      <sheetData sheetId="9599">
        <row r="2">
          <cell r="B2">
            <v>1.9678000000000001E-2</v>
          </cell>
        </row>
      </sheetData>
      <sheetData sheetId="9600">
        <row r="2">
          <cell r="B2">
            <v>0</v>
          </cell>
        </row>
      </sheetData>
      <sheetData sheetId="9601">
        <row r="2">
          <cell r="B2">
            <v>1.9678000000000001E-2</v>
          </cell>
        </row>
      </sheetData>
      <sheetData sheetId="9602">
        <row r="2">
          <cell r="B2">
            <v>0</v>
          </cell>
        </row>
      </sheetData>
      <sheetData sheetId="9603">
        <row r="2">
          <cell r="B2">
            <v>1.9678000000000001E-2</v>
          </cell>
        </row>
      </sheetData>
      <sheetData sheetId="9604">
        <row r="2">
          <cell r="B2">
            <v>1.9678000000000001E-2</v>
          </cell>
        </row>
      </sheetData>
      <sheetData sheetId="9605">
        <row r="2">
          <cell r="B2">
            <v>1.9678000000000001E-2</v>
          </cell>
        </row>
      </sheetData>
      <sheetData sheetId="9606">
        <row r="2">
          <cell r="B2">
            <v>1.9678000000000001E-2</v>
          </cell>
        </row>
      </sheetData>
      <sheetData sheetId="9607">
        <row r="2">
          <cell r="B2">
            <v>1.9678000000000001E-2</v>
          </cell>
        </row>
      </sheetData>
      <sheetData sheetId="9608">
        <row r="2">
          <cell r="B2">
            <v>1.9678000000000001E-2</v>
          </cell>
        </row>
      </sheetData>
      <sheetData sheetId="9609">
        <row r="2">
          <cell r="B2">
            <v>1.9678000000000001E-2</v>
          </cell>
        </row>
      </sheetData>
      <sheetData sheetId="9610">
        <row r="2">
          <cell r="B2">
            <v>1.9678000000000001E-2</v>
          </cell>
        </row>
      </sheetData>
      <sheetData sheetId="9611">
        <row r="2">
          <cell r="B2">
            <v>1.9678000000000001E-2</v>
          </cell>
        </row>
      </sheetData>
      <sheetData sheetId="9612">
        <row r="2">
          <cell r="B2">
            <v>1.9678000000000001E-2</v>
          </cell>
        </row>
      </sheetData>
      <sheetData sheetId="9613">
        <row r="2">
          <cell r="B2">
            <v>1.9678000000000001E-2</v>
          </cell>
        </row>
      </sheetData>
      <sheetData sheetId="9614">
        <row r="2">
          <cell r="B2">
            <v>1.9678000000000001E-2</v>
          </cell>
        </row>
      </sheetData>
      <sheetData sheetId="9615">
        <row r="2">
          <cell r="B2">
            <v>1.9678000000000001E-2</v>
          </cell>
        </row>
      </sheetData>
      <sheetData sheetId="9616">
        <row r="2">
          <cell r="B2">
            <v>1.9678000000000001E-2</v>
          </cell>
        </row>
      </sheetData>
      <sheetData sheetId="9617">
        <row r="2">
          <cell r="B2">
            <v>1.9678000000000001E-2</v>
          </cell>
        </row>
      </sheetData>
      <sheetData sheetId="9618">
        <row r="2">
          <cell r="B2">
            <v>1.9678000000000001E-2</v>
          </cell>
        </row>
      </sheetData>
      <sheetData sheetId="9619">
        <row r="2">
          <cell r="B2">
            <v>1.9678000000000001E-2</v>
          </cell>
        </row>
      </sheetData>
      <sheetData sheetId="9620">
        <row r="2">
          <cell r="B2">
            <v>1.9678000000000001E-2</v>
          </cell>
        </row>
      </sheetData>
      <sheetData sheetId="9621">
        <row r="2">
          <cell r="B2">
            <v>1.9678000000000001E-2</v>
          </cell>
        </row>
      </sheetData>
      <sheetData sheetId="9622">
        <row r="2">
          <cell r="B2">
            <v>0</v>
          </cell>
        </row>
      </sheetData>
      <sheetData sheetId="9623">
        <row r="2">
          <cell r="B2">
            <v>1.9678000000000001E-2</v>
          </cell>
        </row>
      </sheetData>
      <sheetData sheetId="9624">
        <row r="2">
          <cell r="B2">
            <v>0</v>
          </cell>
        </row>
      </sheetData>
      <sheetData sheetId="9625">
        <row r="2">
          <cell r="B2">
            <v>0</v>
          </cell>
        </row>
      </sheetData>
      <sheetData sheetId="9626">
        <row r="2">
          <cell r="B2">
            <v>0</v>
          </cell>
        </row>
      </sheetData>
      <sheetData sheetId="9627">
        <row r="2">
          <cell r="B2">
            <v>1.9678000000000001E-2</v>
          </cell>
        </row>
      </sheetData>
      <sheetData sheetId="9628">
        <row r="2">
          <cell r="B2">
            <v>1.9678000000000001E-2</v>
          </cell>
        </row>
      </sheetData>
      <sheetData sheetId="9629">
        <row r="2">
          <cell r="B2">
            <v>0</v>
          </cell>
        </row>
      </sheetData>
      <sheetData sheetId="9630">
        <row r="2">
          <cell r="B2">
            <v>0</v>
          </cell>
        </row>
      </sheetData>
      <sheetData sheetId="9631">
        <row r="2">
          <cell r="B2">
            <v>0</v>
          </cell>
        </row>
      </sheetData>
      <sheetData sheetId="9632">
        <row r="2">
          <cell r="B2">
            <v>1.9678000000000001E-2</v>
          </cell>
        </row>
      </sheetData>
      <sheetData sheetId="9633">
        <row r="2">
          <cell r="B2">
            <v>1.9678000000000001E-2</v>
          </cell>
        </row>
      </sheetData>
      <sheetData sheetId="9634">
        <row r="2">
          <cell r="B2">
            <v>0</v>
          </cell>
        </row>
      </sheetData>
      <sheetData sheetId="9635">
        <row r="2">
          <cell r="B2">
            <v>0</v>
          </cell>
        </row>
      </sheetData>
      <sheetData sheetId="9636">
        <row r="2">
          <cell r="B2">
            <v>0</v>
          </cell>
        </row>
      </sheetData>
      <sheetData sheetId="9637">
        <row r="2">
          <cell r="B2">
            <v>0</v>
          </cell>
        </row>
      </sheetData>
      <sheetData sheetId="9638">
        <row r="2">
          <cell r="B2">
            <v>1.9678000000000001E-2</v>
          </cell>
        </row>
      </sheetData>
      <sheetData sheetId="9639">
        <row r="2">
          <cell r="B2">
            <v>1.9678000000000001E-2</v>
          </cell>
        </row>
      </sheetData>
      <sheetData sheetId="9640">
        <row r="2">
          <cell r="B2">
            <v>1.9678000000000001E-2</v>
          </cell>
        </row>
      </sheetData>
      <sheetData sheetId="9641">
        <row r="2">
          <cell r="B2">
            <v>0</v>
          </cell>
        </row>
      </sheetData>
      <sheetData sheetId="9642">
        <row r="2">
          <cell r="B2">
            <v>0</v>
          </cell>
        </row>
      </sheetData>
      <sheetData sheetId="9643">
        <row r="2">
          <cell r="B2">
            <v>0</v>
          </cell>
        </row>
      </sheetData>
      <sheetData sheetId="9644">
        <row r="2">
          <cell r="B2">
            <v>1.9678000000000001E-2</v>
          </cell>
        </row>
      </sheetData>
      <sheetData sheetId="9645">
        <row r="2">
          <cell r="B2">
            <v>0</v>
          </cell>
        </row>
      </sheetData>
      <sheetData sheetId="9646">
        <row r="2">
          <cell r="B2">
            <v>0</v>
          </cell>
        </row>
      </sheetData>
      <sheetData sheetId="9647">
        <row r="2">
          <cell r="B2">
            <v>0</v>
          </cell>
        </row>
      </sheetData>
      <sheetData sheetId="9648">
        <row r="2">
          <cell r="B2">
            <v>1.9678000000000001E-2</v>
          </cell>
        </row>
      </sheetData>
      <sheetData sheetId="9649">
        <row r="2">
          <cell r="B2">
            <v>1.9678000000000001E-2</v>
          </cell>
        </row>
      </sheetData>
      <sheetData sheetId="9650">
        <row r="2">
          <cell r="B2">
            <v>1.9678000000000001E-2</v>
          </cell>
        </row>
      </sheetData>
      <sheetData sheetId="9651">
        <row r="2">
          <cell r="B2">
            <v>1.9678000000000001E-2</v>
          </cell>
        </row>
      </sheetData>
      <sheetData sheetId="9652">
        <row r="2">
          <cell r="B2">
            <v>0</v>
          </cell>
        </row>
      </sheetData>
      <sheetData sheetId="9653">
        <row r="2">
          <cell r="B2">
            <v>1.9678000000000001E-2</v>
          </cell>
        </row>
      </sheetData>
      <sheetData sheetId="9654">
        <row r="2">
          <cell r="B2">
            <v>0</v>
          </cell>
        </row>
      </sheetData>
      <sheetData sheetId="9655">
        <row r="2">
          <cell r="B2">
            <v>0</v>
          </cell>
        </row>
      </sheetData>
      <sheetData sheetId="9656">
        <row r="2">
          <cell r="B2">
            <v>0</v>
          </cell>
        </row>
      </sheetData>
      <sheetData sheetId="9657">
        <row r="2">
          <cell r="B2">
            <v>1.9678000000000001E-2</v>
          </cell>
        </row>
      </sheetData>
      <sheetData sheetId="9658">
        <row r="2">
          <cell r="B2">
            <v>1.9678000000000001E-2</v>
          </cell>
        </row>
      </sheetData>
      <sheetData sheetId="9659">
        <row r="2">
          <cell r="B2">
            <v>0</v>
          </cell>
        </row>
      </sheetData>
      <sheetData sheetId="9660">
        <row r="2">
          <cell r="B2">
            <v>1.9678000000000001E-2</v>
          </cell>
        </row>
      </sheetData>
      <sheetData sheetId="9661">
        <row r="2">
          <cell r="B2">
            <v>1.9678000000000001E-2</v>
          </cell>
        </row>
      </sheetData>
      <sheetData sheetId="9662">
        <row r="2">
          <cell r="B2">
            <v>1.9678000000000001E-2</v>
          </cell>
        </row>
      </sheetData>
      <sheetData sheetId="9663">
        <row r="2">
          <cell r="B2">
            <v>1.9678000000000001E-2</v>
          </cell>
        </row>
      </sheetData>
      <sheetData sheetId="9664">
        <row r="2">
          <cell r="B2">
            <v>1.9678000000000001E-2</v>
          </cell>
        </row>
      </sheetData>
      <sheetData sheetId="9665">
        <row r="2">
          <cell r="B2">
            <v>1.9678000000000001E-2</v>
          </cell>
        </row>
      </sheetData>
      <sheetData sheetId="9666">
        <row r="2">
          <cell r="B2">
            <v>1.9678000000000001E-2</v>
          </cell>
        </row>
      </sheetData>
      <sheetData sheetId="9667">
        <row r="2">
          <cell r="B2">
            <v>1.9678000000000001E-2</v>
          </cell>
        </row>
      </sheetData>
      <sheetData sheetId="9668">
        <row r="2">
          <cell r="B2">
            <v>0</v>
          </cell>
        </row>
      </sheetData>
      <sheetData sheetId="9669">
        <row r="2">
          <cell r="B2">
            <v>1.9678000000000001E-2</v>
          </cell>
        </row>
      </sheetData>
      <sheetData sheetId="9670">
        <row r="2">
          <cell r="B2">
            <v>0</v>
          </cell>
        </row>
      </sheetData>
      <sheetData sheetId="9671">
        <row r="2">
          <cell r="B2">
            <v>0</v>
          </cell>
        </row>
      </sheetData>
      <sheetData sheetId="9672">
        <row r="2">
          <cell r="B2">
            <v>1.9678000000000001E-2</v>
          </cell>
        </row>
      </sheetData>
      <sheetData sheetId="9673">
        <row r="2">
          <cell r="B2">
            <v>0</v>
          </cell>
        </row>
      </sheetData>
      <sheetData sheetId="9674">
        <row r="2">
          <cell r="B2">
            <v>1.9678000000000001E-2</v>
          </cell>
        </row>
      </sheetData>
      <sheetData sheetId="9675">
        <row r="2">
          <cell r="B2">
            <v>0</v>
          </cell>
        </row>
      </sheetData>
      <sheetData sheetId="9676">
        <row r="2">
          <cell r="B2">
            <v>0</v>
          </cell>
        </row>
      </sheetData>
      <sheetData sheetId="9677">
        <row r="2">
          <cell r="B2">
            <v>0</v>
          </cell>
        </row>
      </sheetData>
      <sheetData sheetId="9678">
        <row r="2">
          <cell r="B2">
            <v>0</v>
          </cell>
        </row>
      </sheetData>
      <sheetData sheetId="9679">
        <row r="2">
          <cell r="B2">
            <v>0</v>
          </cell>
        </row>
      </sheetData>
      <sheetData sheetId="9680">
        <row r="2">
          <cell r="B2">
            <v>1.9678000000000001E-2</v>
          </cell>
        </row>
      </sheetData>
      <sheetData sheetId="9681">
        <row r="2">
          <cell r="B2">
            <v>1.9678000000000001E-2</v>
          </cell>
        </row>
      </sheetData>
      <sheetData sheetId="9682">
        <row r="2">
          <cell r="B2">
            <v>1.9678000000000001E-2</v>
          </cell>
        </row>
      </sheetData>
      <sheetData sheetId="9683">
        <row r="2">
          <cell r="B2">
            <v>0</v>
          </cell>
        </row>
      </sheetData>
      <sheetData sheetId="9684">
        <row r="2">
          <cell r="B2">
            <v>0</v>
          </cell>
        </row>
      </sheetData>
      <sheetData sheetId="9685">
        <row r="2">
          <cell r="B2">
            <v>0</v>
          </cell>
        </row>
      </sheetData>
      <sheetData sheetId="9686">
        <row r="2">
          <cell r="B2">
            <v>1.9678000000000001E-2</v>
          </cell>
        </row>
      </sheetData>
      <sheetData sheetId="9687">
        <row r="2">
          <cell r="B2">
            <v>0</v>
          </cell>
        </row>
      </sheetData>
      <sheetData sheetId="9688">
        <row r="2">
          <cell r="B2">
            <v>0</v>
          </cell>
        </row>
      </sheetData>
      <sheetData sheetId="9689">
        <row r="2">
          <cell r="B2">
            <v>0</v>
          </cell>
        </row>
      </sheetData>
      <sheetData sheetId="9690">
        <row r="2">
          <cell r="B2">
            <v>0</v>
          </cell>
        </row>
      </sheetData>
      <sheetData sheetId="9691">
        <row r="2">
          <cell r="B2">
            <v>0</v>
          </cell>
        </row>
      </sheetData>
      <sheetData sheetId="9692">
        <row r="2">
          <cell r="B2">
            <v>1.9678000000000001E-2</v>
          </cell>
        </row>
      </sheetData>
      <sheetData sheetId="9693">
        <row r="2">
          <cell r="B2">
            <v>1.9678000000000001E-2</v>
          </cell>
        </row>
      </sheetData>
      <sheetData sheetId="9694">
        <row r="2">
          <cell r="B2">
            <v>1.9678000000000001E-2</v>
          </cell>
        </row>
      </sheetData>
      <sheetData sheetId="9695">
        <row r="2">
          <cell r="B2">
            <v>0</v>
          </cell>
        </row>
      </sheetData>
      <sheetData sheetId="9696">
        <row r="2">
          <cell r="B2">
            <v>0</v>
          </cell>
        </row>
      </sheetData>
      <sheetData sheetId="9697">
        <row r="2">
          <cell r="B2">
            <v>0</v>
          </cell>
        </row>
      </sheetData>
      <sheetData sheetId="9698">
        <row r="2">
          <cell r="B2">
            <v>1.9678000000000001E-2</v>
          </cell>
        </row>
      </sheetData>
      <sheetData sheetId="9699">
        <row r="2">
          <cell r="B2">
            <v>0</v>
          </cell>
        </row>
      </sheetData>
      <sheetData sheetId="9700">
        <row r="2">
          <cell r="B2">
            <v>0</v>
          </cell>
        </row>
      </sheetData>
      <sheetData sheetId="9701">
        <row r="2">
          <cell r="B2">
            <v>0</v>
          </cell>
        </row>
      </sheetData>
      <sheetData sheetId="9702">
        <row r="2">
          <cell r="B2">
            <v>1.9678000000000001E-2</v>
          </cell>
        </row>
      </sheetData>
      <sheetData sheetId="9703">
        <row r="2">
          <cell r="B2">
            <v>1.9678000000000001E-2</v>
          </cell>
        </row>
      </sheetData>
      <sheetData sheetId="9704">
        <row r="2">
          <cell r="B2">
            <v>1.9678000000000001E-2</v>
          </cell>
        </row>
      </sheetData>
      <sheetData sheetId="9705">
        <row r="2">
          <cell r="B2">
            <v>1.9678000000000001E-2</v>
          </cell>
        </row>
      </sheetData>
      <sheetData sheetId="9706">
        <row r="2">
          <cell r="B2">
            <v>0</v>
          </cell>
        </row>
      </sheetData>
      <sheetData sheetId="9707">
        <row r="2">
          <cell r="B2">
            <v>1.9678000000000001E-2</v>
          </cell>
        </row>
      </sheetData>
      <sheetData sheetId="9708">
        <row r="2">
          <cell r="B2">
            <v>1.9678000000000001E-2</v>
          </cell>
        </row>
      </sheetData>
      <sheetData sheetId="9709">
        <row r="2">
          <cell r="B2">
            <v>1.9678000000000001E-2</v>
          </cell>
        </row>
      </sheetData>
      <sheetData sheetId="9710">
        <row r="2">
          <cell r="B2">
            <v>0</v>
          </cell>
        </row>
      </sheetData>
      <sheetData sheetId="9711">
        <row r="2">
          <cell r="B2">
            <v>1.9678000000000001E-2</v>
          </cell>
        </row>
      </sheetData>
      <sheetData sheetId="9712">
        <row r="2">
          <cell r="B2">
            <v>1.9678000000000001E-2</v>
          </cell>
        </row>
      </sheetData>
      <sheetData sheetId="9713">
        <row r="2">
          <cell r="B2">
            <v>0</v>
          </cell>
        </row>
      </sheetData>
      <sheetData sheetId="9714">
        <row r="2">
          <cell r="B2">
            <v>1.9678000000000001E-2</v>
          </cell>
        </row>
      </sheetData>
      <sheetData sheetId="9715">
        <row r="2">
          <cell r="B2">
            <v>0</v>
          </cell>
        </row>
      </sheetData>
      <sheetData sheetId="9716">
        <row r="2">
          <cell r="B2">
            <v>1.9678000000000001E-2</v>
          </cell>
        </row>
      </sheetData>
      <sheetData sheetId="9717">
        <row r="2">
          <cell r="B2">
            <v>0</v>
          </cell>
        </row>
      </sheetData>
      <sheetData sheetId="9718">
        <row r="2">
          <cell r="B2">
            <v>1.9678000000000001E-2</v>
          </cell>
        </row>
      </sheetData>
      <sheetData sheetId="9719">
        <row r="2">
          <cell r="B2">
            <v>1.9678000000000001E-2</v>
          </cell>
        </row>
      </sheetData>
      <sheetData sheetId="9720">
        <row r="2">
          <cell r="B2">
            <v>1.9678000000000001E-2</v>
          </cell>
        </row>
      </sheetData>
      <sheetData sheetId="9721">
        <row r="2">
          <cell r="B2">
            <v>1.9678000000000001E-2</v>
          </cell>
        </row>
      </sheetData>
      <sheetData sheetId="9722">
        <row r="2">
          <cell r="B2">
            <v>0</v>
          </cell>
        </row>
      </sheetData>
      <sheetData sheetId="9723">
        <row r="2">
          <cell r="B2">
            <v>1.9678000000000001E-2</v>
          </cell>
        </row>
      </sheetData>
      <sheetData sheetId="9724">
        <row r="2">
          <cell r="B2">
            <v>0</v>
          </cell>
        </row>
      </sheetData>
      <sheetData sheetId="9725">
        <row r="2">
          <cell r="B2">
            <v>0</v>
          </cell>
        </row>
      </sheetData>
      <sheetData sheetId="9726">
        <row r="2">
          <cell r="B2">
            <v>1.9678000000000001E-2</v>
          </cell>
        </row>
      </sheetData>
      <sheetData sheetId="9727">
        <row r="2">
          <cell r="B2">
            <v>0</v>
          </cell>
        </row>
      </sheetData>
      <sheetData sheetId="9728">
        <row r="2">
          <cell r="B2">
            <v>0</v>
          </cell>
        </row>
      </sheetData>
      <sheetData sheetId="9729">
        <row r="2">
          <cell r="B2">
            <v>0</v>
          </cell>
        </row>
      </sheetData>
      <sheetData sheetId="9730">
        <row r="2">
          <cell r="B2">
            <v>0</v>
          </cell>
        </row>
      </sheetData>
      <sheetData sheetId="9731">
        <row r="2">
          <cell r="B2">
            <v>0</v>
          </cell>
        </row>
      </sheetData>
      <sheetData sheetId="9732">
        <row r="2">
          <cell r="B2">
            <v>1.9678000000000001E-2</v>
          </cell>
        </row>
      </sheetData>
      <sheetData sheetId="9733">
        <row r="2">
          <cell r="B2">
            <v>1.9678000000000001E-2</v>
          </cell>
        </row>
      </sheetData>
      <sheetData sheetId="9734">
        <row r="2">
          <cell r="B2">
            <v>1.9678000000000001E-2</v>
          </cell>
        </row>
      </sheetData>
      <sheetData sheetId="9735">
        <row r="2">
          <cell r="B2">
            <v>0</v>
          </cell>
        </row>
      </sheetData>
      <sheetData sheetId="9736">
        <row r="2">
          <cell r="B2">
            <v>0</v>
          </cell>
        </row>
      </sheetData>
      <sheetData sheetId="9737">
        <row r="2">
          <cell r="B2">
            <v>0</v>
          </cell>
        </row>
      </sheetData>
      <sheetData sheetId="9738">
        <row r="2">
          <cell r="B2">
            <v>1.9678000000000001E-2</v>
          </cell>
        </row>
      </sheetData>
      <sheetData sheetId="9739">
        <row r="2">
          <cell r="B2">
            <v>0</v>
          </cell>
        </row>
      </sheetData>
      <sheetData sheetId="9740">
        <row r="2">
          <cell r="B2">
            <v>0</v>
          </cell>
        </row>
      </sheetData>
      <sheetData sheetId="9741">
        <row r="2">
          <cell r="B2">
            <v>0</v>
          </cell>
        </row>
      </sheetData>
      <sheetData sheetId="9742">
        <row r="2">
          <cell r="B2">
            <v>1.9678000000000001E-2</v>
          </cell>
        </row>
      </sheetData>
      <sheetData sheetId="9743">
        <row r="2">
          <cell r="B2">
            <v>1.9678000000000001E-2</v>
          </cell>
        </row>
      </sheetData>
      <sheetData sheetId="9744">
        <row r="2">
          <cell r="B2">
            <v>1.9678000000000001E-2</v>
          </cell>
        </row>
      </sheetData>
      <sheetData sheetId="9745">
        <row r="2">
          <cell r="B2">
            <v>1.9678000000000001E-2</v>
          </cell>
        </row>
      </sheetData>
      <sheetData sheetId="9746">
        <row r="2">
          <cell r="B2">
            <v>1.9678000000000001E-2</v>
          </cell>
        </row>
      </sheetData>
      <sheetData sheetId="9747">
        <row r="2">
          <cell r="B2">
            <v>1.9678000000000001E-2</v>
          </cell>
        </row>
      </sheetData>
      <sheetData sheetId="9748">
        <row r="2">
          <cell r="B2">
            <v>1.9678000000000001E-2</v>
          </cell>
        </row>
      </sheetData>
      <sheetData sheetId="9749">
        <row r="2">
          <cell r="B2">
            <v>1.9678000000000001E-2</v>
          </cell>
        </row>
      </sheetData>
      <sheetData sheetId="9750">
        <row r="2">
          <cell r="B2">
            <v>0</v>
          </cell>
        </row>
      </sheetData>
      <sheetData sheetId="9751">
        <row r="2">
          <cell r="B2">
            <v>1.9678000000000001E-2</v>
          </cell>
        </row>
      </sheetData>
      <sheetData sheetId="9752">
        <row r="2">
          <cell r="B2">
            <v>0</v>
          </cell>
        </row>
      </sheetData>
      <sheetData sheetId="9753">
        <row r="2">
          <cell r="B2">
            <v>0</v>
          </cell>
        </row>
      </sheetData>
      <sheetData sheetId="9754">
        <row r="2">
          <cell r="B2">
            <v>0</v>
          </cell>
        </row>
      </sheetData>
      <sheetData sheetId="9755">
        <row r="2">
          <cell r="B2">
            <v>1.9678000000000001E-2</v>
          </cell>
        </row>
      </sheetData>
      <sheetData sheetId="9756">
        <row r="2">
          <cell r="B2">
            <v>1.9678000000000001E-2</v>
          </cell>
        </row>
      </sheetData>
      <sheetData sheetId="9757">
        <row r="2">
          <cell r="B2">
            <v>1.9678000000000001E-2</v>
          </cell>
        </row>
      </sheetData>
      <sheetData sheetId="9758">
        <row r="2">
          <cell r="B2">
            <v>0</v>
          </cell>
        </row>
      </sheetData>
      <sheetData sheetId="9759">
        <row r="2">
          <cell r="B2">
            <v>1.9678000000000001E-2</v>
          </cell>
        </row>
      </sheetData>
      <sheetData sheetId="9760">
        <row r="2">
          <cell r="B2">
            <v>1.9678000000000001E-2</v>
          </cell>
        </row>
      </sheetData>
      <sheetData sheetId="9761">
        <row r="2">
          <cell r="B2">
            <v>1.9678000000000001E-2</v>
          </cell>
        </row>
      </sheetData>
      <sheetData sheetId="9762">
        <row r="2">
          <cell r="B2">
            <v>0</v>
          </cell>
        </row>
      </sheetData>
      <sheetData sheetId="9763">
        <row r="2">
          <cell r="B2">
            <v>1.9678000000000001E-2</v>
          </cell>
        </row>
      </sheetData>
      <sheetData sheetId="9764">
        <row r="2">
          <cell r="B2">
            <v>1.9678000000000001E-2</v>
          </cell>
        </row>
      </sheetData>
      <sheetData sheetId="9765">
        <row r="2">
          <cell r="B2">
            <v>0</v>
          </cell>
        </row>
      </sheetData>
      <sheetData sheetId="9766">
        <row r="2">
          <cell r="B2">
            <v>1.9678000000000001E-2</v>
          </cell>
        </row>
      </sheetData>
      <sheetData sheetId="9767">
        <row r="2">
          <cell r="B2">
            <v>0</v>
          </cell>
        </row>
      </sheetData>
      <sheetData sheetId="9768">
        <row r="2">
          <cell r="B2">
            <v>1.9678000000000001E-2</v>
          </cell>
        </row>
      </sheetData>
      <sheetData sheetId="9769">
        <row r="2">
          <cell r="B2">
            <v>0</v>
          </cell>
        </row>
      </sheetData>
      <sheetData sheetId="9770">
        <row r="2">
          <cell r="B2">
            <v>1.9678000000000001E-2</v>
          </cell>
        </row>
      </sheetData>
      <sheetData sheetId="9771">
        <row r="2">
          <cell r="B2">
            <v>1.9678000000000001E-2</v>
          </cell>
        </row>
      </sheetData>
      <sheetData sheetId="9772">
        <row r="2">
          <cell r="B2">
            <v>1.9678000000000001E-2</v>
          </cell>
        </row>
      </sheetData>
      <sheetData sheetId="9773">
        <row r="2">
          <cell r="B2">
            <v>1.9678000000000001E-2</v>
          </cell>
        </row>
      </sheetData>
      <sheetData sheetId="9774">
        <row r="2">
          <cell r="B2">
            <v>0</v>
          </cell>
        </row>
      </sheetData>
      <sheetData sheetId="9775">
        <row r="2">
          <cell r="B2">
            <v>1.9678000000000001E-2</v>
          </cell>
        </row>
      </sheetData>
      <sheetData sheetId="9776">
        <row r="2">
          <cell r="B2">
            <v>0</v>
          </cell>
        </row>
      </sheetData>
      <sheetData sheetId="9777">
        <row r="2">
          <cell r="B2">
            <v>0</v>
          </cell>
        </row>
      </sheetData>
      <sheetData sheetId="9778">
        <row r="2">
          <cell r="B2">
            <v>1.9678000000000001E-2</v>
          </cell>
        </row>
      </sheetData>
      <sheetData sheetId="9779">
        <row r="2">
          <cell r="B2">
            <v>1.9678000000000001E-2</v>
          </cell>
        </row>
      </sheetData>
      <sheetData sheetId="9780">
        <row r="2">
          <cell r="B2">
            <v>0</v>
          </cell>
        </row>
      </sheetData>
      <sheetData sheetId="9781">
        <row r="2">
          <cell r="B2">
            <v>1.9678000000000001E-2</v>
          </cell>
        </row>
      </sheetData>
      <sheetData sheetId="9782">
        <row r="2">
          <cell r="B2">
            <v>0</v>
          </cell>
        </row>
      </sheetData>
      <sheetData sheetId="9783">
        <row r="2">
          <cell r="B2">
            <v>1.9678000000000001E-2</v>
          </cell>
        </row>
      </sheetData>
      <sheetData sheetId="9784">
        <row r="2">
          <cell r="B2">
            <v>1.9678000000000001E-2</v>
          </cell>
        </row>
      </sheetData>
      <sheetData sheetId="9785">
        <row r="2">
          <cell r="B2">
            <v>1.9678000000000001E-2</v>
          </cell>
        </row>
      </sheetData>
      <sheetData sheetId="9786">
        <row r="2">
          <cell r="B2">
            <v>1.9678000000000001E-2</v>
          </cell>
        </row>
      </sheetData>
      <sheetData sheetId="9787">
        <row r="2">
          <cell r="B2">
            <v>1.9678000000000001E-2</v>
          </cell>
        </row>
      </sheetData>
      <sheetData sheetId="9788">
        <row r="2">
          <cell r="B2">
            <v>1.9678000000000001E-2</v>
          </cell>
        </row>
      </sheetData>
      <sheetData sheetId="9789">
        <row r="2">
          <cell r="B2">
            <v>1.9678000000000001E-2</v>
          </cell>
        </row>
      </sheetData>
      <sheetData sheetId="9790">
        <row r="2">
          <cell r="B2">
            <v>1.9678000000000001E-2</v>
          </cell>
        </row>
      </sheetData>
      <sheetData sheetId="9791">
        <row r="2">
          <cell r="B2">
            <v>1.9678000000000001E-2</v>
          </cell>
        </row>
      </sheetData>
      <sheetData sheetId="9792">
        <row r="2">
          <cell r="B2">
            <v>1.9678000000000001E-2</v>
          </cell>
        </row>
      </sheetData>
      <sheetData sheetId="9793">
        <row r="2">
          <cell r="B2">
            <v>1.9678000000000001E-2</v>
          </cell>
        </row>
      </sheetData>
      <sheetData sheetId="9794">
        <row r="2">
          <cell r="B2">
            <v>1.9678000000000001E-2</v>
          </cell>
        </row>
      </sheetData>
      <sheetData sheetId="9795">
        <row r="2">
          <cell r="B2">
            <v>1.9678000000000001E-2</v>
          </cell>
        </row>
      </sheetData>
      <sheetData sheetId="9796">
        <row r="2">
          <cell r="B2">
            <v>1.9678000000000001E-2</v>
          </cell>
        </row>
      </sheetData>
      <sheetData sheetId="9797">
        <row r="2">
          <cell r="B2">
            <v>1.9678000000000001E-2</v>
          </cell>
        </row>
      </sheetData>
      <sheetData sheetId="9798">
        <row r="2">
          <cell r="B2">
            <v>1.9678000000000001E-2</v>
          </cell>
        </row>
      </sheetData>
      <sheetData sheetId="9799">
        <row r="2">
          <cell r="B2">
            <v>1.9678000000000001E-2</v>
          </cell>
        </row>
      </sheetData>
      <sheetData sheetId="9800">
        <row r="2">
          <cell r="B2">
            <v>1.9678000000000001E-2</v>
          </cell>
        </row>
      </sheetData>
      <sheetData sheetId="9801">
        <row r="2">
          <cell r="B2">
            <v>1.9678000000000001E-2</v>
          </cell>
        </row>
      </sheetData>
      <sheetData sheetId="9802">
        <row r="2">
          <cell r="B2">
            <v>0</v>
          </cell>
        </row>
      </sheetData>
      <sheetData sheetId="9803">
        <row r="2">
          <cell r="B2">
            <v>1.9678000000000001E-2</v>
          </cell>
        </row>
      </sheetData>
      <sheetData sheetId="9804">
        <row r="2">
          <cell r="B2">
            <v>0</v>
          </cell>
        </row>
      </sheetData>
      <sheetData sheetId="9805">
        <row r="2">
          <cell r="B2">
            <v>0</v>
          </cell>
        </row>
      </sheetData>
      <sheetData sheetId="9806">
        <row r="2">
          <cell r="B2">
            <v>0</v>
          </cell>
        </row>
      </sheetData>
      <sheetData sheetId="9807">
        <row r="2">
          <cell r="B2">
            <v>1.9678000000000001E-2</v>
          </cell>
        </row>
      </sheetData>
      <sheetData sheetId="9808">
        <row r="2">
          <cell r="B2">
            <v>1.9678000000000001E-2</v>
          </cell>
        </row>
      </sheetData>
      <sheetData sheetId="9809">
        <row r="2">
          <cell r="B2">
            <v>0</v>
          </cell>
        </row>
      </sheetData>
      <sheetData sheetId="9810">
        <row r="2">
          <cell r="B2">
            <v>1.9678000000000001E-2</v>
          </cell>
        </row>
      </sheetData>
      <sheetData sheetId="9811">
        <row r="2">
          <cell r="B2">
            <v>0</v>
          </cell>
        </row>
      </sheetData>
      <sheetData sheetId="9812">
        <row r="2">
          <cell r="B2">
            <v>1.9678000000000001E-2</v>
          </cell>
        </row>
      </sheetData>
      <sheetData sheetId="9813">
        <row r="2">
          <cell r="B2">
            <v>1.9678000000000001E-2</v>
          </cell>
        </row>
      </sheetData>
      <sheetData sheetId="9814">
        <row r="2">
          <cell r="B2">
            <v>1.9678000000000001E-2</v>
          </cell>
        </row>
      </sheetData>
      <sheetData sheetId="9815">
        <row r="2">
          <cell r="B2">
            <v>1.9678000000000001E-2</v>
          </cell>
        </row>
      </sheetData>
      <sheetData sheetId="9816">
        <row r="2">
          <cell r="B2">
            <v>1.9678000000000001E-2</v>
          </cell>
        </row>
      </sheetData>
      <sheetData sheetId="9817">
        <row r="2">
          <cell r="B2">
            <v>1.9678000000000001E-2</v>
          </cell>
        </row>
      </sheetData>
      <sheetData sheetId="9818">
        <row r="2">
          <cell r="B2">
            <v>1.9678000000000001E-2</v>
          </cell>
        </row>
      </sheetData>
      <sheetData sheetId="9819">
        <row r="2">
          <cell r="B2">
            <v>1.9678000000000001E-2</v>
          </cell>
        </row>
      </sheetData>
      <sheetData sheetId="9820">
        <row r="2">
          <cell r="B2">
            <v>1.9678000000000001E-2</v>
          </cell>
        </row>
      </sheetData>
      <sheetData sheetId="9821">
        <row r="2">
          <cell r="B2">
            <v>1.9678000000000001E-2</v>
          </cell>
        </row>
      </sheetData>
      <sheetData sheetId="9822">
        <row r="2">
          <cell r="B2">
            <v>1.9678000000000001E-2</v>
          </cell>
        </row>
      </sheetData>
      <sheetData sheetId="9823">
        <row r="2">
          <cell r="B2">
            <v>1.9678000000000001E-2</v>
          </cell>
        </row>
      </sheetData>
      <sheetData sheetId="9824">
        <row r="2">
          <cell r="B2">
            <v>1.9678000000000001E-2</v>
          </cell>
        </row>
      </sheetData>
      <sheetData sheetId="9825">
        <row r="2">
          <cell r="B2">
            <v>1.9678000000000001E-2</v>
          </cell>
        </row>
      </sheetData>
      <sheetData sheetId="9826">
        <row r="2">
          <cell r="B2">
            <v>1.9678000000000001E-2</v>
          </cell>
        </row>
      </sheetData>
      <sheetData sheetId="9827">
        <row r="2">
          <cell r="B2">
            <v>1.9678000000000001E-2</v>
          </cell>
        </row>
      </sheetData>
      <sheetData sheetId="9828">
        <row r="2">
          <cell r="B2">
            <v>1.9678000000000001E-2</v>
          </cell>
        </row>
      </sheetData>
      <sheetData sheetId="9829">
        <row r="2">
          <cell r="B2">
            <v>1.9678000000000001E-2</v>
          </cell>
        </row>
      </sheetData>
      <sheetData sheetId="9830">
        <row r="2">
          <cell r="B2">
            <v>1.9678000000000001E-2</v>
          </cell>
        </row>
      </sheetData>
      <sheetData sheetId="9831">
        <row r="2">
          <cell r="B2">
            <v>0</v>
          </cell>
        </row>
      </sheetData>
      <sheetData sheetId="9832">
        <row r="2">
          <cell r="B2">
            <v>1.9678000000000001E-2</v>
          </cell>
        </row>
      </sheetData>
      <sheetData sheetId="9833">
        <row r="2">
          <cell r="B2">
            <v>0</v>
          </cell>
        </row>
      </sheetData>
      <sheetData sheetId="9834">
        <row r="2">
          <cell r="B2">
            <v>0</v>
          </cell>
        </row>
      </sheetData>
      <sheetData sheetId="9835">
        <row r="2">
          <cell r="B2">
            <v>0</v>
          </cell>
        </row>
      </sheetData>
      <sheetData sheetId="9836">
        <row r="2">
          <cell r="B2">
            <v>0</v>
          </cell>
        </row>
      </sheetData>
      <sheetData sheetId="9837">
        <row r="3">
          <cell r="B3" t="str">
            <v>Total</v>
          </cell>
        </row>
      </sheetData>
      <sheetData sheetId="9838"/>
      <sheetData sheetId="9839">
        <row r="2">
          <cell r="B2">
            <v>0</v>
          </cell>
        </row>
      </sheetData>
      <sheetData sheetId="9840">
        <row r="2">
          <cell r="B2">
            <v>0</v>
          </cell>
        </row>
      </sheetData>
      <sheetData sheetId="9841">
        <row r="3">
          <cell r="B3" t="str">
            <v>Total</v>
          </cell>
        </row>
      </sheetData>
      <sheetData sheetId="9842"/>
      <sheetData sheetId="9843">
        <row r="2">
          <cell r="B2">
            <v>0</v>
          </cell>
        </row>
      </sheetData>
      <sheetData sheetId="9844">
        <row r="2">
          <cell r="B2">
            <v>0</v>
          </cell>
        </row>
      </sheetData>
      <sheetData sheetId="9845">
        <row r="3">
          <cell r="B3" t="str">
            <v>Total</v>
          </cell>
        </row>
      </sheetData>
      <sheetData sheetId="9846">
        <row r="2">
          <cell r="B2">
            <v>0</v>
          </cell>
        </row>
      </sheetData>
      <sheetData sheetId="9847">
        <row r="2">
          <cell r="B2">
            <v>0</v>
          </cell>
        </row>
      </sheetData>
      <sheetData sheetId="9848">
        <row r="2">
          <cell r="B2">
            <v>0</v>
          </cell>
        </row>
      </sheetData>
      <sheetData sheetId="9849">
        <row r="3">
          <cell r="B3" t="str">
            <v>Total</v>
          </cell>
        </row>
      </sheetData>
      <sheetData sheetId="9850">
        <row r="2">
          <cell r="B2">
            <v>0</v>
          </cell>
        </row>
      </sheetData>
      <sheetData sheetId="9851">
        <row r="2">
          <cell r="B2">
            <v>0</v>
          </cell>
        </row>
      </sheetData>
      <sheetData sheetId="9852">
        <row r="2">
          <cell r="B2">
            <v>0</v>
          </cell>
        </row>
      </sheetData>
      <sheetData sheetId="9853"/>
      <sheetData sheetId="9854"/>
      <sheetData sheetId="9855"/>
      <sheetData sheetId="9856"/>
      <sheetData sheetId="9857"/>
      <sheetData sheetId="9858"/>
      <sheetData sheetId="9859"/>
      <sheetData sheetId="9860"/>
      <sheetData sheetId="9861"/>
      <sheetData sheetId="9862"/>
      <sheetData sheetId="9863">
        <row r="2">
          <cell r="B2">
            <v>1.9678000000000001E-2</v>
          </cell>
        </row>
      </sheetData>
      <sheetData sheetId="9864">
        <row r="2">
          <cell r="B2">
            <v>1.9678000000000001E-2</v>
          </cell>
        </row>
      </sheetData>
      <sheetData sheetId="9865">
        <row r="2">
          <cell r="B2">
            <v>1.9678000000000001E-2</v>
          </cell>
        </row>
      </sheetData>
      <sheetData sheetId="9866">
        <row r="2">
          <cell r="B2">
            <v>1.9678000000000001E-2</v>
          </cell>
        </row>
      </sheetData>
      <sheetData sheetId="9867">
        <row r="2">
          <cell r="B2">
            <v>1.9678000000000001E-2</v>
          </cell>
        </row>
      </sheetData>
      <sheetData sheetId="9868"/>
      <sheetData sheetId="9869">
        <row r="2">
          <cell r="B2">
            <v>1.9678000000000001E-2</v>
          </cell>
        </row>
      </sheetData>
      <sheetData sheetId="9870">
        <row r="2">
          <cell r="B2">
            <v>1.9678000000000001E-2</v>
          </cell>
        </row>
      </sheetData>
      <sheetData sheetId="9871"/>
      <sheetData sheetId="9872"/>
      <sheetData sheetId="9873"/>
      <sheetData sheetId="9874"/>
      <sheetData sheetId="9875"/>
      <sheetData sheetId="9876"/>
      <sheetData sheetId="9877"/>
      <sheetData sheetId="9878"/>
      <sheetData sheetId="9879"/>
      <sheetData sheetId="9880"/>
      <sheetData sheetId="9881">
        <row r="2">
          <cell r="B2">
            <v>1.9678000000000001E-2</v>
          </cell>
        </row>
      </sheetData>
      <sheetData sheetId="9882">
        <row r="2">
          <cell r="B2">
            <v>1.9678000000000001E-2</v>
          </cell>
        </row>
      </sheetData>
      <sheetData sheetId="9883"/>
      <sheetData sheetId="9884">
        <row r="2">
          <cell r="B2">
            <v>1.9678000000000001E-2</v>
          </cell>
        </row>
      </sheetData>
      <sheetData sheetId="9885"/>
      <sheetData sheetId="9886"/>
      <sheetData sheetId="9887"/>
      <sheetData sheetId="9888"/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>
        <row r="2">
          <cell r="B2">
            <v>1.9678000000000001E-2</v>
          </cell>
        </row>
      </sheetData>
      <sheetData sheetId="9898">
        <row r="2">
          <cell r="B2">
            <v>1.9678000000000001E-2</v>
          </cell>
        </row>
      </sheetData>
      <sheetData sheetId="9899">
        <row r="2">
          <cell r="B2">
            <v>1.9678000000000001E-2</v>
          </cell>
        </row>
      </sheetData>
      <sheetData sheetId="9900">
        <row r="2">
          <cell r="B2">
            <v>1.9678000000000001E-2</v>
          </cell>
        </row>
      </sheetData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>
        <row r="2">
          <cell r="B2">
            <v>1.9678000000000001E-2</v>
          </cell>
        </row>
      </sheetData>
      <sheetData sheetId="9910">
        <row r="2">
          <cell r="B2">
            <v>1.9678000000000001E-2</v>
          </cell>
        </row>
      </sheetData>
      <sheetData sheetId="9911">
        <row r="2">
          <cell r="B2">
            <v>1.9678000000000001E-2</v>
          </cell>
        </row>
      </sheetData>
      <sheetData sheetId="9912">
        <row r="2">
          <cell r="B2">
            <v>1.9678000000000001E-2</v>
          </cell>
        </row>
      </sheetData>
      <sheetData sheetId="9913">
        <row r="2">
          <cell r="B2">
            <v>1.9678000000000001E-2</v>
          </cell>
        </row>
      </sheetData>
      <sheetData sheetId="9914">
        <row r="2">
          <cell r="B2">
            <v>1.9678000000000001E-2</v>
          </cell>
        </row>
      </sheetData>
      <sheetData sheetId="9915"/>
      <sheetData sheetId="9916"/>
      <sheetData sheetId="9917"/>
      <sheetData sheetId="9918"/>
      <sheetData sheetId="9919"/>
      <sheetData sheetId="9920"/>
      <sheetData sheetId="9921">
        <row r="2">
          <cell r="B2">
            <v>1.9678000000000001E-2</v>
          </cell>
        </row>
      </sheetData>
      <sheetData sheetId="9922">
        <row r="2">
          <cell r="B2">
            <v>0</v>
          </cell>
        </row>
      </sheetData>
      <sheetData sheetId="9923">
        <row r="2">
          <cell r="B2">
            <v>0</v>
          </cell>
        </row>
      </sheetData>
      <sheetData sheetId="9924">
        <row r="2">
          <cell r="B2">
            <v>0</v>
          </cell>
        </row>
      </sheetData>
      <sheetData sheetId="9925">
        <row r="2">
          <cell r="B2">
            <v>0</v>
          </cell>
        </row>
      </sheetData>
      <sheetData sheetId="9926">
        <row r="2">
          <cell r="B2">
            <v>0</v>
          </cell>
        </row>
      </sheetData>
      <sheetData sheetId="9927">
        <row r="2">
          <cell r="B2">
            <v>1.9678000000000001E-2</v>
          </cell>
        </row>
      </sheetData>
      <sheetData sheetId="9928">
        <row r="2">
          <cell r="B2">
            <v>1.9678000000000001E-2</v>
          </cell>
        </row>
      </sheetData>
      <sheetData sheetId="9929">
        <row r="2">
          <cell r="B2">
            <v>1.9678000000000001E-2</v>
          </cell>
        </row>
      </sheetData>
      <sheetData sheetId="9930">
        <row r="2">
          <cell r="B2">
            <v>0</v>
          </cell>
        </row>
      </sheetData>
      <sheetData sheetId="9931">
        <row r="2">
          <cell r="B2">
            <v>0</v>
          </cell>
        </row>
      </sheetData>
      <sheetData sheetId="9932">
        <row r="2">
          <cell r="B2">
            <v>0</v>
          </cell>
        </row>
      </sheetData>
      <sheetData sheetId="9933">
        <row r="2">
          <cell r="B2">
            <v>1.9678000000000001E-2</v>
          </cell>
        </row>
      </sheetData>
      <sheetData sheetId="9934">
        <row r="2">
          <cell r="B2">
            <v>0</v>
          </cell>
        </row>
      </sheetData>
      <sheetData sheetId="9935">
        <row r="2">
          <cell r="B2">
            <v>0</v>
          </cell>
        </row>
      </sheetData>
      <sheetData sheetId="9936">
        <row r="2">
          <cell r="B2">
            <v>0</v>
          </cell>
        </row>
      </sheetData>
      <sheetData sheetId="9937">
        <row r="2">
          <cell r="B2">
            <v>1.9678000000000001E-2</v>
          </cell>
        </row>
      </sheetData>
      <sheetData sheetId="9938">
        <row r="2">
          <cell r="B2">
            <v>1.9678000000000001E-2</v>
          </cell>
        </row>
      </sheetData>
      <sheetData sheetId="9939">
        <row r="2">
          <cell r="B2">
            <v>1.9678000000000001E-2</v>
          </cell>
        </row>
      </sheetData>
      <sheetData sheetId="9940">
        <row r="2">
          <cell r="B2">
            <v>1.9678000000000001E-2</v>
          </cell>
        </row>
      </sheetData>
      <sheetData sheetId="9941">
        <row r="2">
          <cell r="B2">
            <v>1.9678000000000001E-2</v>
          </cell>
        </row>
      </sheetData>
      <sheetData sheetId="9942">
        <row r="2">
          <cell r="B2">
            <v>0</v>
          </cell>
        </row>
      </sheetData>
      <sheetData sheetId="9943">
        <row r="2">
          <cell r="B2">
            <v>0</v>
          </cell>
        </row>
      </sheetData>
      <sheetData sheetId="9944">
        <row r="2">
          <cell r="B2">
            <v>0</v>
          </cell>
        </row>
      </sheetData>
      <sheetData sheetId="9945">
        <row r="2">
          <cell r="B2">
            <v>1.9678000000000001E-2</v>
          </cell>
        </row>
      </sheetData>
      <sheetData sheetId="9946">
        <row r="2">
          <cell r="B2">
            <v>0</v>
          </cell>
        </row>
      </sheetData>
      <sheetData sheetId="9947">
        <row r="2">
          <cell r="B2">
            <v>0</v>
          </cell>
        </row>
      </sheetData>
      <sheetData sheetId="9948">
        <row r="2">
          <cell r="B2">
            <v>0</v>
          </cell>
        </row>
      </sheetData>
      <sheetData sheetId="9949">
        <row r="2">
          <cell r="B2">
            <v>1.9678000000000001E-2</v>
          </cell>
        </row>
      </sheetData>
      <sheetData sheetId="9950">
        <row r="2">
          <cell r="B2">
            <v>1.9678000000000001E-2</v>
          </cell>
        </row>
      </sheetData>
      <sheetData sheetId="9951">
        <row r="2">
          <cell r="B2">
            <v>1.9678000000000001E-2</v>
          </cell>
        </row>
      </sheetData>
      <sheetData sheetId="9952">
        <row r="2">
          <cell r="B2">
            <v>1.9678000000000001E-2</v>
          </cell>
        </row>
      </sheetData>
      <sheetData sheetId="9953">
        <row r="2">
          <cell r="B2">
            <v>0</v>
          </cell>
        </row>
      </sheetData>
      <sheetData sheetId="9954">
        <row r="2">
          <cell r="B2">
            <v>1.9678000000000001E-2</v>
          </cell>
        </row>
      </sheetData>
      <sheetData sheetId="9955">
        <row r="2">
          <cell r="B2">
            <v>1.9678000000000001E-2</v>
          </cell>
        </row>
      </sheetData>
      <sheetData sheetId="9956"/>
      <sheetData sheetId="9957"/>
      <sheetData sheetId="9958">
        <row r="2">
          <cell r="B2">
            <v>1.9678000000000001E-2</v>
          </cell>
        </row>
      </sheetData>
      <sheetData sheetId="9959">
        <row r="2">
          <cell r="B2">
            <v>1.9678000000000001E-2</v>
          </cell>
        </row>
      </sheetData>
      <sheetData sheetId="9960">
        <row r="2">
          <cell r="B2">
            <v>0</v>
          </cell>
        </row>
      </sheetData>
      <sheetData sheetId="9961">
        <row r="2">
          <cell r="B2">
            <v>1.9678000000000001E-2</v>
          </cell>
        </row>
      </sheetData>
      <sheetData sheetId="9962">
        <row r="2">
          <cell r="B2">
            <v>1.9678000000000001E-2</v>
          </cell>
        </row>
      </sheetData>
      <sheetData sheetId="9963">
        <row r="2">
          <cell r="B2">
            <v>1.9678000000000001E-2</v>
          </cell>
        </row>
      </sheetData>
      <sheetData sheetId="9964">
        <row r="2">
          <cell r="B2">
            <v>0</v>
          </cell>
        </row>
      </sheetData>
      <sheetData sheetId="9965">
        <row r="2">
          <cell r="B2">
            <v>1.9678000000000001E-2</v>
          </cell>
        </row>
      </sheetData>
      <sheetData sheetId="9966">
        <row r="2">
          <cell r="B2">
            <v>1.9678000000000001E-2</v>
          </cell>
        </row>
      </sheetData>
      <sheetData sheetId="9967">
        <row r="2">
          <cell r="B2">
            <v>1.9678000000000001E-2</v>
          </cell>
        </row>
      </sheetData>
      <sheetData sheetId="9968">
        <row r="2">
          <cell r="B2">
            <v>1.9678000000000001E-2</v>
          </cell>
        </row>
      </sheetData>
      <sheetData sheetId="9969">
        <row r="2">
          <cell r="B2">
            <v>0</v>
          </cell>
        </row>
      </sheetData>
      <sheetData sheetId="9970">
        <row r="2">
          <cell r="B2">
            <v>1.9678000000000001E-2</v>
          </cell>
        </row>
      </sheetData>
      <sheetData sheetId="9971">
        <row r="2">
          <cell r="B2">
            <v>1.9678000000000001E-2</v>
          </cell>
        </row>
      </sheetData>
      <sheetData sheetId="9972">
        <row r="2">
          <cell r="B2">
            <v>0</v>
          </cell>
        </row>
      </sheetData>
      <sheetData sheetId="9973">
        <row r="2">
          <cell r="B2">
            <v>0</v>
          </cell>
        </row>
      </sheetData>
      <sheetData sheetId="9974">
        <row r="2">
          <cell r="B2">
            <v>0</v>
          </cell>
        </row>
      </sheetData>
      <sheetData sheetId="9975">
        <row r="2">
          <cell r="B2">
            <v>0</v>
          </cell>
        </row>
      </sheetData>
      <sheetData sheetId="9976">
        <row r="2">
          <cell r="B2">
            <v>1.9678000000000001E-2</v>
          </cell>
        </row>
      </sheetData>
      <sheetData sheetId="9977">
        <row r="2">
          <cell r="B2">
            <v>1.9678000000000001E-2</v>
          </cell>
        </row>
      </sheetData>
      <sheetData sheetId="9978">
        <row r="2">
          <cell r="B2">
            <v>1.9678000000000001E-2</v>
          </cell>
        </row>
      </sheetData>
      <sheetData sheetId="9979">
        <row r="2">
          <cell r="B2">
            <v>0</v>
          </cell>
        </row>
      </sheetData>
      <sheetData sheetId="9980">
        <row r="2">
          <cell r="B2">
            <v>0</v>
          </cell>
        </row>
      </sheetData>
      <sheetData sheetId="9981">
        <row r="2">
          <cell r="B2">
            <v>0</v>
          </cell>
        </row>
      </sheetData>
      <sheetData sheetId="9982">
        <row r="2">
          <cell r="B2">
            <v>1.9678000000000001E-2</v>
          </cell>
        </row>
      </sheetData>
      <sheetData sheetId="9983">
        <row r="2">
          <cell r="B2">
            <v>0</v>
          </cell>
        </row>
      </sheetData>
      <sheetData sheetId="9984">
        <row r="2">
          <cell r="B2">
            <v>0</v>
          </cell>
        </row>
      </sheetData>
      <sheetData sheetId="9985">
        <row r="2">
          <cell r="B2">
            <v>0</v>
          </cell>
        </row>
      </sheetData>
      <sheetData sheetId="9986">
        <row r="2">
          <cell r="B2">
            <v>0</v>
          </cell>
        </row>
      </sheetData>
      <sheetData sheetId="9987">
        <row r="2">
          <cell r="B2">
            <v>0</v>
          </cell>
        </row>
      </sheetData>
      <sheetData sheetId="9988">
        <row r="2">
          <cell r="B2">
            <v>1.9678000000000001E-2</v>
          </cell>
        </row>
      </sheetData>
      <sheetData sheetId="9989">
        <row r="2">
          <cell r="B2">
            <v>1.9678000000000001E-2</v>
          </cell>
        </row>
      </sheetData>
      <sheetData sheetId="9990">
        <row r="2">
          <cell r="B2">
            <v>1.9678000000000001E-2</v>
          </cell>
        </row>
      </sheetData>
      <sheetData sheetId="9991">
        <row r="2">
          <cell r="B2">
            <v>0</v>
          </cell>
        </row>
      </sheetData>
      <sheetData sheetId="9992">
        <row r="2">
          <cell r="B2">
            <v>0</v>
          </cell>
        </row>
      </sheetData>
      <sheetData sheetId="9993">
        <row r="2">
          <cell r="B2">
            <v>0</v>
          </cell>
        </row>
      </sheetData>
      <sheetData sheetId="9994">
        <row r="2">
          <cell r="B2">
            <v>1.9678000000000001E-2</v>
          </cell>
        </row>
      </sheetData>
      <sheetData sheetId="9995">
        <row r="2">
          <cell r="B2">
            <v>0</v>
          </cell>
        </row>
      </sheetData>
      <sheetData sheetId="9996">
        <row r="2">
          <cell r="B2">
            <v>0</v>
          </cell>
        </row>
      </sheetData>
      <sheetData sheetId="9997">
        <row r="2">
          <cell r="B2">
            <v>0</v>
          </cell>
        </row>
      </sheetData>
      <sheetData sheetId="9998">
        <row r="2">
          <cell r="B2">
            <v>1.9678000000000001E-2</v>
          </cell>
        </row>
      </sheetData>
      <sheetData sheetId="9999">
        <row r="2">
          <cell r="B2">
            <v>1.9678000000000001E-2</v>
          </cell>
        </row>
      </sheetData>
      <sheetData sheetId="10000">
        <row r="2">
          <cell r="B2">
            <v>1.9678000000000001E-2</v>
          </cell>
        </row>
      </sheetData>
      <sheetData sheetId="10001">
        <row r="2">
          <cell r="B2">
            <v>1.9678000000000001E-2</v>
          </cell>
        </row>
      </sheetData>
      <sheetData sheetId="10002">
        <row r="2">
          <cell r="B2">
            <v>0</v>
          </cell>
        </row>
      </sheetData>
      <sheetData sheetId="10003">
        <row r="2">
          <cell r="B2">
            <v>1.9678000000000001E-2</v>
          </cell>
        </row>
      </sheetData>
      <sheetData sheetId="10004">
        <row r="2">
          <cell r="B2">
            <v>1.9678000000000001E-2</v>
          </cell>
        </row>
      </sheetData>
      <sheetData sheetId="10005">
        <row r="2">
          <cell r="B2">
            <v>0</v>
          </cell>
        </row>
      </sheetData>
      <sheetData sheetId="10006">
        <row r="2">
          <cell r="B2">
            <v>1.9678000000000001E-2</v>
          </cell>
        </row>
      </sheetData>
      <sheetData sheetId="10007">
        <row r="2">
          <cell r="B2">
            <v>1.9678000000000001E-2</v>
          </cell>
        </row>
      </sheetData>
      <sheetData sheetId="10008">
        <row r="2">
          <cell r="B2">
            <v>1.9678000000000001E-2</v>
          </cell>
        </row>
      </sheetData>
      <sheetData sheetId="10009">
        <row r="2">
          <cell r="B2">
            <v>0</v>
          </cell>
        </row>
      </sheetData>
      <sheetData sheetId="10010">
        <row r="2">
          <cell r="B2">
            <v>1.9678000000000001E-2</v>
          </cell>
        </row>
      </sheetData>
      <sheetData sheetId="10011">
        <row r="2">
          <cell r="B2">
            <v>0</v>
          </cell>
        </row>
      </sheetData>
      <sheetData sheetId="10012">
        <row r="2">
          <cell r="B2">
            <v>1.9678000000000001E-2</v>
          </cell>
        </row>
      </sheetData>
      <sheetData sheetId="10013">
        <row r="2">
          <cell r="B2">
            <v>0</v>
          </cell>
        </row>
      </sheetData>
      <sheetData sheetId="10014">
        <row r="2">
          <cell r="B2">
            <v>1.9678000000000001E-2</v>
          </cell>
        </row>
      </sheetData>
      <sheetData sheetId="10015">
        <row r="2">
          <cell r="B2">
            <v>1.9678000000000001E-2</v>
          </cell>
        </row>
      </sheetData>
      <sheetData sheetId="10016">
        <row r="2">
          <cell r="B2">
            <v>1.9678000000000001E-2</v>
          </cell>
        </row>
      </sheetData>
      <sheetData sheetId="10017">
        <row r="2">
          <cell r="B2">
            <v>1.9678000000000001E-2</v>
          </cell>
        </row>
      </sheetData>
      <sheetData sheetId="10018">
        <row r="2">
          <cell r="B2">
            <v>0</v>
          </cell>
        </row>
      </sheetData>
      <sheetData sheetId="10019">
        <row r="2">
          <cell r="B2">
            <v>1.9678000000000001E-2</v>
          </cell>
        </row>
      </sheetData>
      <sheetData sheetId="10020">
        <row r="2">
          <cell r="B2">
            <v>0</v>
          </cell>
        </row>
      </sheetData>
      <sheetData sheetId="10021">
        <row r="2">
          <cell r="B2">
            <v>0</v>
          </cell>
        </row>
      </sheetData>
      <sheetData sheetId="10022">
        <row r="2">
          <cell r="B2">
            <v>1.9678000000000001E-2</v>
          </cell>
        </row>
      </sheetData>
      <sheetData sheetId="10023">
        <row r="2">
          <cell r="B2">
            <v>1.9678000000000001E-2</v>
          </cell>
        </row>
      </sheetData>
      <sheetData sheetId="10024">
        <row r="2">
          <cell r="B2">
            <v>0</v>
          </cell>
        </row>
      </sheetData>
      <sheetData sheetId="10025">
        <row r="2">
          <cell r="B2">
            <v>0</v>
          </cell>
        </row>
      </sheetData>
      <sheetData sheetId="10026">
        <row r="2">
          <cell r="B2">
            <v>0</v>
          </cell>
        </row>
      </sheetData>
      <sheetData sheetId="10027">
        <row r="2">
          <cell r="B2">
            <v>0</v>
          </cell>
        </row>
      </sheetData>
      <sheetData sheetId="10028">
        <row r="2">
          <cell r="B2">
            <v>0</v>
          </cell>
        </row>
      </sheetData>
      <sheetData sheetId="10029">
        <row r="2">
          <cell r="B2">
            <v>1.9678000000000001E-2</v>
          </cell>
        </row>
      </sheetData>
      <sheetData sheetId="10030">
        <row r="2">
          <cell r="B2">
            <v>1.9678000000000001E-2</v>
          </cell>
        </row>
      </sheetData>
      <sheetData sheetId="10031">
        <row r="2">
          <cell r="B2">
            <v>1.9678000000000001E-2</v>
          </cell>
        </row>
      </sheetData>
      <sheetData sheetId="10032">
        <row r="2">
          <cell r="B2">
            <v>0</v>
          </cell>
        </row>
      </sheetData>
      <sheetData sheetId="10033">
        <row r="2">
          <cell r="B2">
            <v>0</v>
          </cell>
        </row>
      </sheetData>
      <sheetData sheetId="10034">
        <row r="2">
          <cell r="B2">
            <v>0</v>
          </cell>
        </row>
      </sheetData>
      <sheetData sheetId="10035">
        <row r="2">
          <cell r="B2">
            <v>1.9678000000000001E-2</v>
          </cell>
        </row>
      </sheetData>
      <sheetData sheetId="10036">
        <row r="2">
          <cell r="B2">
            <v>0</v>
          </cell>
        </row>
      </sheetData>
      <sheetData sheetId="10037">
        <row r="2">
          <cell r="B2">
            <v>0</v>
          </cell>
        </row>
      </sheetData>
      <sheetData sheetId="10038">
        <row r="2">
          <cell r="B2">
            <v>0</v>
          </cell>
        </row>
      </sheetData>
      <sheetData sheetId="10039">
        <row r="2">
          <cell r="B2">
            <v>1.9678000000000001E-2</v>
          </cell>
        </row>
      </sheetData>
      <sheetData sheetId="10040">
        <row r="2">
          <cell r="B2">
            <v>1.9678000000000001E-2</v>
          </cell>
        </row>
      </sheetData>
      <sheetData sheetId="10041">
        <row r="2">
          <cell r="B2">
            <v>1.9678000000000001E-2</v>
          </cell>
        </row>
      </sheetData>
      <sheetData sheetId="10042">
        <row r="2">
          <cell r="B2">
            <v>1.9678000000000001E-2</v>
          </cell>
        </row>
      </sheetData>
      <sheetData sheetId="10043">
        <row r="2">
          <cell r="B2">
            <v>1.9678000000000001E-2</v>
          </cell>
        </row>
      </sheetData>
      <sheetData sheetId="10044">
        <row r="2">
          <cell r="B2">
            <v>1.9678000000000001E-2</v>
          </cell>
        </row>
      </sheetData>
      <sheetData sheetId="10045">
        <row r="2">
          <cell r="B2">
            <v>1.9678000000000001E-2</v>
          </cell>
        </row>
      </sheetData>
      <sheetData sheetId="10046">
        <row r="2">
          <cell r="B2">
            <v>0</v>
          </cell>
        </row>
      </sheetData>
      <sheetData sheetId="10047">
        <row r="2">
          <cell r="B2">
            <v>1.9678000000000001E-2</v>
          </cell>
        </row>
      </sheetData>
      <sheetData sheetId="10048">
        <row r="2">
          <cell r="B2">
            <v>0</v>
          </cell>
        </row>
      </sheetData>
      <sheetData sheetId="10049">
        <row r="2">
          <cell r="B2">
            <v>0</v>
          </cell>
        </row>
      </sheetData>
      <sheetData sheetId="10050">
        <row r="2">
          <cell r="B2">
            <v>0</v>
          </cell>
        </row>
      </sheetData>
      <sheetData sheetId="10051">
        <row r="2">
          <cell r="B2">
            <v>1.9678000000000001E-2</v>
          </cell>
        </row>
      </sheetData>
      <sheetData sheetId="10052">
        <row r="2">
          <cell r="B2">
            <v>1.9678000000000001E-2</v>
          </cell>
        </row>
      </sheetData>
      <sheetData sheetId="10053">
        <row r="2">
          <cell r="B2">
            <v>1.9678000000000001E-2</v>
          </cell>
        </row>
      </sheetData>
      <sheetData sheetId="10054">
        <row r="2">
          <cell r="B2">
            <v>1.9678000000000001E-2</v>
          </cell>
        </row>
      </sheetData>
      <sheetData sheetId="10055">
        <row r="2">
          <cell r="B2">
            <v>0</v>
          </cell>
        </row>
      </sheetData>
      <sheetData sheetId="10056">
        <row r="2">
          <cell r="B2">
            <v>1.9678000000000001E-2</v>
          </cell>
        </row>
      </sheetData>
      <sheetData sheetId="10057">
        <row r="2">
          <cell r="B2">
            <v>1.9678000000000001E-2</v>
          </cell>
        </row>
      </sheetData>
      <sheetData sheetId="10058">
        <row r="2">
          <cell r="B2">
            <v>0</v>
          </cell>
        </row>
      </sheetData>
      <sheetData sheetId="10059">
        <row r="2">
          <cell r="B2">
            <v>1.9678000000000001E-2</v>
          </cell>
        </row>
      </sheetData>
      <sheetData sheetId="10060">
        <row r="2">
          <cell r="B2">
            <v>1.9678000000000001E-2</v>
          </cell>
        </row>
      </sheetData>
      <sheetData sheetId="10061">
        <row r="2">
          <cell r="B2">
            <v>1.9678000000000001E-2</v>
          </cell>
        </row>
      </sheetData>
      <sheetData sheetId="10062">
        <row r="2">
          <cell r="B2">
            <v>0</v>
          </cell>
        </row>
      </sheetData>
      <sheetData sheetId="10063">
        <row r="2">
          <cell r="B2">
            <v>1.9678000000000001E-2</v>
          </cell>
        </row>
      </sheetData>
      <sheetData sheetId="10064">
        <row r="2">
          <cell r="B2">
            <v>0</v>
          </cell>
        </row>
      </sheetData>
      <sheetData sheetId="10065">
        <row r="2">
          <cell r="B2">
            <v>1.9678000000000001E-2</v>
          </cell>
        </row>
      </sheetData>
      <sheetData sheetId="10066">
        <row r="2">
          <cell r="B2">
            <v>0</v>
          </cell>
        </row>
      </sheetData>
      <sheetData sheetId="10067">
        <row r="2">
          <cell r="B2">
            <v>1.9678000000000001E-2</v>
          </cell>
        </row>
      </sheetData>
      <sheetData sheetId="10068">
        <row r="2">
          <cell r="B2">
            <v>1.9678000000000001E-2</v>
          </cell>
        </row>
      </sheetData>
      <sheetData sheetId="10069">
        <row r="2">
          <cell r="B2">
            <v>1.9678000000000001E-2</v>
          </cell>
        </row>
      </sheetData>
      <sheetData sheetId="10070">
        <row r="2">
          <cell r="B2">
            <v>1.9678000000000001E-2</v>
          </cell>
        </row>
      </sheetData>
      <sheetData sheetId="10071">
        <row r="2">
          <cell r="B2">
            <v>0</v>
          </cell>
        </row>
      </sheetData>
      <sheetData sheetId="10072">
        <row r="2">
          <cell r="B2">
            <v>1.9678000000000001E-2</v>
          </cell>
        </row>
      </sheetData>
      <sheetData sheetId="10073">
        <row r="2">
          <cell r="B2">
            <v>0</v>
          </cell>
        </row>
      </sheetData>
      <sheetData sheetId="10074">
        <row r="2">
          <cell r="B2">
            <v>0</v>
          </cell>
        </row>
      </sheetData>
      <sheetData sheetId="10075">
        <row r="2">
          <cell r="B2">
            <v>1.9678000000000001E-2</v>
          </cell>
        </row>
      </sheetData>
      <sheetData sheetId="10076">
        <row r="2">
          <cell r="B2">
            <v>1.9678000000000001E-2</v>
          </cell>
        </row>
      </sheetData>
      <sheetData sheetId="10077">
        <row r="2">
          <cell r="B2">
            <v>0</v>
          </cell>
        </row>
      </sheetData>
      <sheetData sheetId="10078">
        <row r="2">
          <cell r="B2">
            <v>1.9678000000000001E-2</v>
          </cell>
        </row>
      </sheetData>
      <sheetData sheetId="10079">
        <row r="2">
          <cell r="B2">
            <v>0</v>
          </cell>
        </row>
      </sheetData>
      <sheetData sheetId="10080">
        <row r="2">
          <cell r="B2">
            <v>1.9678000000000001E-2</v>
          </cell>
        </row>
      </sheetData>
      <sheetData sheetId="10081">
        <row r="2">
          <cell r="B2">
            <v>1.9678000000000001E-2</v>
          </cell>
        </row>
      </sheetData>
      <sheetData sheetId="10082">
        <row r="2">
          <cell r="B2">
            <v>1.9678000000000001E-2</v>
          </cell>
        </row>
      </sheetData>
      <sheetData sheetId="10083">
        <row r="2">
          <cell r="B2">
            <v>1.9678000000000001E-2</v>
          </cell>
        </row>
      </sheetData>
      <sheetData sheetId="10084">
        <row r="2">
          <cell r="B2">
            <v>1.9678000000000001E-2</v>
          </cell>
        </row>
      </sheetData>
      <sheetData sheetId="10085">
        <row r="2">
          <cell r="B2">
            <v>1.9678000000000001E-2</v>
          </cell>
        </row>
      </sheetData>
      <sheetData sheetId="10086">
        <row r="2">
          <cell r="B2">
            <v>1.9678000000000001E-2</v>
          </cell>
        </row>
      </sheetData>
      <sheetData sheetId="10087">
        <row r="2">
          <cell r="B2">
            <v>1.9678000000000001E-2</v>
          </cell>
        </row>
      </sheetData>
      <sheetData sheetId="10088">
        <row r="2">
          <cell r="B2">
            <v>1.9678000000000001E-2</v>
          </cell>
        </row>
      </sheetData>
      <sheetData sheetId="10089">
        <row r="2">
          <cell r="B2">
            <v>1.9678000000000001E-2</v>
          </cell>
        </row>
      </sheetData>
      <sheetData sheetId="10090">
        <row r="2">
          <cell r="B2">
            <v>1.9678000000000001E-2</v>
          </cell>
        </row>
      </sheetData>
      <sheetData sheetId="10091">
        <row r="2">
          <cell r="B2">
            <v>1.9678000000000001E-2</v>
          </cell>
        </row>
      </sheetData>
      <sheetData sheetId="10092">
        <row r="2">
          <cell r="B2">
            <v>1.9678000000000001E-2</v>
          </cell>
        </row>
      </sheetData>
      <sheetData sheetId="10093">
        <row r="2">
          <cell r="B2">
            <v>1.9678000000000001E-2</v>
          </cell>
        </row>
      </sheetData>
      <sheetData sheetId="10094">
        <row r="2">
          <cell r="B2">
            <v>1.9678000000000001E-2</v>
          </cell>
        </row>
      </sheetData>
      <sheetData sheetId="10095">
        <row r="2">
          <cell r="B2">
            <v>1.9678000000000001E-2</v>
          </cell>
        </row>
      </sheetData>
      <sheetData sheetId="10096">
        <row r="2">
          <cell r="B2">
            <v>1.9678000000000001E-2</v>
          </cell>
        </row>
      </sheetData>
      <sheetData sheetId="10097">
        <row r="2">
          <cell r="B2">
            <v>1.9678000000000001E-2</v>
          </cell>
        </row>
      </sheetData>
      <sheetData sheetId="10098">
        <row r="2">
          <cell r="B2">
            <v>1.9678000000000001E-2</v>
          </cell>
        </row>
      </sheetData>
      <sheetData sheetId="10099">
        <row r="2">
          <cell r="B2">
            <v>0</v>
          </cell>
        </row>
      </sheetData>
      <sheetData sheetId="10100">
        <row r="2">
          <cell r="B2">
            <v>1.9678000000000001E-2</v>
          </cell>
        </row>
      </sheetData>
      <sheetData sheetId="10101">
        <row r="2">
          <cell r="B2">
            <v>0</v>
          </cell>
        </row>
      </sheetData>
      <sheetData sheetId="10102">
        <row r="2">
          <cell r="B2">
            <v>0</v>
          </cell>
        </row>
      </sheetData>
      <sheetData sheetId="10103">
        <row r="2">
          <cell r="B2">
            <v>0</v>
          </cell>
        </row>
      </sheetData>
      <sheetData sheetId="10104">
        <row r="2">
          <cell r="B2">
            <v>0</v>
          </cell>
        </row>
      </sheetData>
      <sheetData sheetId="10105">
        <row r="2">
          <cell r="B2">
            <v>1.9678000000000001E-2</v>
          </cell>
        </row>
      </sheetData>
      <sheetData sheetId="10106">
        <row r="2">
          <cell r="B2">
            <v>1.9678000000000001E-2</v>
          </cell>
        </row>
      </sheetData>
      <sheetData sheetId="10107">
        <row r="2">
          <cell r="B2">
            <v>1.9678000000000001E-2</v>
          </cell>
        </row>
      </sheetData>
      <sheetData sheetId="10108">
        <row r="2">
          <cell r="B2">
            <v>0</v>
          </cell>
        </row>
      </sheetData>
      <sheetData sheetId="10109">
        <row r="2">
          <cell r="B2">
            <v>0</v>
          </cell>
        </row>
      </sheetData>
      <sheetData sheetId="10110">
        <row r="2">
          <cell r="B2">
            <v>0</v>
          </cell>
        </row>
      </sheetData>
      <sheetData sheetId="10111">
        <row r="2">
          <cell r="B2">
            <v>1.9678000000000001E-2</v>
          </cell>
        </row>
      </sheetData>
      <sheetData sheetId="10112">
        <row r="2">
          <cell r="B2">
            <v>0</v>
          </cell>
        </row>
      </sheetData>
      <sheetData sheetId="10113">
        <row r="2">
          <cell r="B2">
            <v>0</v>
          </cell>
        </row>
      </sheetData>
      <sheetData sheetId="10114">
        <row r="2">
          <cell r="B2">
            <v>0</v>
          </cell>
        </row>
      </sheetData>
      <sheetData sheetId="10115">
        <row r="2">
          <cell r="B2">
            <v>0</v>
          </cell>
        </row>
      </sheetData>
      <sheetData sheetId="10116">
        <row r="2">
          <cell r="B2">
            <v>0</v>
          </cell>
        </row>
      </sheetData>
      <sheetData sheetId="10117">
        <row r="2">
          <cell r="B2">
            <v>1.9678000000000001E-2</v>
          </cell>
        </row>
      </sheetData>
      <sheetData sheetId="10118">
        <row r="2">
          <cell r="B2">
            <v>1.9678000000000001E-2</v>
          </cell>
        </row>
      </sheetData>
      <sheetData sheetId="10119">
        <row r="2">
          <cell r="B2">
            <v>1.9678000000000001E-2</v>
          </cell>
        </row>
      </sheetData>
      <sheetData sheetId="10120">
        <row r="2">
          <cell r="B2">
            <v>0</v>
          </cell>
        </row>
      </sheetData>
      <sheetData sheetId="10121">
        <row r="2">
          <cell r="B2">
            <v>0</v>
          </cell>
        </row>
      </sheetData>
      <sheetData sheetId="10122">
        <row r="2">
          <cell r="B2">
            <v>0</v>
          </cell>
        </row>
      </sheetData>
      <sheetData sheetId="10123">
        <row r="2">
          <cell r="B2">
            <v>1.9678000000000001E-2</v>
          </cell>
        </row>
      </sheetData>
      <sheetData sheetId="10124">
        <row r="2">
          <cell r="B2">
            <v>0</v>
          </cell>
        </row>
      </sheetData>
      <sheetData sheetId="10125">
        <row r="2">
          <cell r="B2">
            <v>0</v>
          </cell>
        </row>
      </sheetData>
      <sheetData sheetId="10126">
        <row r="2">
          <cell r="B2">
            <v>0</v>
          </cell>
        </row>
      </sheetData>
      <sheetData sheetId="10127">
        <row r="2">
          <cell r="B2">
            <v>1.9678000000000001E-2</v>
          </cell>
        </row>
      </sheetData>
      <sheetData sheetId="10128">
        <row r="2">
          <cell r="B2">
            <v>1.9678000000000001E-2</v>
          </cell>
        </row>
      </sheetData>
      <sheetData sheetId="10129">
        <row r="2">
          <cell r="B2">
            <v>1.9678000000000001E-2</v>
          </cell>
        </row>
      </sheetData>
      <sheetData sheetId="10130">
        <row r="2">
          <cell r="B2">
            <v>0</v>
          </cell>
        </row>
      </sheetData>
      <sheetData sheetId="10131">
        <row r="2">
          <cell r="B2">
            <v>0</v>
          </cell>
        </row>
      </sheetData>
      <sheetData sheetId="10132">
        <row r="2">
          <cell r="B2">
            <v>1.9678000000000001E-2</v>
          </cell>
        </row>
      </sheetData>
      <sheetData sheetId="10133">
        <row r="2">
          <cell r="B2">
            <v>0</v>
          </cell>
        </row>
      </sheetData>
      <sheetData sheetId="10134">
        <row r="3">
          <cell r="B3" t="str">
            <v>Total</v>
          </cell>
        </row>
      </sheetData>
      <sheetData sheetId="10135"/>
      <sheetData sheetId="10136">
        <row r="2">
          <cell r="B2">
            <v>1.9678000000000001E-2</v>
          </cell>
        </row>
      </sheetData>
      <sheetData sheetId="10137">
        <row r="2">
          <cell r="B2">
            <v>1.9678000000000001E-2</v>
          </cell>
        </row>
      </sheetData>
      <sheetData sheetId="10138">
        <row r="2">
          <cell r="B2">
            <v>0</v>
          </cell>
        </row>
      </sheetData>
      <sheetData sheetId="10139">
        <row r="2">
          <cell r="B2">
            <v>1.9678000000000001E-2</v>
          </cell>
        </row>
      </sheetData>
      <sheetData sheetId="10140">
        <row r="2">
          <cell r="B2">
            <v>1.9678000000000001E-2</v>
          </cell>
        </row>
      </sheetData>
      <sheetData sheetId="10141">
        <row r="2">
          <cell r="B2">
            <v>1.9678000000000001E-2</v>
          </cell>
        </row>
      </sheetData>
      <sheetData sheetId="10142">
        <row r="2">
          <cell r="B2">
            <v>0</v>
          </cell>
        </row>
      </sheetData>
      <sheetData sheetId="10143">
        <row r="2">
          <cell r="B2">
            <v>1.9678000000000001E-2</v>
          </cell>
        </row>
      </sheetData>
      <sheetData sheetId="10144">
        <row r="2">
          <cell r="B2">
            <v>1.9678000000000001E-2</v>
          </cell>
        </row>
      </sheetData>
      <sheetData sheetId="10145">
        <row r="2">
          <cell r="B2">
            <v>1.9678000000000001E-2</v>
          </cell>
        </row>
      </sheetData>
      <sheetData sheetId="10146">
        <row r="2">
          <cell r="B2">
            <v>1.9678000000000001E-2</v>
          </cell>
        </row>
      </sheetData>
      <sheetData sheetId="10147">
        <row r="2">
          <cell r="B2">
            <v>0</v>
          </cell>
        </row>
      </sheetData>
      <sheetData sheetId="10148">
        <row r="2">
          <cell r="B2">
            <v>1.9678000000000001E-2</v>
          </cell>
        </row>
      </sheetData>
      <sheetData sheetId="10149">
        <row r="2">
          <cell r="B2">
            <v>0</v>
          </cell>
        </row>
      </sheetData>
      <sheetData sheetId="10150">
        <row r="2">
          <cell r="B2">
            <v>0</v>
          </cell>
        </row>
      </sheetData>
      <sheetData sheetId="10151">
        <row r="2">
          <cell r="B2">
            <v>1.9678000000000001E-2</v>
          </cell>
        </row>
      </sheetData>
      <sheetData sheetId="10152">
        <row r="2">
          <cell r="B2">
            <v>0</v>
          </cell>
        </row>
      </sheetData>
      <sheetData sheetId="10153">
        <row r="2">
          <cell r="B2">
            <v>0</v>
          </cell>
        </row>
      </sheetData>
      <sheetData sheetId="10154">
        <row r="2">
          <cell r="B2">
            <v>0</v>
          </cell>
        </row>
      </sheetData>
      <sheetData sheetId="10155">
        <row r="2">
          <cell r="B2">
            <v>0</v>
          </cell>
        </row>
      </sheetData>
      <sheetData sheetId="10156">
        <row r="2">
          <cell r="B2">
            <v>0</v>
          </cell>
        </row>
      </sheetData>
      <sheetData sheetId="10157">
        <row r="2">
          <cell r="B2">
            <v>1.9678000000000001E-2</v>
          </cell>
        </row>
      </sheetData>
      <sheetData sheetId="10158">
        <row r="2">
          <cell r="B2">
            <v>1.9678000000000001E-2</v>
          </cell>
        </row>
      </sheetData>
      <sheetData sheetId="10159">
        <row r="2">
          <cell r="B2">
            <v>1.9678000000000001E-2</v>
          </cell>
        </row>
      </sheetData>
      <sheetData sheetId="10160">
        <row r="2">
          <cell r="B2">
            <v>0</v>
          </cell>
        </row>
      </sheetData>
      <sheetData sheetId="10161">
        <row r="2">
          <cell r="B2">
            <v>0</v>
          </cell>
        </row>
      </sheetData>
      <sheetData sheetId="10162">
        <row r="2">
          <cell r="B2">
            <v>0</v>
          </cell>
        </row>
      </sheetData>
      <sheetData sheetId="10163">
        <row r="2">
          <cell r="B2">
            <v>1.9678000000000001E-2</v>
          </cell>
        </row>
      </sheetData>
      <sheetData sheetId="10164">
        <row r="2">
          <cell r="B2">
            <v>0</v>
          </cell>
        </row>
      </sheetData>
      <sheetData sheetId="10165">
        <row r="2">
          <cell r="B2">
            <v>0</v>
          </cell>
        </row>
      </sheetData>
      <sheetData sheetId="10166">
        <row r="2">
          <cell r="B2">
            <v>0</v>
          </cell>
        </row>
      </sheetData>
      <sheetData sheetId="10167">
        <row r="2">
          <cell r="B2">
            <v>0</v>
          </cell>
        </row>
      </sheetData>
      <sheetData sheetId="10168">
        <row r="2">
          <cell r="B2">
            <v>0</v>
          </cell>
        </row>
      </sheetData>
      <sheetData sheetId="10169">
        <row r="2">
          <cell r="B2">
            <v>1.9678000000000001E-2</v>
          </cell>
        </row>
      </sheetData>
      <sheetData sheetId="10170">
        <row r="2">
          <cell r="B2">
            <v>1.9678000000000001E-2</v>
          </cell>
        </row>
      </sheetData>
      <sheetData sheetId="10171">
        <row r="2">
          <cell r="B2">
            <v>1.9678000000000001E-2</v>
          </cell>
        </row>
      </sheetData>
      <sheetData sheetId="10172">
        <row r="2">
          <cell r="B2">
            <v>0</v>
          </cell>
        </row>
      </sheetData>
      <sheetData sheetId="10173">
        <row r="2">
          <cell r="B2">
            <v>0</v>
          </cell>
        </row>
      </sheetData>
      <sheetData sheetId="10174">
        <row r="2">
          <cell r="B2">
            <v>0</v>
          </cell>
        </row>
      </sheetData>
      <sheetData sheetId="10175">
        <row r="2">
          <cell r="B2">
            <v>1.9678000000000001E-2</v>
          </cell>
        </row>
      </sheetData>
      <sheetData sheetId="10176">
        <row r="2">
          <cell r="B2">
            <v>0</v>
          </cell>
        </row>
      </sheetData>
      <sheetData sheetId="10177">
        <row r="2">
          <cell r="B2">
            <v>0</v>
          </cell>
        </row>
      </sheetData>
      <sheetData sheetId="10178">
        <row r="2">
          <cell r="B2">
            <v>0</v>
          </cell>
        </row>
      </sheetData>
      <sheetData sheetId="10179">
        <row r="2">
          <cell r="B2">
            <v>1.9678000000000001E-2</v>
          </cell>
        </row>
      </sheetData>
      <sheetData sheetId="10180">
        <row r="2">
          <cell r="B2">
            <v>1.9678000000000001E-2</v>
          </cell>
        </row>
      </sheetData>
      <sheetData sheetId="10181">
        <row r="2">
          <cell r="B2">
            <v>1.9678000000000001E-2</v>
          </cell>
        </row>
      </sheetData>
      <sheetData sheetId="10182">
        <row r="2">
          <cell r="B2">
            <v>1.9678000000000001E-2</v>
          </cell>
        </row>
      </sheetData>
      <sheetData sheetId="10183">
        <row r="2">
          <cell r="B2">
            <v>0</v>
          </cell>
        </row>
      </sheetData>
      <sheetData sheetId="10184">
        <row r="2">
          <cell r="B2">
            <v>1.9678000000000001E-2</v>
          </cell>
        </row>
      </sheetData>
      <sheetData sheetId="10185">
        <row r="2">
          <cell r="B2">
            <v>1.9678000000000001E-2</v>
          </cell>
        </row>
      </sheetData>
      <sheetData sheetId="10186">
        <row r="2">
          <cell r="B2">
            <v>1.9678000000000001E-2</v>
          </cell>
        </row>
      </sheetData>
      <sheetData sheetId="10187">
        <row r="2">
          <cell r="B2">
            <v>0</v>
          </cell>
        </row>
      </sheetData>
      <sheetData sheetId="10188">
        <row r="2">
          <cell r="B2">
            <v>1.9678000000000001E-2</v>
          </cell>
        </row>
      </sheetData>
      <sheetData sheetId="10189">
        <row r="2">
          <cell r="B2">
            <v>1.9678000000000001E-2</v>
          </cell>
        </row>
      </sheetData>
      <sheetData sheetId="10190">
        <row r="2">
          <cell r="B2">
            <v>0</v>
          </cell>
        </row>
      </sheetData>
      <sheetData sheetId="10191">
        <row r="2">
          <cell r="B2">
            <v>1.9678000000000001E-2</v>
          </cell>
        </row>
      </sheetData>
      <sheetData sheetId="10192">
        <row r="2">
          <cell r="B2">
            <v>0</v>
          </cell>
        </row>
      </sheetData>
      <sheetData sheetId="10193">
        <row r="2">
          <cell r="B2">
            <v>1.9678000000000001E-2</v>
          </cell>
        </row>
      </sheetData>
      <sheetData sheetId="10194">
        <row r="2">
          <cell r="B2">
            <v>0</v>
          </cell>
        </row>
      </sheetData>
      <sheetData sheetId="10195">
        <row r="2">
          <cell r="B2">
            <v>1.9678000000000001E-2</v>
          </cell>
        </row>
      </sheetData>
      <sheetData sheetId="10196">
        <row r="2">
          <cell r="B2">
            <v>1.9678000000000001E-2</v>
          </cell>
        </row>
      </sheetData>
      <sheetData sheetId="10197">
        <row r="2">
          <cell r="B2">
            <v>1.9678000000000001E-2</v>
          </cell>
        </row>
      </sheetData>
      <sheetData sheetId="10198">
        <row r="2">
          <cell r="B2">
            <v>1.9678000000000001E-2</v>
          </cell>
        </row>
      </sheetData>
      <sheetData sheetId="10199">
        <row r="2">
          <cell r="B2">
            <v>0</v>
          </cell>
        </row>
      </sheetData>
      <sheetData sheetId="10200">
        <row r="2">
          <cell r="B2">
            <v>1.9678000000000001E-2</v>
          </cell>
        </row>
      </sheetData>
      <sheetData sheetId="10201">
        <row r="2">
          <cell r="B2">
            <v>0</v>
          </cell>
        </row>
      </sheetData>
      <sheetData sheetId="10202">
        <row r="2">
          <cell r="B2">
            <v>0</v>
          </cell>
        </row>
      </sheetData>
      <sheetData sheetId="10203">
        <row r="2">
          <cell r="B2">
            <v>1.9678000000000001E-2</v>
          </cell>
        </row>
      </sheetData>
      <sheetData sheetId="10204">
        <row r="2">
          <cell r="B2">
            <v>0</v>
          </cell>
        </row>
      </sheetData>
      <sheetData sheetId="10205">
        <row r="2">
          <cell r="B2">
            <v>0</v>
          </cell>
        </row>
      </sheetData>
      <sheetData sheetId="10206">
        <row r="2">
          <cell r="B2">
            <v>0</v>
          </cell>
        </row>
      </sheetData>
      <sheetData sheetId="10207">
        <row r="2">
          <cell r="B2">
            <v>0</v>
          </cell>
        </row>
      </sheetData>
      <sheetData sheetId="10208">
        <row r="2">
          <cell r="B2">
            <v>0</v>
          </cell>
        </row>
      </sheetData>
      <sheetData sheetId="10209">
        <row r="2">
          <cell r="B2">
            <v>1.9678000000000001E-2</v>
          </cell>
        </row>
      </sheetData>
      <sheetData sheetId="10210">
        <row r="2">
          <cell r="B2">
            <v>1.9678000000000001E-2</v>
          </cell>
        </row>
      </sheetData>
      <sheetData sheetId="10211">
        <row r="2">
          <cell r="B2">
            <v>1.9678000000000001E-2</v>
          </cell>
        </row>
      </sheetData>
      <sheetData sheetId="10212">
        <row r="2">
          <cell r="B2">
            <v>0</v>
          </cell>
        </row>
      </sheetData>
      <sheetData sheetId="10213">
        <row r="2">
          <cell r="B2">
            <v>0</v>
          </cell>
        </row>
      </sheetData>
      <sheetData sheetId="10214">
        <row r="2">
          <cell r="B2">
            <v>0</v>
          </cell>
        </row>
      </sheetData>
      <sheetData sheetId="10215">
        <row r="2">
          <cell r="B2">
            <v>1.9678000000000001E-2</v>
          </cell>
        </row>
      </sheetData>
      <sheetData sheetId="10216">
        <row r="2">
          <cell r="B2">
            <v>0</v>
          </cell>
        </row>
      </sheetData>
      <sheetData sheetId="10217">
        <row r="2">
          <cell r="B2">
            <v>0</v>
          </cell>
        </row>
      </sheetData>
      <sheetData sheetId="10218">
        <row r="2">
          <cell r="B2">
            <v>0</v>
          </cell>
        </row>
      </sheetData>
      <sheetData sheetId="10219">
        <row r="2">
          <cell r="B2">
            <v>1.9678000000000001E-2</v>
          </cell>
        </row>
      </sheetData>
      <sheetData sheetId="10220">
        <row r="2">
          <cell r="B2">
            <v>1.9678000000000001E-2</v>
          </cell>
        </row>
      </sheetData>
      <sheetData sheetId="10221">
        <row r="2">
          <cell r="B2">
            <v>1.9678000000000001E-2</v>
          </cell>
        </row>
      </sheetData>
      <sheetData sheetId="10222">
        <row r="2">
          <cell r="B2">
            <v>1.9678000000000001E-2</v>
          </cell>
        </row>
      </sheetData>
      <sheetData sheetId="10223">
        <row r="2">
          <cell r="B2">
            <v>1.9678000000000001E-2</v>
          </cell>
        </row>
      </sheetData>
      <sheetData sheetId="10224">
        <row r="2">
          <cell r="B2">
            <v>1.9678000000000001E-2</v>
          </cell>
        </row>
      </sheetData>
      <sheetData sheetId="10225">
        <row r="2">
          <cell r="B2">
            <v>1.9678000000000001E-2</v>
          </cell>
        </row>
      </sheetData>
      <sheetData sheetId="10226">
        <row r="2">
          <cell r="B2">
            <v>1.9678000000000001E-2</v>
          </cell>
        </row>
      </sheetData>
      <sheetData sheetId="10227">
        <row r="2">
          <cell r="B2">
            <v>0</v>
          </cell>
        </row>
      </sheetData>
      <sheetData sheetId="10228">
        <row r="2">
          <cell r="B2">
            <v>1.9678000000000001E-2</v>
          </cell>
        </row>
      </sheetData>
      <sheetData sheetId="10229">
        <row r="2">
          <cell r="B2">
            <v>0</v>
          </cell>
        </row>
      </sheetData>
      <sheetData sheetId="10230">
        <row r="2">
          <cell r="B2">
            <v>0</v>
          </cell>
        </row>
      </sheetData>
      <sheetData sheetId="10231">
        <row r="2">
          <cell r="B2">
            <v>0</v>
          </cell>
        </row>
      </sheetData>
      <sheetData sheetId="10232">
        <row r="2">
          <cell r="B2">
            <v>1.9678000000000001E-2</v>
          </cell>
        </row>
      </sheetData>
      <sheetData sheetId="10233">
        <row r="2">
          <cell r="B2">
            <v>1.9678000000000001E-2</v>
          </cell>
        </row>
      </sheetData>
      <sheetData sheetId="10234">
        <row r="2">
          <cell r="B2">
            <v>1.9678000000000001E-2</v>
          </cell>
        </row>
      </sheetData>
      <sheetData sheetId="10235">
        <row r="2">
          <cell r="B2">
            <v>0</v>
          </cell>
        </row>
      </sheetData>
      <sheetData sheetId="10236">
        <row r="2">
          <cell r="B2">
            <v>1.9678000000000001E-2</v>
          </cell>
        </row>
      </sheetData>
      <sheetData sheetId="10237">
        <row r="2">
          <cell r="B2">
            <v>1.9678000000000001E-2</v>
          </cell>
        </row>
      </sheetData>
      <sheetData sheetId="10238">
        <row r="2">
          <cell r="B2">
            <v>1.9678000000000001E-2</v>
          </cell>
        </row>
      </sheetData>
      <sheetData sheetId="10239">
        <row r="2">
          <cell r="B2">
            <v>0</v>
          </cell>
        </row>
      </sheetData>
      <sheetData sheetId="10240">
        <row r="2">
          <cell r="B2">
            <v>1.9678000000000001E-2</v>
          </cell>
        </row>
      </sheetData>
      <sheetData sheetId="10241">
        <row r="2">
          <cell r="B2">
            <v>1.9678000000000001E-2</v>
          </cell>
        </row>
      </sheetData>
      <sheetData sheetId="10242">
        <row r="2">
          <cell r="B2">
            <v>0</v>
          </cell>
        </row>
      </sheetData>
      <sheetData sheetId="10243">
        <row r="2">
          <cell r="B2">
            <v>1.9678000000000001E-2</v>
          </cell>
        </row>
      </sheetData>
      <sheetData sheetId="10244">
        <row r="2">
          <cell r="B2">
            <v>0</v>
          </cell>
        </row>
      </sheetData>
      <sheetData sheetId="10245">
        <row r="2">
          <cell r="B2">
            <v>1.9678000000000001E-2</v>
          </cell>
        </row>
      </sheetData>
      <sheetData sheetId="10246">
        <row r="2">
          <cell r="B2">
            <v>0</v>
          </cell>
        </row>
      </sheetData>
      <sheetData sheetId="10247">
        <row r="2">
          <cell r="B2">
            <v>1.9678000000000001E-2</v>
          </cell>
        </row>
      </sheetData>
      <sheetData sheetId="10248">
        <row r="2">
          <cell r="B2">
            <v>1.9678000000000001E-2</v>
          </cell>
        </row>
      </sheetData>
      <sheetData sheetId="10249">
        <row r="2">
          <cell r="B2">
            <v>1.9678000000000001E-2</v>
          </cell>
        </row>
      </sheetData>
      <sheetData sheetId="10250">
        <row r="2">
          <cell r="B2">
            <v>1.9678000000000001E-2</v>
          </cell>
        </row>
      </sheetData>
      <sheetData sheetId="10251">
        <row r="2">
          <cell r="B2">
            <v>0</v>
          </cell>
        </row>
      </sheetData>
      <sheetData sheetId="10252">
        <row r="2">
          <cell r="B2">
            <v>1.9678000000000001E-2</v>
          </cell>
        </row>
      </sheetData>
      <sheetData sheetId="10253">
        <row r="2">
          <cell r="B2">
            <v>0</v>
          </cell>
        </row>
      </sheetData>
      <sheetData sheetId="10254">
        <row r="2">
          <cell r="B2">
            <v>0</v>
          </cell>
        </row>
      </sheetData>
      <sheetData sheetId="10255">
        <row r="2">
          <cell r="B2">
            <v>1.9678000000000001E-2</v>
          </cell>
        </row>
      </sheetData>
      <sheetData sheetId="10256">
        <row r="2">
          <cell r="B2">
            <v>1.9678000000000001E-2</v>
          </cell>
        </row>
      </sheetData>
      <sheetData sheetId="10257">
        <row r="2">
          <cell r="B2">
            <v>0</v>
          </cell>
        </row>
      </sheetData>
      <sheetData sheetId="10258">
        <row r="2">
          <cell r="B2">
            <v>1.9678000000000001E-2</v>
          </cell>
        </row>
      </sheetData>
      <sheetData sheetId="10259">
        <row r="2">
          <cell r="B2">
            <v>0</v>
          </cell>
        </row>
      </sheetData>
      <sheetData sheetId="10260">
        <row r="2">
          <cell r="B2">
            <v>1.9678000000000001E-2</v>
          </cell>
        </row>
      </sheetData>
      <sheetData sheetId="10261">
        <row r="2">
          <cell r="B2">
            <v>1.9678000000000001E-2</v>
          </cell>
        </row>
      </sheetData>
      <sheetData sheetId="10262">
        <row r="2">
          <cell r="B2">
            <v>1.9678000000000001E-2</v>
          </cell>
        </row>
      </sheetData>
      <sheetData sheetId="10263">
        <row r="2">
          <cell r="B2">
            <v>1.9678000000000001E-2</v>
          </cell>
        </row>
      </sheetData>
      <sheetData sheetId="10264">
        <row r="2">
          <cell r="B2">
            <v>1.9678000000000001E-2</v>
          </cell>
        </row>
      </sheetData>
      <sheetData sheetId="10265">
        <row r="2">
          <cell r="B2">
            <v>1.9678000000000001E-2</v>
          </cell>
        </row>
      </sheetData>
      <sheetData sheetId="10266">
        <row r="2">
          <cell r="B2">
            <v>1.9678000000000001E-2</v>
          </cell>
        </row>
      </sheetData>
      <sheetData sheetId="10267">
        <row r="2">
          <cell r="B2">
            <v>1.9678000000000001E-2</v>
          </cell>
        </row>
      </sheetData>
      <sheetData sheetId="10268">
        <row r="2">
          <cell r="B2">
            <v>1.9678000000000001E-2</v>
          </cell>
        </row>
      </sheetData>
      <sheetData sheetId="10269">
        <row r="2">
          <cell r="B2">
            <v>1.9678000000000001E-2</v>
          </cell>
        </row>
      </sheetData>
      <sheetData sheetId="10270">
        <row r="2">
          <cell r="B2">
            <v>1.9678000000000001E-2</v>
          </cell>
        </row>
      </sheetData>
      <sheetData sheetId="10271">
        <row r="2">
          <cell r="B2">
            <v>1.9678000000000001E-2</v>
          </cell>
        </row>
      </sheetData>
      <sheetData sheetId="10272">
        <row r="2">
          <cell r="B2">
            <v>1.9678000000000001E-2</v>
          </cell>
        </row>
      </sheetData>
      <sheetData sheetId="10273">
        <row r="2">
          <cell r="B2">
            <v>1.9678000000000001E-2</v>
          </cell>
        </row>
      </sheetData>
      <sheetData sheetId="10274">
        <row r="2">
          <cell r="B2">
            <v>1.9678000000000001E-2</v>
          </cell>
        </row>
      </sheetData>
      <sheetData sheetId="10275">
        <row r="2">
          <cell r="B2">
            <v>1.9678000000000001E-2</v>
          </cell>
        </row>
      </sheetData>
      <sheetData sheetId="10276">
        <row r="2">
          <cell r="B2">
            <v>1.9678000000000001E-2</v>
          </cell>
        </row>
      </sheetData>
      <sheetData sheetId="10277">
        <row r="2">
          <cell r="B2">
            <v>1.9678000000000001E-2</v>
          </cell>
        </row>
      </sheetData>
      <sheetData sheetId="10278">
        <row r="2">
          <cell r="B2">
            <v>1.9678000000000001E-2</v>
          </cell>
        </row>
      </sheetData>
      <sheetData sheetId="10279">
        <row r="2">
          <cell r="B2">
            <v>0</v>
          </cell>
        </row>
      </sheetData>
      <sheetData sheetId="10280">
        <row r="2">
          <cell r="B2">
            <v>1.9678000000000001E-2</v>
          </cell>
        </row>
      </sheetData>
      <sheetData sheetId="10281">
        <row r="2">
          <cell r="B2">
            <v>0</v>
          </cell>
        </row>
      </sheetData>
      <sheetData sheetId="10282">
        <row r="2">
          <cell r="B2">
            <v>0</v>
          </cell>
        </row>
      </sheetData>
      <sheetData sheetId="10283">
        <row r="2">
          <cell r="B2">
            <v>0</v>
          </cell>
        </row>
      </sheetData>
      <sheetData sheetId="10284">
        <row r="2">
          <cell r="B2">
            <v>1.9678000000000001E-2</v>
          </cell>
        </row>
      </sheetData>
      <sheetData sheetId="10285">
        <row r="2">
          <cell r="B2">
            <v>1.9678000000000001E-2</v>
          </cell>
        </row>
      </sheetData>
      <sheetData sheetId="10286">
        <row r="2">
          <cell r="B2">
            <v>0</v>
          </cell>
        </row>
      </sheetData>
      <sheetData sheetId="10287">
        <row r="2">
          <cell r="B2">
            <v>1.9678000000000001E-2</v>
          </cell>
        </row>
      </sheetData>
      <sheetData sheetId="10288">
        <row r="2">
          <cell r="B2">
            <v>0</v>
          </cell>
        </row>
      </sheetData>
      <sheetData sheetId="10289">
        <row r="2">
          <cell r="B2">
            <v>1.9678000000000001E-2</v>
          </cell>
        </row>
      </sheetData>
      <sheetData sheetId="10290">
        <row r="2">
          <cell r="B2">
            <v>1.9678000000000001E-2</v>
          </cell>
        </row>
      </sheetData>
      <sheetData sheetId="10291">
        <row r="2">
          <cell r="B2">
            <v>1.9678000000000001E-2</v>
          </cell>
        </row>
      </sheetData>
      <sheetData sheetId="10292">
        <row r="2">
          <cell r="B2">
            <v>1.9678000000000001E-2</v>
          </cell>
        </row>
      </sheetData>
      <sheetData sheetId="10293">
        <row r="2">
          <cell r="B2">
            <v>1.9678000000000001E-2</v>
          </cell>
        </row>
      </sheetData>
      <sheetData sheetId="10294">
        <row r="2">
          <cell r="B2">
            <v>1.9678000000000001E-2</v>
          </cell>
        </row>
      </sheetData>
      <sheetData sheetId="10295">
        <row r="2">
          <cell r="B2">
            <v>1.9678000000000001E-2</v>
          </cell>
        </row>
      </sheetData>
      <sheetData sheetId="10296">
        <row r="2">
          <cell r="B2">
            <v>1.9678000000000001E-2</v>
          </cell>
        </row>
      </sheetData>
      <sheetData sheetId="10297">
        <row r="2">
          <cell r="B2">
            <v>1.9678000000000001E-2</v>
          </cell>
        </row>
      </sheetData>
      <sheetData sheetId="10298">
        <row r="2">
          <cell r="B2">
            <v>1.9678000000000001E-2</v>
          </cell>
        </row>
      </sheetData>
      <sheetData sheetId="10299">
        <row r="2">
          <cell r="B2">
            <v>1.9678000000000001E-2</v>
          </cell>
        </row>
      </sheetData>
      <sheetData sheetId="10300">
        <row r="2">
          <cell r="B2">
            <v>1.9678000000000001E-2</v>
          </cell>
        </row>
      </sheetData>
      <sheetData sheetId="10301">
        <row r="2">
          <cell r="B2">
            <v>1.9678000000000001E-2</v>
          </cell>
        </row>
      </sheetData>
      <sheetData sheetId="10302">
        <row r="2">
          <cell r="B2">
            <v>1.9678000000000001E-2</v>
          </cell>
        </row>
      </sheetData>
      <sheetData sheetId="10303">
        <row r="2">
          <cell r="B2">
            <v>1.9678000000000001E-2</v>
          </cell>
        </row>
      </sheetData>
      <sheetData sheetId="10304">
        <row r="2">
          <cell r="B2">
            <v>1.9678000000000001E-2</v>
          </cell>
        </row>
      </sheetData>
      <sheetData sheetId="10305">
        <row r="2">
          <cell r="B2">
            <v>1.9678000000000001E-2</v>
          </cell>
        </row>
      </sheetData>
      <sheetData sheetId="10306">
        <row r="2">
          <cell r="B2">
            <v>1.9678000000000001E-2</v>
          </cell>
        </row>
      </sheetData>
      <sheetData sheetId="10307">
        <row r="2">
          <cell r="B2">
            <v>1.9678000000000001E-2</v>
          </cell>
        </row>
      </sheetData>
      <sheetData sheetId="10308">
        <row r="2">
          <cell r="B2">
            <v>0</v>
          </cell>
        </row>
      </sheetData>
      <sheetData sheetId="10309">
        <row r="2">
          <cell r="B2">
            <v>1.9678000000000001E-2</v>
          </cell>
        </row>
      </sheetData>
      <sheetData sheetId="10310">
        <row r="2">
          <cell r="B2">
            <v>0</v>
          </cell>
        </row>
      </sheetData>
      <sheetData sheetId="10311">
        <row r="2">
          <cell r="B2">
            <v>0</v>
          </cell>
        </row>
      </sheetData>
      <sheetData sheetId="10312">
        <row r="2">
          <cell r="B2">
            <v>0</v>
          </cell>
        </row>
      </sheetData>
      <sheetData sheetId="10313">
        <row r="2">
          <cell r="B2">
            <v>0</v>
          </cell>
        </row>
      </sheetData>
      <sheetData sheetId="10314">
        <row r="3">
          <cell r="B3" t="str">
            <v>Total</v>
          </cell>
        </row>
      </sheetData>
      <sheetData sheetId="10315"/>
      <sheetData sheetId="10316">
        <row r="2">
          <cell r="B2">
            <v>0</v>
          </cell>
        </row>
      </sheetData>
      <sheetData sheetId="10317">
        <row r="2">
          <cell r="B2">
            <v>0</v>
          </cell>
        </row>
      </sheetData>
      <sheetData sheetId="10318">
        <row r="3">
          <cell r="B3" t="str">
            <v>Total</v>
          </cell>
        </row>
      </sheetData>
      <sheetData sheetId="10319"/>
      <sheetData sheetId="10320">
        <row r="2">
          <cell r="B2">
            <v>0</v>
          </cell>
        </row>
      </sheetData>
      <sheetData sheetId="10321">
        <row r="2">
          <cell r="B2">
            <v>0</v>
          </cell>
        </row>
      </sheetData>
      <sheetData sheetId="10322">
        <row r="3">
          <cell r="B3" t="str">
            <v>Total</v>
          </cell>
        </row>
      </sheetData>
      <sheetData sheetId="10323">
        <row r="2">
          <cell r="B2">
            <v>0</v>
          </cell>
        </row>
      </sheetData>
      <sheetData sheetId="10324">
        <row r="2">
          <cell r="B2">
            <v>0</v>
          </cell>
        </row>
      </sheetData>
      <sheetData sheetId="10325">
        <row r="2">
          <cell r="B2">
            <v>0</v>
          </cell>
        </row>
      </sheetData>
      <sheetData sheetId="10326">
        <row r="2">
          <cell r="B2">
            <v>0</v>
          </cell>
        </row>
      </sheetData>
      <sheetData sheetId="10327">
        <row r="2">
          <cell r="B2">
            <v>0</v>
          </cell>
        </row>
      </sheetData>
      <sheetData sheetId="10328">
        <row r="2">
          <cell r="B2">
            <v>0</v>
          </cell>
        </row>
      </sheetData>
      <sheetData sheetId="10329">
        <row r="2">
          <cell r="B2">
            <v>0</v>
          </cell>
        </row>
      </sheetData>
      <sheetData sheetId="10330">
        <row r="2">
          <cell r="B2">
            <v>0</v>
          </cell>
        </row>
      </sheetData>
      <sheetData sheetId="10331">
        <row r="2">
          <cell r="B2">
            <v>1.9678000000000001E-2</v>
          </cell>
        </row>
      </sheetData>
      <sheetData sheetId="10332">
        <row r="2">
          <cell r="B2">
            <v>0</v>
          </cell>
        </row>
      </sheetData>
      <sheetData sheetId="10333">
        <row r="2">
          <cell r="B2">
            <v>0</v>
          </cell>
        </row>
      </sheetData>
      <sheetData sheetId="10334">
        <row r="2">
          <cell r="B2">
            <v>0</v>
          </cell>
        </row>
      </sheetData>
      <sheetData sheetId="10335">
        <row r="2">
          <cell r="B2">
            <v>0</v>
          </cell>
        </row>
      </sheetData>
      <sheetData sheetId="10336">
        <row r="2">
          <cell r="B2">
            <v>0</v>
          </cell>
        </row>
      </sheetData>
      <sheetData sheetId="10337">
        <row r="2">
          <cell r="B2">
            <v>1.9678000000000001E-2</v>
          </cell>
        </row>
      </sheetData>
      <sheetData sheetId="10338">
        <row r="2">
          <cell r="B2">
            <v>1.9678000000000001E-2</v>
          </cell>
        </row>
      </sheetData>
      <sheetData sheetId="10339">
        <row r="2">
          <cell r="B2">
            <v>1.9678000000000001E-2</v>
          </cell>
        </row>
      </sheetData>
      <sheetData sheetId="10340">
        <row r="2">
          <cell r="B2">
            <v>0</v>
          </cell>
        </row>
      </sheetData>
      <sheetData sheetId="10341">
        <row r="2">
          <cell r="B2">
            <v>0</v>
          </cell>
        </row>
      </sheetData>
      <sheetData sheetId="10342">
        <row r="2">
          <cell r="B2">
            <v>0</v>
          </cell>
        </row>
      </sheetData>
      <sheetData sheetId="10343">
        <row r="2">
          <cell r="B2">
            <v>1.9678000000000001E-2</v>
          </cell>
        </row>
      </sheetData>
      <sheetData sheetId="10344">
        <row r="2">
          <cell r="B2">
            <v>0</v>
          </cell>
        </row>
      </sheetData>
      <sheetData sheetId="10345">
        <row r="2">
          <cell r="B2">
            <v>0</v>
          </cell>
        </row>
      </sheetData>
      <sheetData sheetId="10346">
        <row r="2">
          <cell r="B2">
            <v>0</v>
          </cell>
        </row>
      </sheetData>
      <sheetData sheetId="10347">
        <row r="2">
          <cell r="B2">
            <v>0</v>
          </cell>
        </row>
      </sheetData>
      <sheetData sheetId="10348">
        <row r="2">
          <cell r="B2">
            <v>0</v>
          </cell>
        </row>
      </sheetData>
      <sheetData sheetId="10349">
        <row r="2">
          <cell r="B2">
            <v>1.9678000000000001E-2</v>
          </cell>
        </row>
      </sheetData>
      <sheetData sheetId="10350">
        <row r="2">
          <cell r="B2">
            <v>1.9678000000000001E-2</v>
          </cell>
        </row>
      </sheetData>
      <sheetData sheetId="10351">
        <row r="2">
          <cell r="B2">
            <v>1.9678000000000001E-2</v>
          </cell>
        </row>
      </sheetData>
      <sheetData sheetId="10352">
        <row r="2">
          <cell r="B2">
            <v>0</v>
          </cell>
        </row>
      </sheetData>
      <sheetData sheetId="10353">
        <row r="2">
          <cell r="B2">
            <v>0</v>
          </cell>
        </row>
      </sheetData>
      <sheetData sheetId="10354">
        <row r="2">
          <cell r="B2">
            <v>0</v>
          </cell>
        </row>
      </sheetData>
      <sheetData sheetId="10355">
        <row r="2">
          <cell r="B2">
            <v>1.9678000000000001E-2</v>
          </cell>
        </row>
      </sheetData>
      <sheetData sheetId="10356">
        <row r="2">
          <cell r="B2">
            <v>0</v>
          </cell>
        </row>
      </sheetData>
      <sheetData sheetId="10357">
        <row r="2">
          <cell r="B2">
            <v>0</v>
          </cell>
        </row>
      </sheetData>
      <sheetData sheetId="10358">
        <row r="2">
          <cell r="B2">
            <v>0</v>
          </cell>
        </row>
      </sheetData>
      <sheetData sheetId="10359">
        <row r="2">
          <cell r="B2">
            <v>1.9678000000000001E-2</v>
          </cell>
        </row>
      </sheetData>
      <sheetData sheetId="10360">
        <row r="2">
          <cell r="B2">
            <v>1.9678000000000001E-2</v>
          </cell>
        </row>
      </sheetData>
      <sheetData sheetId="10361">
        <row r="2">
          <cell r="B2">
            <v>1.9678000000000001E-2</v>
          </cell>
        </row>
      </sheetData>
      <sheetData sheetId="10362">
        <row r="2">
          <cell r="B2">
            <v>1.9678000000000001E-2</v>
          </cell>
        </row>
      </sheetData>
      <sheetData sheetId="10363">
        <row r="2">
          <cell r="B2">
            <v>0</v>
          </cell>
        </row>
      </sheetData>
      <sheetData sheetId="10364">
        <row r="2">
          <cell r="B2">
            <v>1.9678000000000001E-2</v>
          </cell>
        </row>
      </sheetData>
      <sheetData sheetId="10365">
        <row r="2">
          <cell r="B2">
            <v>1.9678000000000001E-2</v>
          </cell>
        </row>
      </sheetData>
      <sheetData sheetId="10366">
        <row r="2">
          <cell r="B2">
            <v>1.9678000000000001E-2</v>
          </cell>
        </row>
      </sheetData>
      <sheetData sheetId="10367">
        <row r="2">
          <cell r="B2">
            <v>0</v>
          </cell>
        </row>
      </sheetData>
      <sheetData sheetId="10368">
        <row r="2">
          <cell r="B2">
            <v>1.9678000000000001E-2</v>
          </cell>
        </row>
      </sheetData>
      <sheetData sheetId="10369">
        <row r="2">
          <cell r="B2">
            <v>1.9678000000000001E-2</v>
          </cell>
        </row>
      </sheetData>
      <sheetData sheetId="10370">
        <row r="2">
          <cell r="B2">
            <v>0</v>
          </cell>
        </row>
      </sheetData>
      <sheetData sheetId="10371">
        <row r="2">
          <cell r="B2">
            <v>1.9678000000000001E-2</v>
          </cell>
        </row>
      </sheetData>
      <sheetData sheetId="10372">
        <row r="2">
          <cell r="B2">
            <v>0</v>
          </cell>
        </row>
      </sheetData>
      <sheetData sheetId="10373">
        <row r="2">
          <cell r="B2">
            <v>1.9678000000000001E-2</v>
          </cell>
        </row>
      </sheetData>
      <sheetData sheetId="10374">
        <row r="2">
          <cell r="B2">
            <v>0</v>
          </cell>
        </row>
      </sheetData>
      <sheetData sheetId="10375">
        <row r="2">
          <cell r="B2">
            <v>1.9678000000000001E-2</v>
          </cell>
        </row>
      </sheetData>
      <sheetData sheetId="10376">
        <row r="2">
          <cell r="B2">
            <v>1.9678000000000001E-2</v>
          </cell>
        </row>
      </sheetData>
      <sheetData sheetId="10377">
        <row r="2">
          <cell r="B2">
            <v>1.9678000000000001E-2</v>
          </cell>
        </row>
      </sheetData>
      <sheetData sheetId="10378">
        <row r="2">
          <cell r="B2">
            <v>1.9678000000000001E-2</v>
          </cell>
        </row>
      </sheetData>
      <sheetData sheetId="10379">
        <row r="2">
          <cell r="B2">
            <v>0</v>
          </cell>
        </row>
      </sheetData>
      <sheetData sheetId="10380">
        <row r="2">
          <cell r="B2">
            <v>1.9678000000000001E-2</v>
          </cell>
        </row>
      </sheetData>
      <sheetData sheetId="10381">
        <row r="2">
          <cell r="B2">
            <v>0</v>
          </cell>
        </row>
      </sheetData>
      <sheetData sheetId="10382">
        <row r="2">
          <cell r="B2">
            <v>0</v>
          </cell>
        </row>
      </sheetData>
      <sheetData sheetId="10383">
        <row r="2">
          <cell r="B2">
            <v>1.9678000000000001E-2</v>
          </cell>
        </row>
      </sheetData>
      <sheetData sheetId="10384">
        <row r="2">
          <cell r="B2">
            <v>0</v>
          </cell>
        </row>
      </sheetData>
      <sheetData sheetId="10385">
        <row r="2">
          <cell r="B2">
            <v>0</v>
          </cell>
        </row>
      </sheetData>
      <sheetData sheetId="10386">
        <row r="2">
          <cell r="B2">
            <v>0</v>
          </cell>
        </row>
      </sheetData>
      <sheetData sheetId="10387">
        <row r="2">
          <cell r="B2">
            <v>0</v>
          </cell>
        </row>
      </sheetData>
      <sheetData sheetId="10388">
        <row r="2">
          <cell r="B2">
            <v>0</v>
          </cell>
        </row>
      </sheetData>
      <sheetData sheetId="10389">
        <row r="2">
          <cell r="B2">
            <v>1.9678000000000001E-2</v>
          </cell>
        </row>
      </sheetData>
      <sheetData sheetId="10390">
        <row r="2">
          <cell r="B2">
            <v>1.9678000000000001E-2</v>
          </cell>
        </row>
      </sheetData>
      <sheetData sheetId="10391">
        <row r="2">
          <cell r="B2">
            <v>1.9678000000000001E-2</v>
          </cell>
        </row>
      </sheetData>
      <sheetData sheetId="10392">
        <row r="2">
          <cell r="B2">
            <v>0</v>
          </cell>
        </row>
      </sheetData>
      <sheetData sheetId="10393">
        <row r="2">
          <cell r="B2">
            <v>0</v>
          </cell>
        </row>
      </sheetData>
      <sheetData sheetId="10394">
        <row r="2">
          <cell r="B2">
            <v>0</v>
          </cell>
        </row>
      </sheetData>
      <sheetData sheetId="10395">
        <row r="2">
          <cell r="B2">
            <v>1.9678000000000001E-2</v>
          </cell>
        </row>
      </sheetData>
      <sheetData sheetId="10396">
        <row r="2">
          <cell r="B2">
            <v>0</v>
          </cell>
        </row>
      </sheetData>
      <sheetData sheetId="10397">
        <row r="2">
          <cell r="B2">
            <v>0</v>
          </cell>
        </row>
      </sheetData>
      <sheetData sheetId="10398">
        <row r="2">
          <cell r="B2">
            <v>0</v>
          </cell>
        </row>
      </sheetData>
      <sheetData sheetId="10399">
        <row r="2">
          <cell r="B2">
            <v>1.9678000000000001E-2</v>
          </cell>
        </row>
      </sheetData>
      <sheetData sheetId="10400">
        <row r="2">
          <cell r="B2">
            <v>1.9678000000000001E-2</v>
          </cell>
        </row>
      </sheetData>
      <sheetData sheetId="10401">
        <row r="2">
          <cell r="B2">
            <v>1.9678000000000001E-2</v>
          </cell>
        </row>
      </sheetData>
      <sheetData sheetId="10402">
        <row r="2">
          <cell r="B2">
            <v>1.9678000000000001E-2</v>
          </cell>
        </row>
      </sheetData>
      <sheetData sheetId="10403">
        <row r="2">
          <cell r="B2">
            <v>1.9678000000000001E-2</v>
          </cell>
        </row>
      </sheetData>
      <sheetData sheetId="10404">
        <row r="2">
          <cell r="B2">
            <v>1.9678000000000001E-2</v>
          </cell>
        </row>
      </sheetData>
      <sheetData sheetId="10405">
        <row r="2">
          <cell r="B2">
            <v>1.9678000000000001E-2</v>
          </cell>
        </row>
      </sheetData>
      <sheetData sheetId="10406">
        <row r="2">
          <cell r="B2">
            <v>1.9678000000000001E-2</v>
          </cell>
        </row>
      </sheetData>
      <sheetData sheetId="10407">
        <row r="2">
          <cell r="B2">
            <v>0</v>
          </cell>
        </row>
      </sheetData>
      <sheetData sheetId="10408">
        <row r="2">
          <cell r="B2">
            <v>1.9678000000000001E-2</v>
          </cell>
        </row>
      </sheetData>
      <sheetData sheetId="10409">
        <row r="2">
          <cell r="B2">
            <v>0</v>
          </cell>
        </row>
      </sheetData>
      <sheetData sheetId="10410">
        <row r="2">
          <cell r="B2">
            <v>0</v>
          </cell>
        </row>
      </sheetData>
      <sheetData sheetId="10411">
        <row r="2">
          <cell r="B2">
            <v>0</v>
          </cell>
        </row>
      </sheetData>
      <sheetData sheetId="10412">
        <row r="2">
          <cell r="B2">
            <v>1.9678000000000001E-2</v>
          </cell>
        </row>
      </sheetData>
      <sheetData sheetId="10413">
        <row r="2">
          <cell r="B2">
            <v>1.9678000000000001E-2</v>
          </cell>
        </row>
      </sheetData>
      <sheetData sheetId="10414">
        <row r="2">
          <cell r="B2">
            <v>1.9678000000000001E-2</v>
          </cell>
        </row>
      </sheetData>
      <sheetData sheetId="10415">
        <row r="2">
          <cell r="B2">
            <v>0</v>
          </cell>
        </row>
      </sheetData>
      <sheetData sheetId="10416">
        <row r="2">
          <cell r="B2">
            <v>1.9678000000000001E-2</v>
          </cell>
        </row>
      </sheetData>
      <sheetData sheetId="10417">
        <row r="2">
          <cell r="B2">
            <v>1.9678000000000001E-2</v>
          </cell>
        </row>
      </sheetData>
      <sheetData sheetId="10418">
        <row r="2">
          <cell r="B2">
            <v>1.9678000000000001E-2</v>
          </cell>
        </row>
      </sheetData>
      <sheetData sheetId="10419">
        <row r="2">
          <cell r="B2">
            <v>0</v>
          </cell>
        </row>
      </sheetData>
      <sheetData sheetId="10420">
        <row r="2">
          <cell r="B2">
            <v>1.9678000000000001E-2</v>
          </cell>
        </row>
      </sheetData>
      <sheetData sheetId="10421">
        <row r="2">
          <cell r="B2">
            <v>1.9678000000000001E-2</v>
          </cell>
        </row>
      </sheetData>
      <sheetData sheetId="10422">
        <row r="2">
          <cell r="B2">
            <v>0</v>
          </cell>
        </row>
      </sheetData>
      <sheetData sheetId="10423">
        <row r="2">
          <cell r="B2">
            <v>1.9678000000000001E-2</v>
          </cell>
        </row>
      </sheetData>
      <sheetData sheetId="10424">
        <row r="2">
          <cell r="B2">
            <v>0</v>
          </cell>
        </row>
      </sheetData>
      <sheetData sheetId="10425">
        <row r="2">
          <cell r="B2">
            <v>1.9678000000000001E-2</v>
          </cell>
        </row>
      </sheetData>
      <sheetData sheetId="10426">
        <row r="2">
          <cell r="B2">
            <v>0</v>
          </cell>
        </row>
      </sheetData>
      <sheetData sheetId="10427">
        <row r="2">
          <cell r="B2">
            <v>1.9678000000000001E-2</v>
          </cell>
        </row>
      </sheetData>
      <sheetData sheetId="10428">
        <row r="2">
          <cell r="B2">
            <v>1.9678000000000001E-2</v>
          </cell>
        </row>
      </sheetData>
      <sheetData sheetId="10429">
        <row r="2">
          <cell r="B2">
            <v>1.9678000000000001E-2</v>
          </cell>
        </row>
      </sheetData>
      <sheetData sheetId="10430">
        <row r="2">
          <cell r="B2">
            <v>1.9678000000000001E-2</v>
          </cell>
        </row>
      </sheetData>
      <sheetData sheetId="10431">
        <row r="2">
          <cell r="B2">
            <v>0</v>
          </cell>
        </row>
      </sheetData>
      <sheetData sheetId="10432">
        <row r="2">
          <cell r="B2">
            <v>1.9678000000000001E-2</v>
          </cell>
        </row>
      </sheetData>
      <sheetData sheetId="10433">
        <row r="2">
          <cell r="B2">
            <v>0</v>
          </cell>
        </row>
      </sheetData>
      <sheetData sheetId="10434">
        <row r="2">
          <cell r="B2">
            <v>0</v>
          </cell>
        </row>
      </sheetData>
      <sheetData sheetId="10435">
        <row r="2">
          <cell r="B2">
            <v>1.9678000000000001E-2</v>
          </cell>
        </row>
      </sheetData>
      <sheetData sheetId="10436">
        <row r="2">
          <cell r="B2">
            <v>1.9678000000000001E-2</v>
          </cell>
        </row>
      </sheetData>
      <sheetData sheetId="10437">
        <row r="2">
          <cell r="B2">
            <v>0</v>
          </cell>
        </row>
      </sheetData>
      <sheetData sheetId="10438">
        <row r="2">
          <cell r="B2">
            <v>1.9678000000000001E-2</v>
          </cell>
        </row>
      </sheetData>
      <sheetData sheetId="10439">
        <row r="2">
          <cell r="B2">
            <v>0</v>
          </cell>
        </row>
      </sheetData>
      <sheetData sheetId="10440">
        <row r="2">
          <cell r="B2">
            <v>1.9678000000000001E-2</v>
          </cell>
        </row>
      </sheetData>
      <sheetData sheetId="10441">
        <row r="2">
          <cell r="B2">
            <v>1.9678000000000001E-2</v>
          </cell>
        </row>
      </sheetData>
      <sheetData sheetId="10442">
        <row r="2">
          <cell r="B2">
            <v>1.9678000000000001E-2</v>
          </cell>
        </row>
      </sheetData>
      <sheetData sheetId="10443">
        <row r="2">
          <cell r="B2">
            <v>1.9678000000000001E-2</v>
          </cell>
        </row>
      </sheetData>
      <sheetData sheetId="10444">
        <row r="2">
          <cell r="B2">
            <v>1.9678000000000001E-2</v>
          </cell>
        </row>
      </sheetData>
      <sheetData sheetId="10445">
        <row r="2">
          <cell r="B2">
            <v>1.9678000000000001E-2</v>
          </cell>
        </row>
      </sheetData>
      <sheetData sheetId="10446">
        <row r="2">
          <cell r="B2">
            <v>1.9678000000000001E-2</v>
          </cell>
        </row>
      </sheetData>
      <sheetData sheetId="10447">
        <row r="2">
          <cell r="B2">
            <v>1.9678000000000001E-2</v>
          </cell>
        </row>
      </sheetData>
      <sheetData sheetId="10448">
        <row r="2">
          <cell r="B2">
            <v>1.9678000000000001E-2</v>
          </cell>
        </row>
      </sheetData>
      <sheetData sheetId="10449">
        <row r="2">
          <cell r="B2">
            <v>1.9678000000000001E-2</v>
          </cell>
        </row>
      </sheetData>
      <sheetData sheetId="10450">
        <row r="2">
          <cell r="B2">
            <v>1.9678000000000001E-2</v>
          </cell>
        </row>
      </sheetData>
      <sheetData sheetId="10451">
        <row r="2">
          <cell r="B2">
            <v>1.9678000000000001E-2</v>
          </cell>
        </row>
      </sheetData>
      <sheetData sheetId="10452">
        <row r="2">
          <cell r="B2">
            <v>1.9678000000000001E-2</v>
          </cell>
        </row>
      </sheetData>
      <sheetData sheetId="10453">
        <row r="2">
          <cell r="B2">
            <v>1.9678000000000001E-2</v>
          </cell>
        </row>
      </sheetData>
      <sheetData sheetId="10454">
        <row r="2">
          <cell r="B2">
            <v>1.9678000000000001E-2</v>
          </cell>
        </row>
      </sheetData>
      <sheetData sheetId="10455">
        <row r="2">
          <cell r="B2">
            <v>1.9678000000000001E-2</v>
          </cell>
        </row>
      </sheetData>
      <sheetData sheetId="10456">
        <row r="2">
          <cell r="B2">
            <v>1.9678000000000001E-2</v>
          </cell>
        </row>
      </sheetData>
      <sheetData sheetId="10457">
        <row r="2">
          <cell r="B2">
            <v>1.9678000000000001E-2</v>
          </cell>
        </row>
      </sheetData>
      <sheetData sheetId="10458">
        <row r="2">
          <cell r="B2">
            <v>1.9678000000000001E-2</v>
          </cell>
        </row>
      </sheetData>
      <sheetData sheetId="10459">
        <row r="2">
          <cell r="B2">
            <v>0</v>
          </cell>
        </row>
      </sheetData>
      <sheetData sheetId="10460">
        <row r="2">
          <cell r="B2">
            <v>1.9678000000000001E-2</v>
          </cell>
        </row>
      </sheetData>
      <sheetData sheetId="10461">
        <row r="2">
          <cell r="B2">
            <v>0</v>
          </cell>
        </row>
      </sheetData>
      <sheetData sheetId="10462">
        <row r="2">
          <cell r="B2">
            <v>0</v>
          </cell>
        </row>
      </sheetData>
      <sheetData sheetId="10463">
        <row r="2">
          <cell r="B2">
            <v>0</v>
          </cell>
        </row>
      </sheetData>
      <sheetData sheetId="10464">
        <row r="2">
          <cell r="B2">
            <v>0</v>
          </cell>
        </row>
      </sheetData>
      <sheetData sheetId="10465">
        <row r="2">
          <cell r="B2">
            <v>0</v>
          </cell>
        </row>
      </sheetData>
      <sheetData sheetId="10466">
        <row r="2">
          <cell r="B2">
            <v>0</v>
          </cell>
        </row>
      </sheetData>
      <sheetData sheetId="10467">
        <row r="2">
          <cell r="B2">
            <v>0</v>
          </cell>
        </row>
      </sheetData>
      <sheetData sheetId="10468">
        <row r="2">
          <cell r="B2">
            <v>1.9678000000000001E-2</v>
          </cell>
        </row>
      </sheetData>
      <sheetData sheetId="10469">
        <row r="2">
          <cell r="B2">
            <v>1.9678000000000001E-2</v>
          </cell>
        </row>
      </sheetData>
      <sheetData sheetId="10470">
        <row r="2">
          <cell r="B2">
            <v>1.9678000000000001E-2</v>
          </cell>
        </row>
      </sheetData>
      <sheetData sheetId="10471">
        <row r="2">
          <cell r="B2">
            <v>0</v>
          </cell>
        </row>
      </sheetData>
      <sheetData sheetId="10472">
        <row r="2">
          <cell r="B2">
            <v>0</v>
          </cell>
        </row>
      </sheetData>
      <sheetData sheetId="10473">
        <row r="2">
          <cell r="B2">
            <v>0</v>
          </cell>
        </row>
      </sheetData>
      <sheetData sheetId="10474">
        <row r="2">
          <cell r="B2">
            <v>1.9678000000000001E-2</v>
          </cell>
        </row>
      </sheetData>
      <sheetData sheetId="10475">
        <row r="2">
          <cell r="B2">
            <v>0</v>
          </cell>
        </row>
      </sheetData>
      <sheetData sheetId="10476">
        <row r="2">
          <cell r="B2">
            <v>0</v>
          </cell>
        </row>
      </sheetData>
      <sheetData sheetId="10477">
        <row r="2">
          <cell r="B2">
            <v>0</v>
          </cell>
        </row>
      </sheetData>
      <sheetData sheetId="10478">
        <row r="2">
          <cell r="B2">
            <v>0</v>
          </cell>
        </row>
      </sheetData>
      <sheetData sheetId="10479">
        <row r="2">
          <cell r="B2">
            <v>0</v>
          </cell>
        </row>
      </sheetData>
      <sheetData sheetId="10480">
        <row r="2">
          <cell r="B2">
            <v>1.9678000000000001E-2</v>
          </cell>
        </row>
      </sheetData>
      <sheetData sheetId="10481">
        <row r="2">
          <cell r="B2">
            <v>1.9678000000000001E-2</v>
          </cell>
        </row>
      </sheetData>
      <sheetData sheetId="10482">
        <row r="2">
          <cell r="B2">
            <v>1.9678000000000001E-2</v>
          </cell>
        </row>
      </sheetData>
      <sheetData sheetId="10483">
        <row r="2">
          <cell r="B2">
            <v>0</v>
          </cell>
        </row>
      </sheetData>
      <sheetData sheetId="10484">
        <row r="2">
          <cell r="B2">
            <v>0</v>
          </cell>
        </row>
      </sheetData>
      <sheetData sheetId="10485">
        <row r="2">
          <cell r="B2">
            <v>0</v>
          </cell>
        </row>
      </sheetData>
      <sheetData sheetId="10486">
        <row r="2">
          <cell r="B2">
            <v>1.9678000000000001E-2</v>
          </cell>
        </row>
      </sheetData>
      <sheetData sheetId="10487">
        <row r="2">
          <cell r="B2">
            <v>0</v>
          </cell>
        </row>
      </sheetData>
      <sheetData sheetId="10488">
        <row r="2">
          <cell r="B2">
            <v>0</v>
          </cell>
        </row>
      </sheetData>
      <sheetData sheetId="10489">
        <row r="2">
          <cell r="B2">
            <v>0</v>
          </cell>
        </row>
      </sheetData>
      <sheetData sheetId="10490">
        <row r="2">
          <cell r="B2">
            <v>1.9678000000000001E-2</v>
          </cell>
        </row>
      </sheetData>
      <sheetData sheetId="10491">
        <row r="2">
          <cell r="B2">
            <v>1.9678000000000001E-2</v>
          </cell>
        </row>
      </sheetData>
      <sheetData sheetId="10492">
        <row r="2">
          <cell r="B2">
            <v>1.9678000000000001E-2</v>
          </cell>
        </row>
      </sheetData>
      <sheetData sheetId="10493">
        <row r="2">
          <cell r="B2">
            <v>0</v>
          </cell>
        </row>
      </sheetData>
      <sheetData sheetId="10494">
        <row r="2">
          <cell r="B2">
            <v>0</v>
          </cell>
        </row>
      </sheetData>
      <sheetData sheetId="10495">
        <row r="2">
          <cell r="B2">
            <v>1.9678000000000001E-2</v>
          </cell>
        </row>
      </sheetData>
      <sheetData sheetId="10496">
        <row r="2">
          <cell r="B2">
            <v>0</v>
          </cell>
        </row>
      </sheetData>
      <sheetData sheetId="10497">
        <row r="2">
          <cell r="B2">
            <v>0</v>
          </cell>
        </row>
      </sheetData>
      <sheetData sheetId="10498">
        <row r="3">
          <cell r="B3" t="str">
            <v>Total</v>
          </cell>
        </row>
      </sheetData>
      <sheetData sheetId="10499">
        <row r="2">
          <cell r="B2">
            <v>1.9678000000000001E-2</v>
          </cell>
        </row>
      </sheetData>
      <sheetData sheetId="10500">
        <row r="2">
          <cell r="B2">
            <v>1.9678000000000001E-2</v>
          </cell>
        </row>
      </sheetData>
      <sheetData sheetId="10501">
        <row r="2">
          <cell r="B2">
            <v>0</v>
          </cell>
        </row>
      </sheetData>
      <sheetData sheetId="10502">
        <row r="2">
          <cell r="B2">
            <v>1.9678000000000001E-2</v>
          </cell>
        </row>
      </sheetData>
      <sheetData sheetId="10503">
        <row r="2">
          <cell r="B2">
            <v>1.9678000000000001E-2</v>
          </cell>
        </row>
      </sheetData>
      <sheetData sheetId="10504">
        <row r="2">
          <cell r="B2">
            <v>1.9678000000000001E-2</v>
          </cell>
        </row>
      </sheetData>
      <sheetData sheetId="10505">
        <row r="2">
          <cell r="B2">
            <v>0</v>
          </cell>
        </row>
      </sheetData>
      <sheetData sheetId="10506">
        <row r="2">
          <cell r="B2">
            <v>1.9678000000000001E-2</v>
          </cell>
        </row>
      </sheetData>
      <sheetData sheetId="10507">
        <row r="2">
          <cell r="B2">
            <v>1.9678000000000001E-2</v>
          </cell>
        </row>
      </sheetData>
      <sheetData sheetId="10508">
        <row r="2">
          <cell r="B2">
            <v>1.9678000000000001E-2</v>
          </cell>
        </row>
      </sheetData>
      <sheetData sheetId="10509">
        <row r="2">
          <cell r="B2">
            <v>1.9678000000000001E-2</v>
          </cell>
        </row>
      </sheetData>
      <sheetData sheetId="10510">
        <row r="2">
          <cell r="B2">
            <v>0</v>
          </cell>
        </row>
      </sheetData>
      <sheetData sheetId="10511">
        <row r="2">
          <cell r="B2">
            <v>1.9678000000000001E-2</v>
          </cell>
        </row>
      </sheetData>
      <sheetData sheetId="10512">
        <row r="2">
          <cell r="B2">
            <v>0</v>
          </cell>
        </row>
      </sheetData>
      <sheetData sheetId="10513">
        <row r="2">
          <cell r="B2">
            <v>0</v>
          </cell>
        </row>
      </sheetData>
      <sheetData sheetId="10514">
        <row r="2">
          <cell r="B2">
            <v>0</v>
          </cell>
        </row>
      </sheetData>
      <sheetData sheetId="10515">
        <row r="2">
          <cell r="B2">
            <v>0</v>
          </cell>
        </row>
      </sheetData>
      <sheetData sheetId="10516">
        <row r="2">
          <cell r="B2">
            <v>0</v>
          </cell>
        </row>
      </sheetData>
      <sheetData sheetId="10517">
        <row r="2">
          <cell r="B2">
            <v>1.9678000000000001E-2</v>
          </cell>
        </row>
      </sheetData>
      <sheetData sheetId="10518">
        <row r="2">
          <cell r="B2">
            <v>1.9678000000000001E-2</v>
          </cell>
        </row>
      </sheetData>
      <sheetData sheetId="10519">
        <row r="2">
          <cell r="B2">
            <v>1.9678000000000001E-2</v>
          </cell>
        </row>
      </sheetData>
      <sheetData sheetId="10520">
        <row r="2">
          <cell r="B2">
            <v>0</v>
          </cell>
        </row>
      </sheetData>
      <sheetData sheetId="10521">
        <row r="2">
          <cell r="B2">
            <v>0</v>
          </cell>
        </row>
      </sheetData>
      <sheetData sheetId="10522">
        <row r="2">
          <cell r="B2">
            <v>0</v>
          </cell>
        </row>
      </sheetData>
      <sheetData sheetId="10523">
        <row r="2">
          <cell r="B2">
            <v>1.9678000000000001E-2</v>
          </cell>
        </row>
      </sheetData>
      <sheetData sheetId="10524">
        <row r="2">
          <cell r="B2">
            <v>0</v>
          </cell>
        </row>
      </sheetData>
      <sheetData sheetId="10525">
        <row r="2">
          <cell r="B2">
            <v>0</v>
          </cell>
        </row>
      </sheetData>
      <sheetData sheetId="10526">
        <row r="2">
          <cell r="B2">
            <v>0</v>
          </cell>
        </row>
      </sheetData>
      <sheetData sheetId="10527">
        <row r="2">
          <cell r="B2">
            <v>0</v>
          </cell>
        </row>
      </sheetData>
      <sheetData sheetId="10528">
        <row r="2">
          <cell r="B2">
            <v>0</v>
          </cell>
        </row>
      </sheetData>
      <sheetData sheetId="10529">
        <row r="2">
          <cell r="B2">
            <v>1.9678000000000001E-2</v>
          </cell>
        </row>
      </sheetData>
      <sheetData sheetId="10530">
        <row r="2">
          <cell r="B2">
            <v>1.9678000000000001E-2</v>
          </cell>
        </row>
      </sheetData>
      <sheetData sheetId="10531">
        <row r="2">
          <cell r="B2">
            <v>1.9678000000000001E-2</v>
          </cell>
        </row>
      </sheetData>
      <sheetData sheetId="10532">
        <row r="2">
          <cell r="B2">
            <v>0</v>
          </cell>
        </row>
      </sheetData>
      <sheetData sheetId="10533">
        <row r="2">
          <cell r="B2">
            <v>0</v>
          </cell>
        </row>
      </sheetData>
      <sheetData sheetId="10534">
        <row r="2">
          <cell r="B2">
            <v>0</v>
          </cell>
        </row>
      </sheetData>
      <sheetData sheetId="10535">
        <row r="2">
          <cell r="B2">
            <v>1.9678000000000001E-2</v>
          </cell>
        </row>
      </sheetData>
      <sheetData sheetId="10536">
        <row r="2">
          <cell r="B2">
            <v>0</v>
          </cell>
        </row>
      </sheetData>
      <sheetData sheetId="10537">
        <row r="2">
          <cell r="B2">
            <v>0</v>
          </cell>
        </row>
      </sheetData>
      <sheetData sheetId="10538">
        <row r="2">
          <cell r="B2">
            <v>0</v>
          </cell>
        </row>
      </sheetData>
      <sheetData sheetId="10539">
        <row r="2">
          <cell r="B2">
            <v>1.9678000000000001E-2</v>
          </cell>
        </row>
      </sheetData>
      <sheetData sheetId="10540">
        <row r="2">
          <cell r="B2">
            <v>1.9678000000000001E-2</v>
          </cell>
        </row>
      </sheetData>
      <sheetData sheetId="10541">
        <row r="2">
          <cell r="B2">
            <v>1.9678000000000001E-2</v>
          </cell>
        </row>
      </sheetData>
      <sheetData sheetId="10542">
        <row r="2">
          <cell r="B2">
            <v>1.9678000000000001E-2</v>
          </cell>
        </row>
      </sheetData>
      <sheetData sheetId="10543">
        <row r="2">
          <cell r="B2">
            <v>0</v>
          </cell>
        </row>
      </sheetData>
      <sheetData sheetId="10544">
        <row r="2">
          <cell r="B2">
            <v>1.9678000000000001E-2</v>
          </cell>
        </row>
      </sheetData>
      <sheetData sheetId="10545">
        <row r="2">
          <cell r="B2">
            <v>1.9678000000000001E-2</v>
          </cell>
        </row>
      </sheetData>
      <sheetData sheetId="10546">
        <row r="2">
          <cell r="B2">
            <v>1.9678000000000001E-2</v>
          </cell>
        </row>
      </sheetData>
      <sheetData sheetId="10547">
        <row r="2">
          <cell r="B2">
            <v>0</v>
          </cell>
        </row>
      </sheetData>
      <sheetData sheetId="10548">
        <row r="2">
          <cell r="B2">
            <v>1.9678000000000001E-2</v>
          </cell>
        </row>
      </sheetData>
      <sheetData sheetId="10549">
        <row r="2">
          <cell r="B2">
            <v>1.9678000000000001E-2</v>
          </cell>
        </row>
      </sheetData>
      <sheetData sheetId="10550">
        <row r="2">
          <cell r="B2">
            <v>0</v>
          </cell>
        </row>
      </sheetData>
      <sheetData sheetId="10551">
        <row r="2">
          <cell r="B2">
            <v>1.9678000000000001E-2</v>
          </cell>
        </row>
      </sheetData>
      <sheetData sheetId="10552">
        <row r="2">
          <cell r="B2">
            <v>0</v>
          </cell>
        </row>
      </sheetData>
      <sheetData sheetId="10553">
        <row r="2">
          <cell r="B2">
            <v>1.9678000000000001E-2</v>
          </cell>
        </row>
      </sheetData>
      <sheetData sheetId="10554">
        <row r="2">
          <cell r="B2">
            <v>0</v>
          </cell>
        </row>
      </sheetData>
      <sheetData sheetId="10555">
        <row r="2">
          <cell r="B2">
            <v>1.9678000000000001E-2</v>
          </cell>
        </row>
      </sheetData>
      <sheetData sheetId="10556">
        <row r="2">
          <cell r="B2">
            <v>1.9678000000000001E-2</v>
          </cell>
        </row>
      </sheetData>
      <sheetData sheetId="10557">
        <row r="2">
          <cell r="B2">
            <v>1.9678000000000001E-2</v>
          </cell>
        </row>
      </sheetData>
      <sheetData sheetId="10558">
        <row r="2">
          <cell r="B2">
            <v>1.9678000000000001E-2</v>
          </cell>
        </row>
      </sheetData>
      <sheetData sheetId="10559">
        <row r="2">
          <cell r="B2">
            <v>0</v>
          </cell>
        </row>
      </sheetData>
      <sheetData sheetId="10560">
        <row r="2">
          <cell r="B2">
            <v>1.9678000000000001E-2</v>
          </cell>
        </row>
      </sheetData>
      <sheetData sheetId="10561">
        <row r="2">
          <cell r="B2">
            <v>0</v>
          </cell>
        </row>
      </sheetData>
      <sheetData sheetId="10562">
        <row r="2">
          <cell r="B2">
            <v>0</v>
          </cell>
        </row>
      </sheetData>
      <sheetData sheetId="10563">
        <row r="2">
          <cell r="B2">
            <v>1.9678000000000001E-2</v>
          </cell>
        </row>
      </sheetData>
      <sheetData sheetId="10564">
        <row r="2">
          <cell r="B2">
            <v>0</v>
          </cell>
        </row>
      </sheetData>
      <sheetData sheetId="10565">
        <row r="2">
          <cell r="B2">
            <v>0</v>
          </cell>
        </row>
      </sheetData>
      <sheetData sheetId="10566">
        <row r="2">
          <cell r="B2">
            <v>0</v>
          </cell>
        </row>
      </sheetData>
      <sheetData sheetId="10567">
        <row r="2">
          <cell r="B2">
            <v>0</v>
          </cell>
        </row>
      </sheetData>
      <sheetData sheetId="10568">
        <row r="2">
          <cell r="B2">
            <v>0</v>
          </cell>
        </row>
      </sheetData>
      <sheetData sheetId="10569">
        <row r="2">
          <cell r="B2">
            <v>1.9678000000000001E-2</v>
          </cell>
        </row>
      </sheetData>
      <sheetData sheetId="10570">
        <row r="2">
          <cell r="B2">
            <v>1.9678000000000001E-2</v>
          </cell>
        </row>
      </sheetData>
      <sheetData sheetId="10571">
        <row r="2">
          <cell r="B2">
            <v>1.9678000000000001E-2</v>
          </cell>
        </row>
      </sheetData>
      <sheetData sheetId="10572">
        <row r="2">
          <cell r="B2">
            <v>0</v>
          </cell>
        </row>
      </sheetData>
      <sheetData sheetId="10573">
        <row r="2">
          <cell r="B2">
            <v>0</v>
          </cell>
        </row>
      </sheetData>
      <sheetData sheetId="10574">
        <row r="2">
          <cell r="B2">
            <v>0</v>
          </cell>
        </row>
      </sheetData>
      <sheetData sheetId="10575">
        <row r="2">
          <cell r="B2">
            <v>1.9678000000000001E-2</v>
          </cell>
        </row>
      </sheetData>
      <sheetData sheetId="10576">
        <row r="2">
          <cell r="B2">
            <v>0</v>
          </cell>
        </row>
      </sheetData>
      <sheetData sheetId="10577">
        <row r="2">
          <cell r="B2">
            <v>0</v>
          </cell>
        </row>
      </sheetData>
      <sheetData sheetId="10578">
        <row r="2">
          <cell r="B2">
            <v>0</v>
          </cell>
        </row>
      </sheetData>
      <sheetData sheetId="10579">
        <row r="2">
          <cell r="B2">
            <v>1.9678000000000001E-2</v>
          </cell>
        </row>
      </sheetData>
      <sheetData sheetId="10580">
        <row r="2">
          <cell r="B2">
            <v>1.9678000000000001E-2</v>
          </cell>
        </row>
      </sheetData>
      <sheetData sheetId="10581">
        <row r="2">
          <cell r="B2">
            <v>1.9678000000000001E-2</v>
          </cell>
        </row>
      </sheetData>
      <sheetData sheetId="10582">
        <row r="2">
          <cell r="B2">
            <v>1.9678000000000001E-2</v>
          </cell>
        </row>
      </sheetData>
      <sheetData sheetId="10583">
        <row r="2">
          <cell r="B2">
            <v>1.9678000000000001E-2</v>
          </cell>
        </row>
      </sheetData>
      <sheetData sheetId="10584">
        <row r="2">
          <cell r="B2">
            <v>1.9678000000000001E-2</v>
          </cell>
        </row>
      </sheetData>
      <sheetData sheetId="10585">
        <row r="2">
          <cell r="B2">
            <v>1.9678000000000001E-2</v>
          </cell>
        </row>
      </sheetData>
      <sheetData sheetId="10586">
        <row r="2">
          <cell r="B2">
            <v>1.9678000000000001E-2</v>
          </cell>
        </row>
      </sheetData>
      <sheetData sheetId="10587">
        <row r="2">
          <cell r="B2">
            <v>0</v>
          </cell>
        </row>
      </sheetData>
      <sheetData sheetId="10588">
        <row r="2">
          <cell r="B2">
            <v>1.9678000000000001E-2</v>
          </cell>
        </row>
      </sheetData>
      <sheetData sheetId="10589">
        <row r="2">
          <cell r="B2">
            <v>0</v>
          </cell>
        </row>
      </sheetData>
      <sheetData sheetId="10590">
        <row r="2">
          <cell r="B2">
            <v>0</v>
          </cell>
        </row>
      </sheetData>
      <sheetData sheetId="10591">
        <row r="2">
          <cell r="B2">
            <v>0</v>
          </cell>
        </row>
      </sheetData>
      <sheetData sheetId="10592">
        <row r="2">
          <cell r="B2">
            <v>1.9678000000000001E-2</v>
          </cell>
        </row>
      </sheetData>
      <sheetData sheetId="10593">
        <row r="2">
          <cell r="B2">
            <v>1.9678000000000001E-2</v>
          </cell>
        </row>
      </sheetData>
      <sheetData sheetId="10594">
        <row r="2">
          <cell r="B2">
            <v>1.9678000000000001E-2</v>
          </cell>
        </row>
      </sheetData>
      <sheetData sheetId="10595">
        <row r="2">
          <cell r="B2">
            <v>0</v>
          </cell>
        </row>
      </sheetData>
      <sheetData sheetId="10596">
        <row r="2">
          <cell r="B2">
            <v>1.9678000000000001E-2</v>
          </cell>
        </row>
      </sheetData>
      <sheetData sheetId="10597">
        <row r="2">
          <cell r="B2">
            <v>1.9678000000000001E-2</v>
          </cell>
        </row>
      </sheetData>
      <sheetData sheetId="10598">
        <row r="2">
          <cell r="B2">
            <v>1.9678000000000001E-2</v>
          </cell>
        </row>
      </sheetData>
      <sheetData sheetId="10599">
        <row r="2">
          <cell r="B2">
            <v>0</v>
          </cell>
        </row>
      </sheetData>
      <sheetData sheetId="10600">
        <row r="2">
          <cell r="B2">
            <v>1.9678000000000001E-2</v>
          </cell>
        </row>
      </sheetData>
      <sheetData sheetId="10601">
        <row r="2">
          <cell r="B2">
            <v>1.9678000000000001E-2</v>
          </cell>
        </row>
      </sheetData>
      <sheetData sheetId="10602">
        <row r="2">
          <cell r="B2">
            <v>0</v>
          </cell>
        </row>
      </sheetData>
      <sheetData sheetId="10603">
        <row r="2">
          <cell r="B2">
            <v>1.9678000000000001E-2</v>
          </cell>
        </row>
      </sheetData>
      <sheetData sheetId="10604">
        <row r="2">
          <cell r="B2">
            <v>0</v>
          </cell>
        </row>
      </sheetData>
      <sheetData sheetId="10605">
        <row r="2">
          <cell r="B2">
            <v>1.9678000000000001E-2</v>
          </cell>
        </row>
      </sheetData>
      <sheetData sheetId="10606">
        <row r="2">
          <cell r="B2">
            <v>0</v>
          </cell>
        </row>
      </sheetData>
      <sheetData sheetId="10607">
        <row r="2">
          <cell r="B2">
            <v>1.9678000000000001E-2</v>
          </cell>
        </row>
      </sheetData>
      <sheetData sheetId="10608">
        <row r="2">
          <cell r="B2">
            <v>1.9678000000000001E-2</v>
          </cell>
        </row>
      </sheetData>
      <sheetData sheetId="10609">
        <row r="2">
          <cell r="B2">
            <v>1.9678000000000001E-2</v>
          </cell>
        </row>
      </sheetData>
      <sheetData sheetId="10610">
        <row r="2">
          <cell r="B2">
            <v>1.9678000000000001E-2</v>
          </cell>
        </row>
      </sheetData>
      <sheetData sheetId="10611">
        <row r="2">
          <cell r="B2">
            <v>0</v>
          </cell>
        </row>
      </sheetData>
      <sheetData sheetId="10612">
        <row r="2">
          <cell r="B2">
            <v>1.9678000000000001E-2</v>
          </cell>
        </row>
      </sheetData>
      <sheetData sheetId="10613">
        <row r="2">
          <cell r="B2">
            <v>0</v>
          </cell>
        </row>
      </sheetData>
      <sheetData sheetId="10614">
        <row r="2">
          <cell r="B2">
            <v>0</v>
          </cell>
        </row>
      </sheetData>
      <sheetData sheetId="10615">
        <row r="2">
          <cell r="B2">
            <v>1.9678000000000001E-2</v>
          </cell>
        </row>
      </sheetData>
      <sheetData sheetId="10616">
        <row r="2">
          <cell r="B2">
            <v>1.9678000000000001E-2</v>
          </cell>
        </row>
      </sheetData>
      <sheetData sheetId="10617">
        <row r="2">
          <cell r="B2">
            <v>0</v>
          </cell>
        </row>
      </sheetData>
      <sheetData sheetId="10618">
        <row r="2">
          <cell r="B2">
            <v>1.9678000000000001E-2</v>
          </cell>
        </row>
      </sheetData>
      <sheetData sheetId="10619">
        <row r="2">
          <cell r="B2">
            <v>0</v>
          </cell>
        </row>
      </sheetData>
      <sheetData sheetId="10620">
        <row r="2">
          <cell r="B2">
            <v>1.9678000000000001E-2</v>
          </cell>
        </row>
      </sheetData>
      <sheetData sheetId="10621">
        <row r="2">
          <cell r="B2">
            <v>1.9678000000000001E-2</v>
          </cell>
        </row>
      </sheetData>
      <sheetData sheetId="10622">
        <row r="2">
          <cell r="B2">
            <v>1.9678000000000001E-2</v>
          </cell>
        </row>
      </sheetData>
      <sheetData sheetId="10623">
        <row r="2">
          <cell r="B2">
            <v>1.9678000000000001E-2</v>
          </cell>
        </row>
      </sheetData>
      <sheetData sheetId="10624">
        <row r="2">
          <cell r="B2">
            <v>1.9678000000000001E-2</v>
          </cell>
        </row>
      </sheetData>
      <sheetData sheetId="10625">
        <row r="2">
          <cell r="B2">
            <v>1.9678000000000001E-2</v>
          </cell>
        </row>
      </sheetData>
      <sheetData sheetId="10626">
        <row r="2">
          <cell r="B2">
            <v>1.9678000000000001E-2</v>
          </cell>
        </row>
      </sheetData>
      <sheetData sheetId="10627">
        <row r="2">
          <cell r="B2">
            <v>1.9678000000000001E-2</v>
          </cell>
        </row>
      </sheetData>
      <sheetData sheetId="10628">
        <row r="2">
          <cell r="B2">
            <v>1.9678000000000001E-2</v>
          </cell>
        </row>
      </sheetData>
      <sheetData sheetId="10629">
        <row r="2">
          <cell r="B2">
            <v>1.9678000000000001E-2</v>
          </cell>
        </row>
      </sheetData>
      <sheetData sheetId="10630">
        <row r="2">
          <cell r="B2">
            <v>1.9678000000000001E-2</v>
          </cell>
        </row>
      </sheetData>
      <sheetData sheetId="10631">
        <row r="2">
          <cell r="B2">
            <v>1.9678000000000001E-2</v>
          </cell>
        </row>
      </sheetData>
      <sheetData sheetId="10632">
        <row r="2">
          <cell r="B2">
            <v>1.9678000000000001E-2</v>
          </cell>
        </row>
      </sheetData>
      <sheetData sheetId="10633">
        <row r="2">
          <cell r="B2">
            <v>1.9678000000000001E-2</v>
          </cell>
        </row>
      </sheetData>
      <sheetData sheetId="10634">
        <row r="2">
          <cell r="B2">
            <v>1.9678000000000001E-2</v>
          </cell>
        </row>
      </sheetData>
      <sheetData sheetId="10635">
        <row r="2">
          <cell r="B2">
            <v>1.9678000000000001E-2</v>
          </cell>
        </row>
      </sheetData>
      <sheetData sheetId="10636">
        <row r="2">
          <cell r="B2">
            <v>1.9678000000000001E-2</v>
          </cell>
        </row>
      </sheetData>
      <sheetData sheetId="10637">
        <row r="2">
          <cell r="B2">
            <v>1.9678000000000001E-2</v>
          </cell>
        </row>
      </sheetData>
      <sheetData sheetId="10638">
        <row r="2">
          <cell r="B2">
            <v>1.9678000000000001E-2</v>
          </cell>
        </row>
      </sheetData>
      <sheetData sheetId="10639">
        <row r="2">
          <cell r="B2">
            <v>0</v>
          </cell>
        </row>
      </sheetData>
      <sheetData sheetId="10640">
        <row r="2">
          <cell r="B2">
            <v>1.9678000000000001E-2</v>
          </cell>
        </row>
      </sheetData>
      <sheetData sheetId="10641">
        <row r="2">
          <cell r="B2">
            <v>0</v>
          </cell>
        </row>
      </sheetData>
      <sheetData sheetId="10642">
        <row r="2">
          <cell r="B2">
            <v>0</v>
          </cell>
        </row>
      </sheetData>
      <sheetData sheetId="10643">
        <row r="2">
          <cell r="B2">
            <v>0</v>
          </cell>
        </row>
      </sheetData>
      <sheetData sheetId="10644">
        <row r="2">
          <cell r="B2">
            <v>1.9678000000000001E-2</v>
          </cell>
        </row>
      </sheetData>
      <sheetData sheetId="10645">
        <row r="2">
          <cell r="B2">
            <v>0</v>
          </cell>
        </row>
      </sheetData>
      <sheetData sheetId="10646">
        <row r="2">
          <cell r="B2">
            <v>0</v>
          </cell>
        </row>
      </sheetData>
      <sheetData sheetId="10647">
        <row r="2">
          <cell r="B2">
            <v>0</v>
          </cell>
        </row>
      </sheetData>
      <sheetData sheetId="10648">
        <row r="2">
          <cell r="B2">
            <v>0</v>
          </cell>
        </row>
      </sheetData>
      <sheetData sheetId="10649">
        <row r="2">
          <cell r="B2">
            <v>0</v>
          </cell>
        </row>
      </sheetData>
      <sheetData sheetId="10650">
        <row r="2">
          <cell r="B2">
            <v>1.9678000000000001E-2</v>
          </cell>
        </row>
      </sheetData>
      <sheetData sheetId="10651">
        <row r="2">
          <cell r="B2">
            <v>1.9678000000000001E-2</v>
          </cell>
        </row>
      </sheetData>
      <sheetData sheetId="10652">
        <row r="2">
          <cell r="B2">
            <v>1.9678000000000001E-2</v>
          </cell>
        </row>
      </sheetData>
      <sheetData sheetId="10653">
        <row r="2">
          <cell r="B2">
            <v>0</v>
          </cell>
        </row>
      </sheetData>
      <sheetData sheetId="10654">
        <row r="2">
          <cell r="B2">
            <v>0</v>
          </cell>
        </row>
      </sheetData>
      <sheetData sheetId="10655">
        <row r="2">
          <cell r="B2">
            <v>0</v>
          </cell>
        </row>
      </sheetData>
      <sheetData sheetId="10656">
        <row r="2">
          <cell r="B2">
            <v>1.9678000000000001E-2</v>
          </cell>
        </row>
      </sheetData>
      <sheetData sheetId="10657">
        <row r="2">
          <cell r="B2">
            <v>0</v>
          </cell>
        </row>
      </sheetData>
      <sheetData sheetId="10658">
        <row r="2">
          <cell r="B2">
            <v>0</v>
          </cell>
        </row>
      </sheetData>
      <sheetData sheetId="10659">
        <row r="2">
          <cell r="B2">
            <v>0</v>
          </cell>
        </row>
      </sheetData>
      <sheetData sheetId="10660">
        <row r="2">
          <cell r="B2">
            <v>0</v>
          </cell>
        </row>
      </sheetData>
      <sheetData sheetId="10661">
        <row r="2">
          <cell r="B2">
            <v>0</v>
          </cell>
        </row>
      </sheetData>
      <sheetData sheetId="10662">
        <row r="2">
          <cell r="B2">
            <v>1.9678000000000001E-2</v>
          </cell>
        </row>
      </sheetData>
      <sheetData sheetId="10663">
        <row r="2">
          <cell r="B2">
            <v>1.9678000000000001E-2</v>
          </cell>
        </row>
      </sheetData>
      <sheetData sheetId="10664">
        <row r="2">
          <cell r="B2">
            <v>1.9678000000000001E-2</v>
          </cell>
        </row>
      </sheetData>
      <sheetData sheetId="10665">
        <row r="2">
          <cell r="B2">
            <v>0</v>
          </cell>
        </row>
      </sheetData>
      <sheetData sheetId="10666">
        <row r="2">
          <cell r="B2">
            <v>0</v>
          </cell>
        </row>
      </sheetData>
      <sheetData sheetId="10667">
        <row r="2">
          <cell r="B2">
            <v>0</v>
          </cell>
        </row>
      </sheetData>
      <sheetData sheetId="10668">
        <row r="2">
          <cell r="B2">
            <v>1.9678000000000001E-2</v>
          </cell>
        </row>
      </sheetData>
      <sheetData sheetId="10669">
        <row r="2">
          <cell r="B2">
            <v>0</v>
          </cell>
        </row>
      </sheetData>
      <sheetData sheetId="10670">
        <row r="2">
          <cell r="B2">
            <v>0</v>
          </cell>
        </row>
      </sheetData>
      <sheetData sheetId="10671">
        <row r="2">
          <cell r="B2">
            <v>0</v>
          </cell>
        </row>
      </sheetData>
      <sheetData sheetId="10672">
        <row r="2">
          <cell r="B2">
            <v>1.9678000000000001E-2</v>
          </cell>
        </row>
      </sheetData>
      <sheetData sheetId="10673">
        <row r="2">
          <cell r="B2">
            <v>0</v>
          </cell>
        </row>
      </sheetData>
      <sheetData sheetId="10674">
        <row r="2">
          <cell r="B2">
            <v>1.9678000000000001E-2</v>
          </cell>
        </row>
      </sheetData>
      <sheetData sheetId="10675"/>
      <sheetData sheetId="10676">
        <row r="2">
          <cell r="B2">
            <v>0</v>
          </cell>
        </row>
      </sheetData>
      <sheetData sheetId="10677">
        <row r="2">
          <cell r="B2">
            <v>1.9678000000000001E-2</v>
          </cell>
        </row>
      </sheetData>
      <sheetData sheetId="10678">
        <row r="3">
          <cell r="B3" t="str">
            <v>Total</v>
          </cell>
        </row>
      </sheetData>
      <sheetData sheetId="10679"/>
      <sheetData sheetId="10680">
        <row r="2">
          <cell r="B2">
            <v>0</v>
          </cell>
        </row>
      </sheetData>
      <sheetData sheetId="10681">
        <row r="2">
          <cell r="B2">
            <v>1.9678000000000001E-2</v>
          </cell>
        </row>
      </sheetData>
      <sheetData sheetId="10682">
        <row r="2">
          <cell r="B2">
            <v>1.9678000000000001E-2</v>
          </cell>
        </row>
      </sheetData>
      <sheetData sheetId="10683">
        <row r="2">
          <cell r="B2">
            <v>0</v>
          </cell>
        </row>
      </sheetData>
      <sheetData sheetId="10684">
        <row r="2">
          <cell r="B2">
            <v>1.9678000000000001E-2</v>
          </cell>
        </row>
      </sheetData>
      <sheetData sheetId="10685">
        <row r="2">
          <cell r="B2">
            <v>1.9678000000000001E-2</v>
          </cell>
        </row>
      </sheetData>
      <sheetData sheetId="10686">
        <row r="2">
          <cell r="B2">
            <v>1.9678000000000001E-2</v>
          </cell>
        </row>
      </sheetData>
      <sheetData sheetId="10687">
        <row r="2">
          <cell r="B2">
            <v>0</v>
          </cell>
        </row>
      </sheetData>
      <sheetData sheetId="10688">
        <row r="2">
          <cell r="B2">
            <v>1.9678000000000001E-2</v>
          </cell>
        </row>
      </sheetData>
      <sheetData sheetId="10689">
        <row r="2">
          <cell r="B2">
            <v>1.9678000000000001E-2</v>
          </cell>
        </row>
      </sheetData>
      <sheetData sheetId="10690">
        <row r="2">
          <cell r="B2">
            <v>0</v>
          </cell>
        </row>
      </sheetData>
      <sheetData sheetId="10691">
        <row r="2">
          <cell r="B2">
            <v>1.9678000000000001E-2</v>
          </cell>
        </row>
      </sheetData>
      <sheetData sheetId="10692">
        <row r="2">
          <cell r="B2">
            <v>0</v>
          </cell>
        </row>
      </sheetData>
      <sheetData sheetId="10693">
        <row r="2">
          <cell r="B2">
            <v>0</v>
          </cell>
        </row>
      </sheetData>
      <sheetData sheetId="10694">
        <row r="2">
          <cell r="B2">
            <v>0</v>
          </cell>
        </row>
      </sheetData>
      <sheetData sheetId="10695">
        <row r="2">
          <cell r="B2">
            <v>0</v>
          </cell>
        </row>
      </sheetData>
      <sheetData sheetId="10696">
        <row r="2">
          <cell r="B2">
            <v>0</v>
          </cell>
        </row>
      </sheetData>
      <sheetData sheetId="10697">
        <row r="2">
          <cell r="B2">
            <v>1.9678000000000001E-2</v>
          </cell>
        </row>
      </sheetData>
      <sheetData sheetId="10698">
        <row r="2">
          <cell r="B2">
            <v>1.9678000000000001E-2</v>
          </cell>
        </row>
      </sheetData>
      <sheetData sheetId="10699">
        <row r="2">
          <cell r="B2">
            <v>1.9678000000000001E-2</v>
          </cell>
        </row>
      </sheetData>
      <sheetData sheetId="10700">
        <row r="2">
          <cell r="B2">
            <v>0</v>
          </cell>
        </row>
      </sheetData>
      <sheetData sheetId="10701">
        <row r="2">
          <cell r="B2">
            <v>0</v>
          </cell>
        </row>
      </sheetData>
      <sheetData sheetId="10702">
        <row r="2">
          <cell r="B2">
            <v>0</v>
          </cell>
        </row>
      </sheetData>
      <sheetData sheetId="10703">
        <row r="2">
          <cell r="B2">
            <v>1.9678000000000001E-2</v>
          </cell>
        </row>
      </sheetData>
      <sheetData sheetId="10704">
        <row r="2">
          <cell r="B2">
            <v>0</v>
          </cell>
        </row>
      </sheetData>
      <sheetData sheetId="10705">
        <row r="2">
          <cell r="B2">
            <v>0</v>
          </cell>
        </row>
      </sheetData>
      <sheetData sheetId="10706">
        <row r="2">
          <cell r="B2">
            <v>0</v>
          </cell>
        </row>
      </sheetData>
      <sheetData sheetId="10707">
        <row r="2">
          <cell r="B2">
            <v>0</v>
          </cell>
        </row>
      </sheetData>
      <sheetData sheetId="10708">
        <row r="2">
          <cell r="B2">
            <v>0</v>
          </cell>
        </row>
      </sheetData>
      <sheetData sheetId="10709">
        <row r="2">
          <cell r="B2">
            <v>1.9678000000000001E-2</v>
          </cell>
        </row>
      </sheetData>
      <sheetData sheetId="10710">
        <row r="2">
          <cell r="B2">
            <v>1.9678000000000001E-2</v>
          </cell>
        </row>
      </sheetData>
      <sheetData sheetId="10711">
        <row r="2">
          <cell r="B2">
            <v>1.9678000000000001E-2</v>
          </cell>
        </row>
      </sheetData>
      <sheetData sheetId="10712">
        <row r="2">
          <cell r="B2">
            <v>0</v>
          </cell>
        </row>
      </sheetData>
      <sheetData sheetId="10713">
        <row r="2">
          <cell r="B2">
            <v>0</v>
          </cell>
        </row>
      </sheetData>
      <sheetData sheetId="10714">
        <row r="2">
          <cell r="B2">
            <v>0</v>
          </cell>
        </row>
      </sheetData>
      <sheetData sheetId="10715">
        <row r="2">
          <cell r="B2">
            <v>1.9678000000000001E-2</v>
          </cell>
        </row>
      </sheetData>
      <sheetData sheetId="10716">
        <row r="2">
          <cell r="B2">
            <v>0</v>
          </cell>
        </row>
      </sheetData>
      <sheetData sheetId="10717">
        <row r="2">
          <cell r="B2">
            <v>0</v>
          </cell>
        </row>
      </sheetData>
      <sheetData sheetId="10718">
        <row r="2">
          <cell r="B2">
            <v>0</v>
          </cell>
        </row>
      </sheetData>
      <sheetData sheetId="10719">
        <row r="2">
          <cell r="B2">
            <v>1.9678000000000001E-2</v>
          </cell>
        </row>
      </sheetData>
      <sheetData sheetId="10720">
        <row r="2">
          <cell r="B2">
            <v>1.9678000000000001E-2</v>
          </cell>
        </row>
      </sheetData>
      <sheetData sheetId="10721">
        <row r="2">
          <cell r="B2">
            <v>1.9678000000000001E-2</v>
          </cell>
        </row>
      </sheetData>
      <sheetData sheetId="10722">
        <row r="2">
          <cell r="B2">
            <v>1.9678000000000001E-2</v>
          </cell>
        </row>
      </sheetData>
      <sheetData sheetId="10723">
        <row r="2">
          <cell r="B2">
            <v>0</v>
          </cell>
        </row>
      </sheetData>
      <sheetData sheetId="10724">
        <row r="2">
          <cell r="B2">
            <v>1.9678000000000001E-2</v>
          </cell>
        </row>
      </sheetData>
      <sheetData sheetId="10725">
        <row r="2">
          <cell r="B2">
            <v>1.9678000000000001E-2</v>
          </cell>
        </row>
      </sheetData>
      <sheetData sheetId="10726">
        <row r="2">
          <cell r="B2">
            <v>1.9678000000000001E-2</v>
          </cell>
        </row>
      </sheetData>
      <sheetData sheetId="10727">
        <row r="2">
          <cell r="B2">
            <v>0</v>
          </cell>
        </row>
      </sheetData>
      <sheetData sheetId="10728">
        <row r="2">
          <cell r="B2">
            <v>1.9678000000000001E-2</v>
          </cell>
        </row>
      </sheetData>
      <sheetData sheetId="10729">
        <row r="2">
          <cell r="B2">
            <v>1.9678000000000001E-2</v>
          </cell>
        </row>
      </sheetData>
      <sheetData sheetId="10730">
        <row r="2">
          <cell r="B2">
            <v>0</v>
          </cell>
        </row>
      </sheetData>
      <sheetData sheetId="10731">
        <row r="2">
          <cell r="B2">
            <v>1.9678000000000001E-2</v>
          </cell>
        </row>
      </sheetData>
      <sheetData sheetId="10732">
        <row r="2">
          <cell r="B2">
            <v>0</v>
          </cell>
        </row>
      </sheetData>
      <sheetData sheetId="10733">
        <row r="2">
          <cell r="B2">
            <v>1.9678000000000001E-2</v>
          </cell>
        </row>
      </sheetData>
      <sheetData sheetId="10734">
        <row r="2">
          <cell r="B2">
            <v>0</v>
          </cell>
        </row>
      </sheetData>
      <sheetData sheetId="10735">
        <row r="2">
          <cell r="B2">
            <v>1.9678000000000001E-2</v>
          </cell>
        </row>
      </sheetData>
      <sheetData sheetId="10736">
        <row r="2">
          <cell r="B2">
            <v>1.9678000000000001E-2</v>
          </cell>
        </row>
      </sheetData>
      <sheetData sheetId="10737">
        <row r="2">
          <cell r="B2">
            <v>1.9678000000000001E-2</v>
          </cell>
        </row>
      </sheetData>
      <sheetData sheetId="10738">
        <row r="2">
          <cell r="B2">
            <v>1.9678000000000001E-2</v>
          </cell>
        </row>
      </sheetData>
      <sheetData sheetId="10739">
        <row r="2">
          <cell r="B2">
            <v>0</v>
          </cell>
        </row>
      </sheetData>
      <sheetData sheetId="10740">
        <row r="2">
          <cell r="B2">
            <v>1.9678000000000001E-2</v>
          </cell>
        </row>
      </sheetData>
      <sheetData sheetId="10741">
        <row r="2">
          <cell r="B2">
            <v>0</v>
          </cell>
        </row>
      </sheetData>
      <sheetData sheetId="10742">
        <row r="2">
          <cell r="B2">
            <v>0</v>
          </cell>
        </row>
      </sheetData>
      <sheetData sheetId="10743">
        <row r="2">
          <cell r="B2">
            <v>1.9678000000000001E-2</v>
          </cell>
        </row>
      </sheetData>
      <sheetData sheetId="10744">
        <row r="2">
          <cell r="B2">
            <v>0</v>
          </cell>
        </row>
      </sheetData>
      <sheetData sheetId="10745">
        <row r="2">
          <cell r="B2">
            <v>0</v>
          </cell>
        </row>
      </sheetData>
      <sheetData sheetId="10746">
        <row r="2">
          <cell r="B2">
            <v>0</v>
          </cell>
        </row>
      </sheetData>
      <sheetData sheetId="10747">
        <row r="2">
          <cell r="B2">
            <v>0</v>
          </cell>
        </row>
      </sheetData>
      <sheetData sheetId="10748">
        <row r="2">
          <cell r="B2">
            <v>0</v>
          </cell>
        </row>
      </sheetData>
      <sheetData sheetId="10749">
        <row r="2">
          <cell r="B2">
            <v>1.9678000000000001E-2</v>
          </cell>
        </row>
      </sheetData>
      <sheetData sheetId="10750">
        <row r="2">
          <cell r="B2">
            <v>1.9678000000000001E-2</v>
          </cell>
        </row>
      </sheetData>
      <sheetData sheetId="10751">
        <row r="2">
          <cell r="B2">
            <v>1.9678000000000001E-2</v>
          </cell>
        </row>
      </sheetData>
      <sheetData sheetId="10752">
        <row r="2">
          <cell r="B2">
            <v>0</v>
          </cell>
        </row>
      </sheetData>
      <sheetData sheetId="10753">
        <row r="2">
          <cell r="B2">
            <v>0</v>
          </cell>
        </row>
      </sheetData>
      <sheetData sheetId="10754">
        <row r="2">
          <cell r="B2">
            <v>0</v>
          </cell>
        </row>
      </sheetData>
      <sheetData sheetId="10755">
        <row r="2">
          <cell r="B2">
            <v>1.9678000000000001E-2</v>
          </cell>
        </row>
      </sheetData>
      <sheetData sheetId="10756">
        <row r="2">
          <cell r="B2">
            <v>0</v>
          </cell>
        </row>
      </sheetData>
      <sheetData sheetId="10757">
        <row r="2">
          <cell r="B2">
            <v>0</v>
          </cell>
        </row>
      </sheetData>
      <sheetData sheetId="10758">
        <row r="2">
          <cell r="B2">
            <v>0</v>
          </cell>
        </row>
      </sheetData>
      <sheetData sheetId="10759">
        <row r="2">
          <cell r="B2">
            <v>1.9678000000000001E-2</v>
          </cell>
        </row>
      </sheetData>
      <sheetData sheetId="10760">
        <row r="2">
          <cell r="B2">
            <v>1.9678000000000001E-2</v>
          </cell>
        </row>
      </sheetData>
      <sheetData sheetId="10761">
        <row r="2">
          <cell r="B2">
            <v>1.9678000000000001E-2</v>
          </cell>
        </row>
      </sheetData>
      <sheetData sheetId="10762">
        <row r="2">
          <cell r="B2">
            <v>1.9678000000000001E-2</v>
          </cell>
        </row>
      </sheetData>
      <sheetData sheetId="10763">
        <row r="2">
          <cell r="B2">
            <v>1.9678000000000001E-2</v>
          </cell>
        </row>
      </sheetData>
      <sheetData sheetId="10764">
        <row r="2">
          <cell r="B2">
            <v>1.9678000000000001E-2</v>
          </cell>
        </row>
      </sheetData>
      <sheetData sheetId="10765">
        <row r="2">
          <cell r="B2">
            <v>1.9678000000000001E-2</v>
          </cell>
        </row>
      </sheetData>
      <sheetData sheetId="10766">
        <row r="2">
          <cell r="B2">
            <v>1.9678000000000001E-2</v>
          </cell>
        </row>
      </sheetData>
      <sheetData sheetId="10767">
        <row r="2">
          <cell r="B2">
            <v>0</v>
          </cell>
        </row>
      </sheetData>
      <sheetData sheetId="10768">
        <row r="2">
          <cell r="B2">
            <v>1.9678000000000001E-2</v>
          </cell>
        </row>
      </sheetData>
      <sheetData sheetId="10769">
        <row r="2">
          <cell r="B2">
            <v>0</v>
          </cell>
        </row>
      </sheetData>
      <sheetData sheetId="10770">
        <row r="2">
          <cell r="B2">
            <v>0</v>
          </cell>
        </row>
      </sheetData>
      <sheetData sheetId="10771">
        <row r="2">
          <cell r="B2">
            <v>0</v>
          </cell>
        </row>
      </sheetData>
      <sheetData sheetId="10772">
        <row r="2">
          <cell r="B2">
            <v>1.9678000000000001E-2</v>
          </cell>
        </row>
      </sheetData>
      <sheetData sheetId="10773">
        <row r="2">
          <cell r="B2">
            <v>1.9678000000000001E-2</v>
          </cell>
        </row>
      </sheetData>
      <sheetData sheetId="10774">
        <row r="2">
          <cell r="B2">
            <v>1.9678000000000001E-2</v>
          </cell>
        </row>
      </sheetData>
      <sheetData sheetId="10775">
        <row r="2">
          <cell r="B2">
            <v>0</v>
          </cell>
        </row>
      </sheetData>
      <sheetData sheetId="10776">
        <row r="2">
          <cell r="B2">
            <v>1.9678000000000001E-2</v>
          </cell>
        </row>
      </sheetData>
      <sheetData sheetId="10777">
        <row r="2">
          <cell r="B2">
            <v>1.9678000000000001E-2</v>
          </cell>
        </row>
      </sheetData>
      <sheetData sheetId="10778">
        <row r="2">
          <cell r="B2">
            <v>1.9678000000000001E-2</v>
          </cell>
        </row>
      </sheetData>
      <sheetData sheetId="10779">
        <row r="2">
          <cell r="B2">
            <v>0</v>
          </cell>
        </row>
      </sheetData>
      <sheetData sheetId="10780">
        <row r="2">
          <cell r="B2">
            <v>1.9678000000000001E-2</v>
          </cell>
        </row>
      </sheetData>
      <sheetData sheetId="10781">
        <row r="2">
          <cell r="B2">
            <v>1.9678000000000001E-2</v>
          </cell>
        </row>
      </sheetData>
      <sheetData sheetId="10782">
        <row r="2">
          <cell r="B2">
            <v>0</v>
          </cell>
        </row>
      </sheetData>
      <sheetData sheetId="10783">
        <row r="2">
          <cell r="B2">
            <v>1.9678000000000001E-2</v>
          </cell>
        </row>
      </sheetData>
      <sheetData sheetId="10784">
        <row r="2">
          <cell r="B2">
            <v>0</v>
          </cell>
        </row>
      </sheetData>
      <sheetData sheetId="10785">
        <row r="2">
          <cell r="B2">
            <v>1.9678000000000001E-2</v>
          </cell>
        </row>
      </sheetData>
      <sheetData sheetId="10786">
        <row r="2">
          <cell r="B2">
            <v>0</v>
          </cell>
        </row>
      </sheetData>
      <sheetData sheetId="10787">
        <row r="2">
          <cell r="B2">
            <v>1.9678000000000001E-2</v>
          </cell>
        </row>
      </sheetData>
      <sheetData sheetId="10788">
        <row r="2">
          <cell r="B2">
            <v>1.9678000000000001E-2</v>
          </cell>
        </row>
      </sheetData>
      <sheetData sheetId="10789">
        <row r="2">
          <cell r="B2">
            <v>1.9678000000000001E-2</v>
          </cell>
        </row>
      </sheetData>
      <sheetData sheetId="10790">
        <row r="2">
          <cell r="B2">
            <v>1.9678000000000001E-2</v>
          </cell>
        </row>
      </sheetData>
      <sheetData sheetId="10791">
        <row r="2">
          <cell r="B2">
            <v>0</v>
          </cell>
        </row>
      </sheetData>
      <sheetData sheetId="10792">
        <row r="2">
          <cell r="B2">
            <v>1.9678000000000001E-2</v>
          </cell>
        </row>
      </sheetData>
      <sheetData sheetId="10793">
        <row r="2">
          <cell r="B2">
            <v>0</v>
          </cell>
        </row>
      </sheetData>
      <sheetData sheetId="10794">
        <row r="2">
          <cell r="B2">
            <v>0</v>
          </cell>
        </row>
      </sheetData>
      <sheetData sheetId="10795">
        <row r="2">
          <cell r="B2">
            <v>1.9678000000000001E-2</v>
          </cell>
        </row>
      </sheetData>
      <sheetData sheetId="10796">
        <row r="2">
          <cell r="B2">
            <v>1.9678000000000001E-2</v>
          </cell>
        </row>
      </sheetData>
      <sheetData sheetId="10797">
        <row r="2">
          <cell r="B2">
            <v>0</v>
          </cell>
        </row>
      </sheetData>
      <sheetData sheetId="10798">
        <row r="2">
          <cell r="B2">
            <v>1.9678000000000001E-2</v>
          </cell>
        </row>
      </sheetData>
      <sheetData sheetId="10799">
        <row r="2">
          <cell r="B2">
            <v>0</v>
          </cell>
        </row>
      </sheetData>
      <sheetData sheetId="10800">
        <row r="2">
          <cell r="B2">
            <v>1.9678000000000001E-2</v>
          </cell>
        </row>
      </sheetData>
      <sheetData sheetId="10801">
        <row r="2">
          <cell r="B2">
            <v>1.9678000000000001E-2</v>
          </cell>
        </row>
      </sheetData>
      <sheetData sheetId="10802">
        <row r="2">
          <cell r="B2">
            <v>1.9678000000000001E-2</v>
          </cell>
        </row>
      </sheetData>
      <sheetData sheetId="10803">
        <row r="2">
          <cell r="B2">
            <v>1.9678000000000001E-2</v>
          </cell>
        </row>
      </sheetData>
      <sheetData sheetId="10804">
        <row r="2">
          <cell r="B2">
            <v>1.9678000000000001E-2</v>
          </cell>
        </row>
      </sheetData>
      <sheetData sheetId="10805">
        <row r="2">
          <cell r="B2">
            <v>1.9678000000000001E-2</v>
          </cell>
        </row>
      </sheetData>
      <sheetData sheetId="10806">
        <row r="2">
          <cell r="B2">
            <v>1.9678000000000001E-2</v>
          </cell>
        </row>
      </sheetData>
      <sheetData sheetId="10807">
        <row r="2">
          <cell r="B2">
            <v>1.9678000000000001E-2</v>
          </cell>
        </row>
      </sheetData>
      <sheetData sheetId="10808">
        <row r="2">
          <cell r="B2">
            <v>1.9678000000000001E-2</v>
          </cell>
        </row>
      </sheetData>
      <sheetData sheetId="10809">
        <row r="2">
          <cell r="B2">
            <v>1.9678000000000001E-2</v>
          </cell>
        </row>
      </sheetData>
      <sheetData sheetId="10810">
        <row r="2">
          <cell r="B2">
            <v>1.9678000000000001E-2</v>
          </cell>
        </row>
      </sheetData>
      <sheetData sheetId="10811">
        <row r="2">
          <cell r="B2">
            <v>1.9678000000000001E-2</v>
          </cell>
        </row>
      </sheetData>
      <sheetData sheetId="10812">
        <row r="2">
          <cell r="B2">
            <v>1.9678000000000001E-2</v>
          </cell>
        </row>
      </sheetData>
      <sheetData sheetId="10813">
        <row r="2">
          <cell r="B2">
            <v>1.9678000000000001E-2</v>
          </cell>
        </row>
      </sheetData>
      <sheetData sheetId="10814">
        <row r="2">
          <cell r="B2">
            <v>1.9678000000000001E-2</v>
          </cell>
        </row>
      </sheetData>
      <sheetData sheetId="10815">
        <row r="2">
          <cell r="B2">
            <v>1.9678000000000001E-2</v>
          </cell>
        </row>
      </sheetData>
      <sheetData sheetId="10816">
        <row r="2">
          <cell r="B2">
            <v>1.9678000000000001E-2</v>
          </cell>
        </row>
      </sheetData>
      <sheetData sheetId="10817">
        <row r="2">
          <cell r="B2">
            <v>1.9678000000000001E-2</v>
          </cell>
        </row>
      </sheetData>
      <sheetData sheetId="10818">
        <row r="2">
          <cell r="B2">
            <v>1.9678000000000001E-2</v>
          </cell>
        </row>
      </sheetData>
      <sheetData sheetId="10819">
        <row r="2">
          <cell r="B2">
            <v>0</v>
          </cell>
        </row>
      </sheetData>
      <sheetData sheetId="10820">
        <row r="2">
          <cell r="B2">
            <v>1.9678000000000001E-2</v>
          </cell>
        </row>
      </sheetData>
      <sheetData sheetId="10821">
        <row r="2">
          <cell r="B2">
            <v>0</v>
          </cell>
        </row>
      </sheetData>
      <sheetData sheetId="10822">
        <row r="2">
          <cell r="B2">
            <v>0</v>
          </cell>
        </row>
      </sheetData>
      <sheetData sheetId="10823">
        <row r="2">
          <cell r="B2">
            <v>0</v>
          </cell>
        </row>
      </sheetData>
      <sheetData sheetId="10824">
        <row r="2">
          <cell r="B2">
            <v>1.9678000000000001E-2</v>
          </cell>
        </row>
      </sheetData>
      <sheetData sheetId="10825">
        <row r="2">
          <cell r="B2">
            <v>1.9678000000000001E-2</v>
          </cell>
        </row>
      </sheetData>
      <sheetData sheetId="10826">
        <row r="2">
          <cell r="B2">
            <v>0</v>
          </cell>
        </row>
      </sheetData>
      <sheetData sheetId="10827">
        <row r="2">
          <cell r="B2">
            <v>1.9678000000000001E-2</v>
          </cell>
        </row>
      </sheetData>
      <sheetData sheetId="10828">
        <row r="2">
          <cell r="B2">
            <v>0</v>
          </cell>
        </row>
      </sheetData>
      <sheetData sheetId="10829">
        <row r="2">
          <cell r="B2">
            <v>1.9678000000000001E-2</v>
          </cell>
        </row>
      </sheetData>
      <sheetData sheetId="10830">
        <row r="2">
          <cell r="B2">
            <v>1.9678000000000001E-2</v>
          </cell>
        </row>
      </sheetData>
      <sheetData sheetId="10831">
        <row r="2">
          <cell r="B2">
            <v>1.9678000000000001E-2</v>
          </cell>
        </row>
      </sheetData>
      <sheetData sheetId="10832">
        <row r="2">
          <cell r="B2">
            <v>1.9678000000000001E-2</v>
          </cell>
        </row>
      </sheetData>
      <sheetData sheetId="10833">
        <row r="2">
          <cell r="B2">
            <v>1.9678000000000001E-2</v>
          </cell>
        </row>
      </sheetData>
      <sheetData sheetId="10834">
        <row r="2">
          <cell r="B2">
            <v>1.9678000000000001E-2</v>
          </cell>
        </row>
      </sheetData>
      <sheetData sheetId="10835">
        <row r="2">
          <cell r="B2">
            <v>1.9678000000000001E-2</v>
          </cell>
        </row>
      </sheetData>
      <sheetData sheetId="10836">
        <row r="2">
          <cell r="B2">
            <v>1.9678000000000001E-2</v>
          </cell>
        </row>
      </sheetData>
      <sheetData sheetId="10837">
        <row r="2">
          <cell r="B2">
            <v>1.9678000000000001E-2</v>
          </cell>
        </row>
      </sheetData>
      <sheetData sheetId="10838">
        <row r="2">
          <cell r="B2">
            <v>1.9678000000000001E-2</v>
          </cell>
        </row>
      </sheetData>
      <sheetData sheetId="10839">
        <row r="2">
          <cell r="B2">
            <v>1.9678000000000001E-2</v>
          </cell>
        </row>
      </sheetData>
      <sheetData sheetId="10840">
        <row r="2">
          <cell r="B2">
            <v>1.9678000000000001E-2</v>
          </cell>
        </row>
      </sheetData>
      <sheetData sheetId="10841">
        <row r="2">
          <cell r="B2">
            <v>1.9678000000000001E-2</v>
          </cell>
        </row>
      </sheetData>
      <sheetData sheetId="10842">
        <row r="2">
          <cell r="B2">
            <v>1.9678000000000001E-2</v>
          </cell>
        </row>
      </sheetData>
      <sheetData sheetId="10843">
        <row r="2">
          <cell r="B2">
            <v>1.9678000000000001E-2</v>
          </cell>
        </row>
      </sheetData>
      <sheetData sheetId="10844">
        <row r="2">
          <cell r="B2">
            <v>1.9678000000000001E-2</v>
          </cell>
        </row>
      </sheetData>
      <sheetData sheetId="10845">
        <row r="2">
          <cell r="B2">
            <v>1.9678000000000001E-2</v>
          </cell>
        </row>
      </sheetData>
      <sheetData sheetId="10846">
        <row r="2">
          <cell r="B2">
            <v>1.9678000000000001E-2</v>
          </cell>
        </row>
      </sheetData>
      <sheetData sheetId="10847">
        <row r="2">
          <cell r="B2">
            <v>1.9678000000000001E-2</v>
          </cell>
        </row>
      </sheetData>
      <sheetData sheetId="10848">
        <row r="2">
          <cell r="B2">
            <v>0</v>
          </cell>
        </row>
      </sheetData>
      <sheetData sheetId="10849">
        <row r="2">
          <cell r="B2">
            <v>1.9678000000000001E-2</v>
          </cell>
        </row>
      </sheetData>
      <sheetData sheetId="10850">
        <row r="2">
          <cell r="B2">
            <v>0</v>
          </cell>
        </row>
      </sheetData>
      <sheetData sheetId="10851">
        <row r="2">
          <cell r="B2">
            <v>0</v>
          </cell>
        </row>
      </sheetData>
      <sheetData sheetId="10852">
        <row r="2">
          <cell r="B2">
            <v>0</v>
          </cell>
        </row>
      </sheetData>
      <sheetData sheetId="10853">
        <row r="2">
          <cell r="B2">
            <v>0</v>
          </cell>
        </row>
      </sheetData>
      <sheetData sheetId="10854">
        <row r="3">
          <cell r="B3" t="str">
            <v>Total</v>
          </cell>
        </row>
      </sheetData>
      <sheetData sheetId="10855"/>
      <sheetData sheetId="10856">
        <row r="2">
          <cell r="B2">
            <v>0</v>
          </cell>
        </row>
      </sheetData>
      <sheetData sheetId="10857">
        <row r="2">
          <cell r="B2">
            <v>0</v>
          </cell>
        </row>
      </sheetData>
      <sheetData sheetId="10858">
        <row r="3">
          <cell r="B3" t="str">
            <v>Total</v>
          </cell>
        </row>
      </sheetData>
      <sheetData sheetId="10859"/>
      <sheetData sheetId="10860">
        <row r="2">
          <cell r="B2">
            <v>0</v>
          </cell>
        </row>
      </sheetData>
      <sheetData sheetId="10861">
        <row r="2">
          <cell r="B2">
            <v>0</v>
          </cell>
        </row>
      </sheetData>
      <sheetData sheetId="10862">
        <row r="3">
          <cell r="B3" t="str">
            <v>Total</v>
          </cell>
        </row>
      </sheetData>
      <sheetData sheetId="10863">
        <row r="2">
          <cell r="B2">
            <v>0</v>
          </cell>
        </row>
      </sheetData>
      <sheetData sheetId="10864">
        <row r="2">
          <cell r="B2">
            <v>0</v>
          </cell>
        </row>
      </sheetData>
      <sheetData sheetId="10865">
        <row r="2">
          <cell r="B2">
            <v>0</v>
          </cell>
        </row>
      </sheetData>
      <sheetData sheetId="10866">
        <row r="2">
          <cell r="B2">
            <v>0</v>
          </cell>
        </row>
      </sheetData>
      <sheetData sheetId="10867">
        <row r="2">
          <cell r="B2">
            <v>0</v>
          </cell>
        </row>
      </sheetData>
      <sheetData sheetId="10868">
        <row r="2">
          <cell r="B2">
            <v>0</v>
          </cell>
        </row>
      </sheetData>
      <sheetData sheetId="10869">
        <row r="2">
          <cell r="B2">
            <v>0</v>
          </cell>
        </row>
      </sheetData>
      <sheetData sheetId="10870">
        <row r="2">
          <cell r="B2">
            <v>0</v>
          </cell>
        </row>
      </sheetData>
      <sheetData sheetId="10871">
        <row r="2">
          <cell r="B2">
            <v>1.9678000000000001E-2</v>
          </cell>
        </row>
      </sheetData>
      <sheetData sheetId="10872">
        <row r="2">
          <cell r="B2">
            <v>0</v>
          </cell>
        </row>
      </sheetData>
      <sheetData sheetId="10873">
        <row r="2">
          <cell r="B2">
            <v>0</v>
          </cell>
        </row>
      </sheetData>
      <sheetData sheetId="10874">
        <row r="2">
          <cell r="B2">
            <v>0</v>
          </cell>
        </row>
      </sheetData>
      <sheetData sheetId="10875">
        <row r="2">
          <cell r="B2">
            <v>0</v>
          </cell>
        </row>
      </sheetData>
      <sheetData sheetId="10876">
        <row r="2">
          <cell r="B2">
            <v>0</v>
          </cell>
        </row>
      </sheetData>
      <sheetData sheetId="10877">
        <row r="2">
          <cell r="B2">
            <v>1.9678000000000001E-2</v>
          </cell>
        </row>
      </sheetData>
      <sheetData sheetId="10878">
        <row r="2">
          <cell r="B2">
            <v>1.9678000000000001E-2</v>
          </cell>
        </row>
      </sheetData>
      <sheetData sheetId="10879">
        <row r="2">
          <cell r="B2">
            <v>1.9678000000000001E-2</v>
          </cell>
        </row>
      </sheetData>
      <sheetData sheetId="10880">
        <row r="2">
          <cell r="B2">
            <v>0</v>
          </cell>
        </row>
      </sheetData>
      <sheetData sheetId="10881">
        <row r="2">
          <cell r="B2">
            <v>0</v>
          </cell>
        </row>
      </sheetData>
      <sheetData sheetId="10882">
        <row r="2">
          <cell r="B2">
            <v>0</v>
          </cell>
        </row>
      </sheetData>
      <sheetData sheetId="10883">
        <row r="2">
          <cell r="B2">
            <v>1.9678000000000001E-2</v>
          </cell>
        </row>
      </sheetData>
      <sheetData sheetId="10884">
        <row r="2">
          <cell r="B2">
            <v>0</v>
          </cell>
        </row>
      </sheetData>
      <sheetData sheetId="10885">
        <row r="2">
          <cell r="B2">
            <v>0</v>
          </cell>
        </row>
      </sheetData>
      <sheetData sheetId="10886">
        <row r="2">
          <cell r="B2">
            <v>0</v>
          </cell>
        </row>
      </sheetData>
      <sheetData sheetId="10887">
        <row r="2">
          <cell r="B2">
            <v>0</v>
          </cell>
        </row>
      </sheetData>
      <sheetData sheetId="10888">
        <row r="2">
          <cell r="B2">
            <v>0</v>
          </cell>
        </row>
      </sheetData>
      <sheetData sheetId="10889">
        <row r="2">
          <cell r="B2">
            <v>1.9678000000000001E-2</v>
          </cell>
        </row>
      </sheetData>
      <sheetData sheetId="10890">
        <row r="2">
          <cell r="B2">
            <v>1.9678000000000001E-2</v>
          </cell>
        </row>
      </sheetData>
      <sheetData sheetId="10891">
        <row r="2">
          <cell r="B2">
            <v>1.9678000000000001E-2</v>
          </cell>
        </row>
      </sheetData>
      <sheetData sheetId="10892">
        <row r="2">
          <cell r="B2">
            <v>0</v>
          </cell>
        </row>
      </sheetData>
      <sheetData sheetId="10893">
        <row r="2">
          <cell r="B2">
            <v>0</v>
          </cell>
        </row>
      </sheetData>
      <sheetData sheetId="10894">
        <row r="2">
          <cell r="B2">
            <v>0</v>
          </cell>
        </row>
      </sheetData>
      <sheetData sheetId="10895">
        <row r="2">
          <cell r="B2">
            <v>1.9678000000000001E-2</v>
          </cell>
        </row>
      </sheetData>
      <sheetData sheetId="10896">
        <row r="2">
          <cell r="B2">
            <v>0</v>
          </cell>
        </row>
      </sheetData>
      <sheetData sheetId="10897">
        <row r="2">
          <cell r="B2">
            <v>0</v>
          </cell>
        </row>
      </sheetData>
      <sheetData sheetId="10898">
        <row r="2">
          <cell r="B2">
            <v>0</v>
          </cell>
        </row>
      </sheetData>
      <sheetData sheetId="10899">
        <row r="2">
          <cell r="B2">
            <v>1.9678000000000001E-2</v>
          </cell>
        </row>
      </sheetData>
      <sheetData sheetId="10900">
        <row r="2">
          <cell r="B2">
            <v>1.9678000000000001E-2</v>
          </cell>
        </row>
      </sheetData>
      <sheetData sheetId="10901">
        <row r="2">
          <cell r="B2">
            <v>1.9678000000000001E-2</v>
          </cell>
        </row>
      </sheetData>
      <sheetData sheetId="10902">
        <row r="2">
          <cell r="B2">
            <v>1.9678000000000001E-2</v>
          </cell>
        </row>
      </sheetData>
      <sheetData sheetId="10903">
        <row r="2">
          <cell r="B2">
            <v>0</v>
          </cell>
        </row>
      </sheetData>
      <sheetData sheetId="10904">
        <row r="2">
          <cell r="B2">
            <v>1.9678000000000001E-2</v>
          </cell>
        </row>
      </sheetData>
      <sheetData sheetId="10905">
        <row r="2">
          <cell r="B2">
            <v>1.9678000000000001E-2</v>
          </cell>
        </row>
      </sheetData>
      <sheetData sheetId="10906">
        <row r="2">
          <cell r="B2">
            <v>1.9678000000000001E-2</v>
          </cell>
        </row>
      </sheetData>
      <sheetData sheetId="10907">
        <row r="2">
          <cell r="B2">
            <v>0</v>
          </cell>
        </row>
      </sheetData>
      <sheetData sheetId="10908">
        <row r="2">
          <cell r="B2">
            <v>1.9678000000000001E-2</v>
          </cell>
        </row>
      </sheetData>
      <sheetData sheetId="10909">
        <row r="2">
          <cell r="B2">
            <v>1.9678000000000001E-2</v>
          </cell>
        </row>
      </sheetData>
      <sheetData sheetId="10910">
        <row r="2">
          <cell r="B2">
            <v>0</v>
          </cell>
        </row>
      </sheetData>
      <sheetData sheetId="10911">
        <row r="2">
          <cell r="B2">
            <v>1.9678000000000001E-2</v>
          </cell>
        </row>
      </sheetData>
      <sheetData sheetId="10912">
        <row r="2">
          <cell r="B2">
            <v>0</v>
          </cell>
        </row>
      </sheetData>
      <sheetData sheetId="10913">
        <row r="2">
          <cell r="B2">
            <v>1.9678000000000001E-2</v>
          </cell>
        </row>
      </sheetData>
      <sheetData sheetId="10914">
        <row r="2">
          <cell r="B2">
            <v>0</v>
          </cell>
        </row>
      </sheetData>
      <sheetData sheetId="10915">
        <row r="2">
          <cell r="B2">
            <v>1.9678000000000001E-2</v>
          </cell>
        </row>
      </sheetData>
      <sheetData sheetId="10916">
        <row r="2">
          <cell r="B2">
            <v>1.9678000000000001E-2</v>
          </cell>
        </row>
      </sheetData>
      <sheetData sheetId="10917">
        <row r="2">
          <cell r="B2">
            <v>1.9678000000000001E-2</v>
          </cell>
        </row>
      </sheetData>
      <sheetData sheetId="10918">
        <row r="2">
          <cell r="B2">
            <v>1.9678000000000001E-2</v>
          </cell>
        </row>
      </sheetData>
      <sheetData sheetId="10919">
        <row r="2">
          <cell r="B2">
            <v>0</v>
          </cell>
        </row>
      </sheetData>
      <sheetData sheetId="10920">
        <row r="2">
          <cell r="B2">
            <v>1.9678000000000001E-2</v>
          </cell>
        </row>
      </sheetData>
      <sheetData sheetId="10921">
        <row r="2">
          <cell r="B2">
            <v>0</v>
          </cell>
        </row>
      </sheetData>
      <sheetData sheetId="10922">
        <row r="2">
          <cell r="B2">
            <v>0</v>
          </cell>
        </row>
      </sheetData>
      <sheetData sheetId="10923">
        <row r="2">
          <cell r="B2">
            <v>1.9678000000000001E-2</v>
          </cell>
        </row>
      </sheetData>
      <sheetData sheetId="10924">
        <row r="2">
          <cell r="B2">
            <v>0</v>
          </cell>
        </row>
      </sheetData>
      <sheetData sheetId="10925">
        <row r="2">
          <cell r="B2">
            <v>0</v>
          </cell>
        </row>
      </sheetData>
      <sheetData sheetId="10926">
        <row r="2">
          <cell r="B2">
            <v>0</v>
          </cell>
        </row>
      </sheetData>
      <sheetData sheetId="10927">
        <row r="2">
          <cell r="B2">
            <v>0</v>
          </cell>
        </row>
      </sheetData>
      <sheetData sheetId="10928">
        <row r="2">
          <cell r="B2">
            <v>0</v>
          </cell>
        </row>
      </sheetData>
      <sheetData sheetId="10929">
        <row r="2">
          <cell r="B2">
            <v>1.9678000000000001E-2</v>
          </cell>
        </row>
      </sheetData>
      <sheetData sheetId="10930">
        <row r="2">
          <cell r="B2">
            <v>1.9678000000000001E-2</v>
          </cell>
        </row>
      </sheetData>
      <sheetData sheetId="10931">
        <row r="2">
          <cell r="B2">
            <v>1.9678000000000001E-2</v>
          </cell>
        </row>
      </sheetData>
      <sheetData sheetId="10932">
        <row r="2">
          <cell r="B2">
            <v>0</v>
          </cell>
        </row>
      </sheetData>
      <sheetData sheetId="10933">
        <row r="2">
          <cell r="B2">
            <v>0</v>
          </cell>
        </row>
      </sheetData>
      <sheetData sheetId="10934">
        <row r="2">
          <cell r="B2">
            <v>0</v>
          </cell>
        </row>
      </sheetData>
      <sheetData sheetId="10935">
        <row r="2">
          <cell r="B2">
            <v>1.9678000000000001E-2</v>
          </cell>
        </row>
      </sheetData>
      <sheetData sheetId="10936">
        <row r="2">
          <cell r="B2">
            <v>0</v>
          </cell>
        </row>
      </sheetData>
      <sheetData sheetId="10937">
        <row r="2">
          <cell r="B2">
            <v>0</v>
          </cell>
        </row>
      </sheetData>
      <sheetData sheetId="10938">
        <row r="2">
          <cell r="B2">
            <v>0</v>
          </cell>
        </row>
      </sheetData>
      <sheetData sheetId="10939">
        <row r="2">
          <cell r="B2">
            <v>1.9678000000000001E-2</v>
          </cell>
        </row>
      </sheetData>
      <sheetData sheetId="10940">
        <row r="2">
          <cell r="B2">
            <v>1.9678000000000001E-2</v>
          </cell>
        </row>
      </sheetData>
      <sheetData sheetId="10941">
        <row r="2">
          <cell r="B2">
            <v>1.9678000000000001E-2</v>
          </cell>
        </row>
      </sheetData>
      <sheetData sheetId="10942">
        <row r="2">
          <cell r="B2">
            <v>1.9678000000000001E-2</v>
          </cell>
        </row>
      </sheetData>
      <sheetData sheetId="10943">
        <row r="2">
          <cell r="B2">
            <v>1.9678000000000001E-2</v>
          </cell>
        </row>
      </sheetData>
      <sheetData sheetId="10944">
        <row r="2">
          <cell r="B2">
            <v>1.9678000000000001E-2</v>
          </cell>
        </row>
      </sheetData>
      <sheetData sheetId="10945">
        <row r="2">
          <cell r="B2">
            <v>1.9678000000000001E-2</v>
          </cell>
        </row>
      </sheetData>
      <sheetData sheetId="10946">
        <row r="2">
          <cell r="B2">
            <v>1.9678000000000001E-2</v>
          </cell>
        </row>
      </sheetData>
      <sheetData sheetId="10947">
        <row r="2">
          <cell r="B2">
            <v>0</v>
          </cell>
        </row>
      </sheetData>
      <sheetData sheetId="10948">
        <row r="2">
          <cell r="B2">
            <v>1.9678000000000001E-2</v>
          </cell>
        </row>
      </sheetData>
      <sheetData sheetId="10949">
        <row r="2">
          <cell r="B2">
            <v>0</v>
          </cell>
        </row>
      </sheetData>
      <sheetData sheetId="10950">
        <row r="2">
          <cell r="B2">
            <v>0</v>
          </cell>
        </row>
      </sheetData>
      <sheetData sheetId="10951">
        <row r="2">
          <cell r="B2">
            <v>0</v>
          </cell>
        </row>
      </sheetData>
      <sheetData sheetId="10952">
        <row r="2">
          <cell r="B2">
            <v>1.9678000000000001E-2</v>
          </cell>
        </row>
      </sheetData>
      <sheetData sheetId="10953">
        <row r="2">
          <cell r="B2">
            <v>1.9678000000000001E-2</v>
          </cell>
        </row>
      </sheetData>
      <sheetData sheetId="10954">
        <row r="2">
          <cell r="B2">
            <v>1.9678000000000001E-2</v>
          </cell>
        </row>
      </sheetData>
      <sheetData sheetId="10955">
        <row r="2">
          <cell r="B2">
            <v>0</v>
          </cell>
        </row>
      </sheetData>
      <sheetData sheetId="10956">
        <row r="2">
          <cell r="B2">
            <v>1.9678000000000001E-2</v>
          </cell>
        </row>
      </sheetData>
      <sheetData sheetId="10957">
        <row r="2">
          <cell r="B2">
            <v>1.9678000000000001E-2</v>
          </cell>
        </row>
      </sheetData>
      <sheetData sheetId="10958">
        <row r="2">
          <cell r="B2">
            <v>1.9678000000000001E-2</v>
          </cell>
        </row>
      </sheetData>
      <sheetData sheetId="10959">
        <row r="2">
          <cell r="B2">
            <v>0</v>
          </cell>
        </row>
      </sheetData>
      <sheetData sheetId="10960">
        <row r="2">
          <cell r="B2">
            <v>1.9678000000000001E-2</v>
          </cell>
        </row>
      </sheetData>
      <sheetData sheetId="10961">
        <row r="2">
          <cell r="B2">
            <v>1.9678000000000001E-2</v>
          </cell>
        </row>
      </sheetData>
      <sheetData sheetId="10962">
        <row r="2">
          <cell r="B2">
            <v>0</v>
          </cell>
        </row>
      </sheetData>
      <sheetData sheetId="10963">
        <row r="2">
          <cell r="B2">
            <v>1.9678000000000001E-2</v>
          </cell>
        </row>
      </sheetData>
      <sheetData sheetId="10964">
        <row r="2">
          <cell r="B2">
            <v>0</v>
          </cell>
        </row>
      </sheetData>
      <sheetData sheetId="10965">
        <row r="2">
          <cell r="B2">
            <v>1.9678000000000001E-2</v>
          </cell>
        </row>
      </sheetData>
      <sheetData sheetId="10966">
        <row r="2">
          <cell r="B2">
            <v>0</v>
          </cell>
        </row>
      </sheetData>
      <sheetData sheetId="10967">
        <row r="2">
          <cell r="B2">
            <v>1.9678000000000001E-2</v>
          </cell>
        </row>
      </sheetData>
      <sheetData sheetId="10968">
        <row r="2">
          <cell r="B2">
            <v>1.9678000000000001E-2</v>
          </cell>
        </row>
      </sheetData>
      <sheetData sheetId="10969">
        <row r="2">
          <cell r="B2">
            <v>1.9678000000000001E-2</v>
          </cell>
        </row>
      </sheetData>
      <sheetData sheetId="10970">
        <row r="2">
          <cell r="B2">
            <v>1.9678000000000001E-2</v>
          </cell>
        </row>
      </sheetData>
      <sheetData sheetId="10971">
        <row r="2">
          <cell r="B2">
            <v>0</v>
          </cell>
        </row>
      </sheetData>
      <sheetData sheetId="10972">
        <row r="2">
          <cell r="B2">
            <v>1.9678000000000001E-2</v>
          </cell>
        </row>
      </sheetData>
      <sheetData sheetId="10973">
        <row r="2">
          <cell r="B2">
            <v>0</v>
          </cell>
        </row>
      </sheetData>
      <sheetData sheetId="10974">
        <row r="2">
          <cell r="B2">
            <v>0</v>
          </cell>
        </row>
      </sheetData>
      <sheetData sheetId="10975">
        <row r="2">
          <cell r="B2">
            <v>1.9678000000000001E-2</v>
          </cell>
        </row>
      </sheetData>
      <sheetData sheetId="10976">
        <row r="2">
          <cell r="B2">
            <v>1.9678000000000001E-2</v>
          </cell>
        </row>
      </sheetData>
      <sheetData sheetId="10977">
        <row r="2">
          <cell r="B2">
            <v>0</v>
          </cell>
        </row>
      </sheetData>
      <sheetData sheetId="10978">
        <row r="2">
          <cell r="B2">
            <v>1.9678000000000001E-2</v>
          </cell>
        </row>
      </sheetData>
      <sheetData sheetId="10979">
        <row r="2">
          <cell r="B2">
            <v>0</v>
          </cell>
        </row>
      </sheetData>
      <sheetData sheetId="10980">
        <row r="2">
          <cell r="B2">
            <v>1.9678000000000001E-2</v>
          </cell>
        </row>
      </sheetData>
      <sheetData sheetId="10981">
        <row r="2">
          <cell r="B2">
            <v>1.9678000000000001E-2</v>
          </cell>
        </row>
      </sheetData>
      <sheetData sheetId="10982">
        <row r="2">
          <cell r="B2">
            <v>1.9678000000000001E-2</v>
          </cell>
        </row>
      </sheetData>
      <sheetData sheetId="10983">
        <row r="2">
          <cell r="B2">
            <v>1.9678000000000001E-2</v>
          </cell>
        </row>
      </sheetData>
      <sheetData sheetId="10984">
        <row r="2">
          <cell r="B2">
            <v>1.9678000000000001E-2</v>
          </cell>
        </row>
      </sheetData>
      <sheetData sheetId="10985">
        <row r="2">
          <cell r="B2">
            <v>1.9678000000000001E-2</v>
          </cell>
        </row>
      </sheetData>
      <sheetData sheetId="10986">
        <row r="2">
          <cell r="B2">
            <v>1.9678000000000001E-2</v>
          </cell>
        </row>
      </sheetData>
      <sheetData sheetId="10987">
        <row r="2">
          <cell r="B2">
            <v>1.9678000000000001E-2</v>
          </cell>
        </row>
      </sheetData>
      <sheetData sheetId="10988">
        <row r="2">
          <cell r="B2">
            <v>1.9678000000000001E-2</v>
          </cell>
        </row>
      </sheetData>
      <sheetData sheetId="10989">
        <row r="2">
          <cell r="B2">
            <v>1.9678000000000001E-2</v>
          </cell>
        </row>
      </sheetData>
      <sheetData sheetId="10990">
        <row r="2">
          <cell r="B2">
            <v>1.9678000000000001E-2</v>
          </cell>
        </row>
      </sheetData>
      <sheetData sheetId="10991">
        <row r="2">
          <cell r="B2">
            <v>1.9678000000000001E-2</v>
          </cell>
        </row>
      </sheetData>
      <sheetData sheetId="10992">
        <row r="2">
          <cell r="B2">
            <v>1.9678000000000001E-2</v>
          </cell>
        </row>
      </sheetData>
      <sheetData sheetId="10993">
        <row r="2">
          <cell r="B2">
            <v>1.9678000000000001E-2</v>
          </cell>
        </row>
      </sheetData>
      <sheetData sheetId="10994">
        <row r="2">
          <cell r="B2">
            <v>1.9678000000000001E-2</v>
          </cell>
        </row>
      </sheetData>
      <sheetData sheetId="10995">
        <row r="2">
          <cell r="B2">
            <v>1.9678000000000001E-2</v>
          </cell>
        </row>
      </sheetData>
      <sheetData sheetId="10996">
        <row r="2">
          <cell r="B2">
            <v>1.9678000000000001E-2</v>
          </cell>
        </row>
      </sheetData>
      <sheetData sheetId="10997">
        <row r="2">
          <cell r="B2">
            <v>1.9678000000000001E-2</v>
          </cell>
        </row>
      </sheetData>
      <sheetData sheetId="10998">
        <row r="2">
          <cell r="B2">
            <v>1.9678000000000001E-2</v>
          </cell>
        </row>
      </sheetData>
      <sheetData sheetId="10999">
        <row r="2">
          <cell r="B2">
            <v>0</v>
          </cell>
        </row>
      </sheetData>
      <sheetData sheetId="11000">
        <row r="2">
          <cell r="B2">
            <v>1.9678000000000001E-2</v>
          </cell>
        </row>
      </sheetData>
      <sheetData sheetId="11001">
        <row r="2">
          <cell r="B2">
            <v>0</v>
          </cell>
        </row>
      </sheetData>
      <sheetData sheetId="11002">
        <row r="2">
          <cell r="B2">
            <v>0</v>
          </cell>
        </row>
      </sheetData>
      <sheetData sheetId="11003">
        <row r="2">
          <cell r="B2">
            <v>0</v>
          </cell>
        </row>
      </sheetData>
      <sheetData sheetId="11004">
        <row r="2">
          <cell r="B2">
            <v>1.9678000000000001E-2</v>
          </cell>
        </row>
      </sheetData>
      <sheetData sheetId="11005">
        <row r="2">
          <cell r="B2">
            <v>1.9678000000000001E-2</v>
          </cell>
        </row>
      </sheetData>
      <sheetData sheetId="11006">
        <row r="2">
          <cell r="B2">
            <v>0</v>
          </cell>
        </row>
      </sheetData>
      <sheetData sheetId="11007">
        <row r="2">
          <cell r="B2">
            <v>1.9678000000000001E-2</v>
          </cell>
        </row>
      </sheetData>
      <sheetData sheetId="11008">
        <row r="2">
          <cell r="B2">
            <v>0</v>
          </cell>
        </row>
      </sheetData>
      <sheetData sheetId="11009">
        <row r="2">
          <cell r="B2">
            <v>1.9678000000000001E-2</v>
          </cell>
        </row>
      </sheetData>
      <sheetData sheetId="11010">
        <row r="2">
          <cell r="B2">
            <v>1.9678000000000001E-2</v>
          </cell>
        </row>
      </sheetData>
      <sheetData sheetId="11011">
        <row r="2">
          <cell r="B2">
            <v>1.9678000000000001E-2</v>
          </cell>
        </row>
      </sheetData>
      <sheetData sheetId="11012">
        <row r="2">
          <cell r="B2">
            <v>1.9678000000000001E-2</v>
          </cell>
        </row>
      </sheetData>
      <sheetData sheetId="11013">
        <row r="2">
          <cell r="B2">
            <v>1.9678000000000001E-2</v>
          </cell>
        </row>
      </sheetData>
      <sheetData sheetId="11014">
        <row r="2">
          <cell r="B2">
            <v>1.9678000000000001E-2</v>
          </cell>
        </row>
      </sheetData>
      <sheetData sheetId="11015">
        <row r="2">
          <cell r="B2">
            <v>1.9678000000000001E-2</v>
          </cell>
        </row>
      </sheetData>
      <sheetData sheetId="11016">
        <row r="2">
          <cell r="B2">
            <v>1.9678000000000001E-2</v>
          </cell>
        </row>
      </sheetData>
      <sheetData sheetId="11017">
        <row r="2">
          <cell r="B2">
            <v>1.9678000000000001E-2</v>
          </cell>
        </row>
      </sheetData>
      <sheetData sheetId="11018">
        <row r="2">
          <cell r="B2">
            <v>1.9678000000000001E-2</v>
          </cell>
        </row>
      </sheetData>
      <sheetData sheetId="11019">
        <row r="2">
          <cell r="B2">
            <v>1.9678000000000001E-2</v>
          </cell>
        </row>
      </sheetData>
      <sheetData sheetId="11020">
        <row r="2">
          <cell r="B2">
            <v>1.9678000000000001E-2</v>
          </cell>
        </row>
      </sheetData>
      <sheetData sheetId="11021">
        <row r="2">
          <cell r="B2">
            <v>1.9678000000000001E-2</v>
          </cell>
        </row>
      </sheetData>
      <sheetData sheetId="11022">
        <row r="2">
          <cell r="B2">
            <v>1.9678000000000001E-2</v>
          </cell>
        </row>
      </sheetData>
      <sheetData sheetId="11023">
        <row r="2">
          <cell r="B2">
            <v>1.9678000000000001E-2</v>
          </cell>
        </row>
      </sheetData>
      <sheetData sheetId="11024">
        <row r="2">
          <cell r="B2">
            <v>1.9678000000000001E-2</v>
          </cell>
        </row>
      </sheetData>
      <sheetData sheetId="11025">
        <row r="2">
          <cell r="B2">
            <v>1.9678000000000001E-2</v>
          </cell>
        </row>
      </sheetData>
      <sheetData sheetId="11026">
        <row r="2">
          <cell r="B2">
            <v>1.9678000000000001E-2</v>
          </cell>
        </row>
      </sheetData>
      <sheetData sheetId="11027">
        <row r="2">
          <cell r="B2">
            <v>1.9678000000000001E-2</v>
          </cell>
        </row>
      </sheetData>
      <sheetData sheetId="11028">
        <row r="2">
          <cell r="B2">
            <v>0</v>
          </cell>
        </row>
      </sheetData>
      <sheetData sheetId="11029">
        <row r="2">
          <cell r="B2">
            <v>1.9678000000000001E-2</v>
          </cell>
        </row>
      </sheetData>
      <sheetData sheetId="11030">
        <row r="2">
          <cell r="B2">
            <v>0</v>
          </cell>
        </row>
      </sheetData>
      <sheetData sheetId="11031">
        <row r="2">
          <cell r="B2">
            <v>0</v>
          </cell>
        </row>
      </sheetData>
      <sheetData sheetId="11032">
        <row r="2">
          <cell r="B2">
            <v>0</v>
          </cell>
        </row>
      </sheetData>
      <sheetData sheetId="11033">
        <row r="2">
          <cell r="B2">
            <v>0</v>
          </cell>
        </row>
      </sheetData>
      <sheetData sheetId="11034">
        <row r="2">
          <cell r="B2">
            <v>0</v>
          </cell>
        </row>
      </sheetData>
      <sheetData sheetId="11035">
        <row r="2">
          <cell r="B2">
            <v>0</v>
          </cell>
        </row>
      </sheetData>
      <sheetData sheetId="11036">
        <row r="2">
          <cell r="B2">
            <v>0</v>
          </cell>
        </row>
      </sheetData>
      <sheetData sheetId="11037">
        <row r="2">
          <cell r="B2">
            <v>0</v>
          </cell>
        </row>
      </sheetData>
      <sheetData sheetId="11038">
        <row r="3">
          <cell r="B3" t="str">
            <v>Total</v>
          </cell>
        </row>
      </sheetData>
      <sheetData sheetId="11039"/>
      <sheetData sheetId="11040">
        <row r="2">
          <cell r="B2">
            <v>0</v>
          </cell>
        </row>
      </sheetData>
      <sheetData sheetId="11041">
        <row r="2">
          <cell r="B2">
            <v>0</v>
          </cell>
        </row>
      </sheetData>
      <sheetData sheetId="11042">
        <row r="3">
          <cell r="B3" t="str">
            <v>Total</v>
          </cell>
        </row>
      </sheetData>
      <sheetData sheetId="11043">
        <row r="2">
          <cell r="B2">
            <v>0</v>
          </cell>
        </row>
      </sheetData>
      <sheetData sheetId="11044">
        <row r="2">
          <cell r="B2">
            <v>0</v>
          </cell>
        </row>
      </sheetData>
      <sheetData sheetId="11045">
        <row r="2">
          <cell r="B2">
            <v>0</v>
          </cell>
        </row>
      </sheetData>
      <sheetData sheetId="11046">
        <row r="3">
          <cell r="B3" t="str">
            <v>Total</v>
          </cell>
        </row>
      </sheetData>
      <sheetData sheetId="11047">
        <row r="2">
          <cell r="B2">
            <v>0</v>
          </cell>
        </row>
      </sheetData>
      <sheetData sheetId="11048">
        <row r="2">
          <cell r="B2">
            <v>0</v>
          </cell>
        </row>
      </sheetData>
      <sheetData sheetId="11049">
        <row r="2">
          <cell r="B2">
            <v>0</v>
          </cell>
        </row>
      </sheetData>
      <sheetData sheetId="11050">
        <row r="2">
          <cell r="B2">
            <v>0</v>
          </cell>
        </row>
      </sheetData>
      <sheetData sheetId="11051">
        <row r="2">
          <cell r="B2">
            <v>0</v>
          </cell>
        </row>
      </sheetData>
      <sheetData sheetId="11052">
        <row r="2">
          <cell r="B2">
            <v>0</v>
          </cell>
        </row>
      </sheetData>
      <sheetData sheetId="11053">
        <row r="2">
          <cell r="B2">
            <v>1.9678000000000001E-2</v>
          </cell>
        </row>
      </sheetData>
      <sheetData sheetId="11054">
        <row r="2">
          <cell r="B2">
            <v>0</v>
          </cell>
        </row>
      </sheetData>
      <sheetData sheetId="11055">
        <row r="2">
          <cell r="B2">
            <v>0</v>
          </cell>
        </row>
      </sheetData>
      <sheetData sheetId="11056">
        <row r="2">
          <cell r="B2">
            <v>1.9678000000000001E-2</v>
          </cell>
        </row>
      </sheetData>
      <sheetData sheetId="11057">
        <row r="2">
          <cell r="B2">
            <v>0</v>
          </cell>
        </row>
      </sheetData>
      <sheetData sheetId="11058">
        <row r="2">
          <cell r="B2">
            <v>0</v>
          </cell>
        </row>
      </sheetData>
      <sheetData sheetId="11059">
        <row r="2">
          <cell r="B2">
            <v>0</v>
          </cell>
        </row>
      </sheetData>
      <sheetData sheetId="11060">
        <row r="2">
          <cell r="B2">
            <v>0</v>
          </cell>
        </row>
      </sheetData>
      <sheetData sheetId="11061">
        <row r="2">
          <cell r="B2">
            <v>0</v>
          </cell>
        </row>
      </sheetData>
      <sheetData sheetId="11062">
        <row r="2">
          <cell r="B2">
            <v>1.9678000000000001E-2</v>
          </cell>
        </row>
      </sheetData>
      <sheetData sheetId="11063">
        <row r="2">
          <cell r="B2">
            <v>1.9678000000000001E-2</v>
          </cell>
        </row>
      </sheetData>
      <sheetData sheetId="11064">
        <row r="2">
          <cell r="B2">
            <v>1.9678000000000001E-2</v>
          </cell>
        </row>
      </sheetData>
      <sheetData sheetId="11065">
        <row r="2">
          <cell r="B2">
            <v>0</v>
          </cell>
        </row>
      </sheetData>
      <sheetData sheetId="11066">
        <row r="2">
          <cell r="B2">
            <v>0</v>
          </cell>
        </row>
      </sheetData>
      <sheetData sheetId="11067">
        <row r="2">
          <cell r="B2">
            <v>0</v>
          </cell>
        </row>
      </sheetData>
      <sheetData sheetId="11068">
        <row r="2">
          <cell r="B2">
            <v>1.9678000000000001E-2</v>
          </cell>
        </row>
      </sheetData>
      <sheetData sheetId="11069">
        <row r="2">
          <cell r="B2">
            <v>0</v>
          </cell>
        </row>
      </sheetData>
      <sheetData sheetId="11070">
        <row r="2">
          <cell r="B2">
            <v>0</v>
          </cell>
        </row>
      </sheetData>
      <sheetData sheetId="11071">
        <row r="2">
          <cell r="B2">
            <v>0</v>
          </cell>
        </row>
      </sheetData>
      <sheetData sheetId="11072">
        <row r="2">
          <cell r="B2">
            <v>0</v>
          </cell>
        </row>
      </sheetData>
      <sheetData sheetId="11073">
        <row r="2">
          <cell r="B2">
            <v>0</v>
          </cell>
        </row>
      </sheetData>
      <sheetData sheetId="11074">
        <row r="2">
          <cell r="B2">
            <v>1.9678000000000001E-2</v>
          </cell>
        </row>
      </sheetData>
      <sheetData sheetId="11075">
        <row r="2">
          <cell r="B2">
            <v>1.9678000000000001E-2</v>
          </cell>
        </row>
      </sheetData>
      <sheetData sheetId="11076">
        <row r="2">
          <cell r="B2">
            <v>1.9678000000000001E-2</v>
          </cell>
        </row>
      </sheetData>
      <sheetData sheetId="11077">
        <row r="2">
          <cell r="B2">
            <v>0</v>
          </cell>
        </row>
      </sheetData>
      <sheetData sheetId="11078">
        <row r="2">
          <cell r="B2">
            <v>0</v>
          </cell>
        </row>
      </sheetData>
      <sheetData sheetId="11079">
        <row r="2">
          <cell r="B2">
            <v>0</v>
          </cell>
        </row>
      </sheetData>
      <sheetData sheetId="11080">
        <row r="2">
          <cell r="B2">
            <v>1.9678000000000001E-2</v>
          </cell>
        </row>
      </sheetData>
      <sheetData sheetId="11081">
        <row r="2">
          <cell r="B2">
            <v>0</v>
          </cell>
        </row>
      </sheetData>
      <sheetData sheetId="11082">
        <row r="2">
          <cell r="B2">
            <v>0</v>
          </cell>
        </row>
      </sheetData>
      <sheetData sheetId="11083">
        <row r="2">
          <cell r="B2">
            <v>0</v>
          </cell>
        </row>
      </sheetData>
      <sheetData sheetId="11084">
        <row r="2">
          <cell r="B2">
            <v>1.9678000000000001E-2</v>
          </cell>
        </row>
      </sheetData>
      <sheetData sheetId="11085">
        <row r="2">
          <cell r="B2">
            <v>1.9678000000000001E-2</v>
          </cell>
        </row>
      </sheetData>
      <sheetData sheetId="11086">
        <row r="2">
          <cell r="B2">
            <v>1.9678000000000001E-2</v>
          </cell>
        </row>
      </sheetData>
      <sheetData sheetId="11087">
        <row r="2">
          <cell r="B2">
            <v>1.9678000000000001E-2</v>
          </cell>
        </row>
      </sheetData>
      <sheetData sheetId="11088">
        <row r="2">
          <cell r="B2">
            <v>0</v>
          </cell>
        </row>
      </sheetData>
      <sheetData sheetId="11089">
        <row r="2">
          <cell r="B2">
            <v>1.9678000000000001E-2</v>
          </cell>
        </row>
      </sheetData>
      <sheetData sheetId="11090">
        <row r="2">
          <cell r="B2">
            <v>1.9678000000000001E-2</v>
          </cell>
        </row>
      </sheetData>
      <sheetData sheetId="11091">
        <row r="2">
          <cell r="B2">
            <v>1.9678000000000001E-2</v>
          </cell>
        </row>
      </sheetData>
      <sheetData sheetId="11092">
        <row r="2">
          <cell r="B2">
            <v>0</v>
          </cell>
        </row>
      </sheetData>
      <sheetData sheetId="11093">
        <row r="2">
          <cell r="B2">
            <v>1.9678000000000001E-2</v>
          </cell>
        </row>
      </sheetData>
      <sheetData sheetId="11094">
        <row r="2">
          <cell r="B2">
            <v>1.9678000000000001E-2</v>
          </cell>
        </row>
      </sheetData>
      <sheetData sheetId="11095">
        <row r="2">
          <cell r="B2">
            <v>0</v>
          </cell>
        </row>
      </sheetData>
      <sheetData sheetId="11096">
        <row r="2">
          <cell r="B2">
            <v>1.9678000000000001E-2</v>
          </cell>
        </row>
      </sheetData>
      <sheetData sheetId="11097">
        <row r="2">
          <cell r="B2">
            <v>0</v>
          </cell>
        </row>
      </sheetData>
      <sheetData sheetId="11098">
        <row r="2">
          <cell r="B2">
            <v>1.9678000000000001E-2</v>
          </cell>
        </row>
      </sheetData>
      <sheetData sheetId="11099">
        <row r="2">
          <cell r="B2">
            <v>0</v>
          </cell>
        </row>
      </sheetData>
      <sheetData sheetId="11100">
        <row r="2">
          <cell r="B2">
            <v>1.9678000000000001E-2</v>
          </cell>
        </row>
      </sheetData>
      <sheetData sheetId="11101">
        <row r="2">
          <cell r="B2">
            <v>1.9678000000000001E-2</v>
          </cell>
        </row>
      </sheetData>
      <sheetData sheetId="11102">
        <row r="2">
          <cell r="B2">
            <v>1.9678000000000001E-2</v>
          </cell>
        </row>
      </sheetData>
      <sheetData sheetId="11103">
        <row r="2">
          <cell r="B2">
            <v>1.9678000000000001E-2</v>
          </cell>
        </row>
      </sheetData>
      <sheetData sheetId="11104">
        <row r="2">
          <cell r="B2">
            <v>0</v>
          </cell>
        </row>
      </sheetData>
      <sheetData sheetId="11105">
        <row r="2">
          <cell r="B2">
            <v>1.9678000000000001E-2</v>
          </cell>
        </row>
      </sheetData>
      <sheetData sheetId="11106">
        <row r="2">
          <cell r="B2">
            <v>0</v>
          </cell>
        </row>
      </sheetData>
      <sheetData sheetId="11107">
        <row r="2">
          <cell r="B2">
            <v>0</v>
          </cell>
        </row>
      </sheetData>
      <sheetData sheetId="11108">
        <row r="2">
          <cell r="B2">
            <v>1.9678000000000001E-2</v>
          </cell>
        </row>
      </sheetData>
      <sheetData sheetId="11109">
        <row r="2">
          <cell r="B2">
            <v>0</v>
          </cell>
        </row>
      </sheetData>
      <sheetData sheetId="11110">
        <row r="2">
          <cell r="B2">
            <v>0</v>
          </cell>
        </row>
      </sheetData>
      <sheetData sheetId="11111">
        <row r="2">
          <cell r="B2">
            <v>0</v>
          </cell>
        </row>
      </sheetData>
      <sheetData sheetId="11112">
        <row r="2">
          <cell r="B2">
            <v>0</v>
          </cell>
        </row>
      </sheetData>
      <sheetData sheetId="11113">
        <row r="2">
          <cell r="B2">
            <v>0</v>
          </cell>
        </row>
      </sheetData>
      <sheetData sheetId="11114">
        <row r="2">
          <cell r="B2">
            <v>1.9678000000000001E-2</v>
          </cell>
        </row>
      </sheetData>
      <sheetData sheetId="11115">
        <row r="2">
          <cell r="B2">
            <v>1.9678000000000001E-2</v>
          </cell>
        </row>
      </sheetData>
      <sheetData sheetId="11116">
        <row r="2">
          <cell r="B2">
            <v>1.9678000000000001E-2</v>
          </cell>
        </row>
      </sheetData>
      <sheetData sheetId="11117">
        <row r="2">
          <cell r="B2">
            <v>0</v>
          </cell>
        </row>
      </sheetData>
      <sheetData sheetId="11118">
        <row r="2">
          <cell r="B2">
            <v>0</v>
          </cell>
        </row>
      </sheetData>
      <sheetData sheetId="11119">
        <row r="2">
          <cell r="B2">
            <v>0</v>
          </cell>
        </row>
      </sheetData>
      <sheetData sheetId="11120">
        <row r="2">
          <cell r="B2">
            <v>1.9678000000000001E-2</v>
          </cell>
        </row>
      </sheetData>
      <sheetData sheetId="11121">
        <row r="2">
          <cell r="B2">
            <v>0</v>
          </cell>
        </row>
      </sheetData>
      <sheetData sheetId="11122">
        <row r="2">
          <cell r="B2">
            <v>0</v>
          </cell>
        </row>
      </sheetData>
      <sheetData sheetId="11123">
        <row r="2">
          <cell r="B2">
            <v>0</v>
          </cell>
        </row>
      </sheetData>
      <sheetData sheetId="11124">
        <row r="2">
          <cell r="B2">
            <v>1.9678000000000001E-2</v>
          </cell>
        </row>
      </sheetData>
      <sheetData sheetId="11125">
        <row r="2">
          <cell r="B2">
            <v>1.9678000000000001E-2</v>
          </cell>
        </row>
      </sheetData>
      <sheetData sheetId="11126">
        <row r="2">
          <cell r="B2">
            <v>1.9678000000000001E-2</v>
          </cell>
        </row>
      </sheetData>
      <sheetData sheetId="11127">
        <row r="2">
          <cell r="B2">
            <v>1.9678000000000001E-2</v>
          </cell>
        </row>
      </sheetData>
      <sheetData sheetId="11128">
        <row r="2">
          <cell r="B2">
            <v>1.9678000000000001E-2</v>
          </cell>
        </row>
      </sheetData>
      <sheetData sheetId="11129">
        <row r="2">
          <cell r="B2">
            <v>1.9678000000000001E-2</v>
          </cell>
        </row>
      </sheetData>
      <sheetData sheetId="11130">
        <row r="2">
          <cell r="B2">
            <v>1.9678000000000001E-2</v>
          </cell>
        </row>
      </sheetData>
      <sheetData sheetId="11131">
        <row r="2">
          <cell r="B2">
            <v>1.9678000000000001E-2</v>
          </cell>
        </row>
      </sheetData>
      <sheetData sheetId="11132">
        <row r="2">
          <cell r="B2">
            <v>0</v>
          </cell>
        </row>
      </sheetData>
      <sheetData sheetId="11133">
        <row r="2">
          <cell r="B2">
            <v>1.9678000000000001E-2</v>
          </cell>
        </row>
      </sheetData>
      <sheetData sheetId="11134">
        <row r="2">
          <cell r="B2">
            <v>0</v>
          </cell>
        </row>
      </sheetData>
      <sheetData sheetId="11135">
        <row r="2">
          <cell r="B2">
            <v>0</v>
          </cell>
        </row>
      </sheetData>
      <sheetData sheetId="11136">
        <row r="2">
          <cell r="B2">
            <v>0</v>
          </cell>
        </row>
      </sheetData>
      <sheetData sheetId="11137">
        <row r="2">
          <cell r="B2">
            <v>1.9678000000000001E-2</v>
          </cell>
        </row>
      </sheetData>
      <sheetData sheetId="11138">
        <row r="2">
          <cell r="B2">
            <v>1.9678000000000001E-2</v>
          </cell>
        </row>
      </sheetData>
      <sheetData sheetId="11139">
        <row r="2">
          <cell r="B2">
            <v>1.9678000000000001E-2</v>
          </cell>
        </row>
      </sheetData>
      <sheetData sheetId="11140">
        <row r="2">
          <cell r="B2">
            <v>0</v>
          </cell>
        </row>
      </sheetData>
      <sheetData sheetId="11141">
        <row r="2">
          <cell r="B2">
            <v>1.9678000000000001E-2</v>
          </cell>
        </row>
      </sheetData>
      <sheetData sheetId="11142">
        <row r="2">
          <cell r="B2">
            <v>1.9678000000000001E-2</v>
          </cell>
        </row>
      </sheetData>
      <sheetData sheetId="11143">
        <row r="2">
          <cell r="B2">
            <v>1.9678000000000001E-2</v>
          </cell>
        </row>
      </sheetData>
      <sheetData sheetId="11144">
        <row r="2">
          <cell r="B2">
            <v>0</v>
          </cell>
        </row>
      </sheetData>
      <sheetData sheetId="11145">
        <row r="2">
          <cell r="B2">
            <v>1.9678000000000001E-2</v>
          </cell>
        </row>
      </sheetData>
      <sheetData sheetId="11146">
        <row r="2">
          <cell r="B2">
            <v>1.9678000000000001E-2</v>
          </cell>
        </row>
      </sheetData>
      <sheetData sheetId="11147">
        <row r="2">
          <cell r="B2">
            <v>0</v>
          </cell>
        </row>
      </sheetData>
      <sheetData sheetId="11148">
        <row r="2">
          <cell r="B2">
            <v>1.9678000000000001E-2</v>
          </cell>
        </row>
      </sheetData>
      <sheetData sheetId="11149">
        <row r="2">
          <cell r="B2">
            <v>0</v>
          </cell>
        </row>
      </sheetData>
      <sheetData sheetId="11150">
        <row r="2">
          <cell r="B2">
            <v>1.9678000000000001E-2</v>
          </cell>
        </row>
      </sheetData>
      <sheetData sheetId="11151">
        <row r="2">
          <cell r="B2">
            <v>0</v>
          </cell>
        </row>
      </sheetData>
      <sheetData sheetId="11152">
        <row r="2">
          <cell r="B2">
            <v>1.9678000000000001E-2</v>
          </cell>
        </row>
      </sheetData>
      <sheetData sheetId="11153">
        <row r="2">
          <cell r="B2">
            <v>1.9678000000000001E-2</v>
          </cell>
        </row>
      </sheetData>
      <sheetData sheetId="11154">
        <row r="2">
          <cell r="B2">
            <v>1.9678000000000001E-2</v>
          </cell>
        </row>
      </sheetData>
      <sheetData sheetId="11155">
        <row r="2">
          <cell r="B2">
            <v>1.9678000000000001E-2</v>
          </cell>
        </row>
      </sheetData>
      <sheetData sheetId="11156">
        <row r="2">
          <cell r="B2">
            <v>0</v>
          </cell>
        </row>
      </sheetData>
      <sheetData sheetId="11157">
        <row r="2">
          <cell r="B2">
            <v>1.9678000000000001E-2</v>
          </cell>
        </row>
      </sheetData>
      <sheetData sheetId="11158">
        <row r="2">
          <cell r="B2">
            <v>0</v>
          </cell>
        </row>
      </sheetData>
      <sheetData sheetId="11159">
        <row r="2">
          <cell r="B2">
            <v>0</v>
          </cell>
        </row>
      </sheetData>
      <sheetData sheetId="11160">
        <row r="2">
          <cell r="B2">
            <v>1.9678000000000001E-2</v>
          </cell>
        </row>
      </sheetData>
      <sheetData sheetId="11161">
        <row r="2">
          <cell r="B2">
            <v>1.9678000000000001E-2</v>
          </cell>
        </row>
      </sheetData>
      <sheetData sheetId="11162">
        <row r="2">
          <cell r="B2">
            <v>0</v>
          </cell>
        </row>
      </sheetData>
      <sheetData sheetId="11163">
        <row r="2">
          <cell r="B2">
            <v>1.9678000000000001E-2</v>
          </cell>
        </row>
      </sheetData>
      <sheetData sheetId="11164">
        <row r="2">
          <cell r="B2">
            <v>0</v>
          </cell>
        </row>
      </sheetData>
      <sheetData sheetId="11165">
        <row r="2">
          <cell r="B2">
            <v>1.9678000000000001E-2</v>
          </cell>
        </row>
      </sheetData>
      <sheetData sheetId="11166">
        <row r="2">
          <cell r="B2">
            <v>1.9678000000000001E-2</v>
          </cell>
        </row>
      </sheetData>
      <sheetData sheetId="11167">
        <row r="2">
          <cell r="B2">
            <v>1.9678000000000001E-2</v>
          </cell>
        </row>
      </sheetData>
      <sheetData sheetId="11168">
        <row r="2">
          <cell r="B2">
            <v>1.9678000000000001E-2</v>
          </cell>
        </row>
      </sheetData>
      <sheetData sheetId="11169">
        <row r="2">
          <cell r="B2">
            <v>1.9678000000000001E-2</v>
          </cell>
        </row>
      </sheetData>
      <sheetData sheetId="11170">
        <row r="2">
          <cell r="B2">
            <v>1.9678000000000001E-2</v>
          </cell>
        </row>
      </sheetData>
      <sheetData sheetId="11171">
        <row r="2">
          <cell r="B2">
            <v>1.9678000000000001E-2</v>
          </cell>
        </row>
      </sheetData>
      <sheetData sheetId="11172">
        <row r="2">
          <cell r="B2">
            <v>1.9678000000000001E-2</v>
          </cell>
        </row>
      </sheetData>
      <sheetData sheetId="11173">
        <row r="2">
          <cell r="B2">
            <v>1.9678000000000001E-2</v>
          </cell>
        </row>
      </sheetData>
      <sheetData sheetId="11174">
        <row r="2">
          <cell r="B2">
            <v>1.9678000000000001E-2</v>
          </cell>
        </row>
      </sheetData>
      <sheetData sheetId="11175">
        <row r="2">
          <cell r="B2">
            <v>1.9678000000000001E-2</v>
          </cell>
        </row>
      </sheetData>
      <sheetData sheetId="11176">
        <row r="2">
          <cell r="B2">
            <v>1.9678000000000001E-2</v>
          </cell>
        </row>
      </sheetData>
      <sheetData sheetId="11177">
        <row r="2">
          <cell r="B2">
            <v>1.9678000000000001E-2</v>
          </cell>
        </row>
      </sheetData>
      <sheetData sheetId="11178">
        <row r="2">
          <cell r="B2">
            <v>1.9678000000000001E-2</v>
          </cell>
        </row>
      </sheetData>
      <sheetData sheetId="11179">
        <row r="2">
          <cell r="B2">
            <v>1.9678000000000001E-2</v>
          </cell>
        </row>
      </sheetData>
      <sheetData sheetId="11180">
        <row r="2">
          <cell r="B2">
            <v>1.9678000000000001E-2</v>
          </cell>
        </row>
      </sheetData>
      <sheetData sheetId="11181">
        <row r="2">
          <cell r="B2">
            <v>1.9678000000000001E-2</v>
          </cell>
        </row>
      </sheetData>
      <sheetData sheetId="11182">
        <row r="2">
          <cell r="B2">
            <v>1.9678000000000001E-2</v>
          </cell>
        </row>
      </sheetData>
      <sheetData sheetId="11183">
        <row r="2">
          <cell r="B2">
            <v>1.9678000000000001E-2</v>
          </cell>
        </row>
      </sheetData>
      <sheetData sheetId="11184">
        <row r="2">
          <cell r="B2">
            <v>0</v>
          </cell>
        </row>
      </sheetData>
      <sheetData sheetId="11185">
        <row r="2">
          <cell r="B2">
            <v>1.9678000000000001E-2</v>
          </cell>
        </row>
      </sheetData>
      <sheetData sheetId="11186">
        <row r="2">
          <cell r="B2">
            <v>0</v>
          </cell>
        </row>
      </sheetData>
      <sheetData sheetId="11187">
        <row r="2">
          <cell r="B2">
            <v>0</v>
          </cell>
        </row>
      </sheetData>
      <sheetData sheetId="11188">
        <row r="2">
          <cell r="B2">
            <v>0</v>
          </cell>
        </row>
      </sheetData>
      <sheetData sheetId="11189">
        <row r="2">
          <cell r="B2">
            <v>1.9678000000000001E-2</v>
          </cell>
        </row>
      </sheetData>
      <sheetData sheetId="11190">
        <row r="2">
          <cell r="B2">
            <v>1.9678000000000001E-2</v>
          </cell>
        </row>
      </sheetData>
      <sheetData sheetId="11191">
        <row r="2">
          <cell r="B2">
            <v>0</v>
          </cell>
        </row>
      </sheetData>
      <sheetData sheetId="11192">
        <row r="2">
          <cell r="B2">
            <v>1.9678000000000001E-2</v>
          </cell>
        </row>
      </sheetData>
      <sheetData sheetId="11193">
        <row r="2">
          <cell r="B2">
            <v>0</v>
          </cell>
        </row>
      </sheetData>
      <sheetData sheetId="11194">
        <row r="2">
          <cell r="B2">
            <v>1.9678000000000001E-2</v>
          </cell>
        </row>
      </sheetData>
      <sheetData sheetId="11195">
        <row r="2">
          <cell r="B2">
            <v>1.9678000000000001E-2</v>
          </cell>
        </row>
      </sheetData>
      <sheetData sheetId="11196">
        <row r="2">
          <cell r="B2">
            <v>1.9678000000000001E-2</v>
          </cell>
        </row>
      </sheetData>
      <sheetData sheetId="11197">
        <row r="2">
          <cell r="B2">
            <v>1.9678000000000001E-2</v>
          </cell>
        </row>
      </sheetData>
      <sheetData sheetId="11198">
        <row r="2">
          <cell r="B2">
            <v>1.9678000000000001E-2</v>
          </cell>
        </row>
      </sheetData>
      <sheetData sheetId="11199">
        <row r="2">
          <cell r="B2">
            <v>1.9678000000000001E-2</v>
          </cell>
        </row>
      </sheetData>
      <sheetData sheetId="11200">
        <row r="2">
          <cell r="B2">
            <v>1.9678000000000001E-2</v>
          </cell>
        </row>
      </sheetData>
      <sheetData sheetId="11201">
        <row r="2">
          <cell r="B2">
            <v>1.9678000000000001E-2</v>
          </cell>
        </row>
      </sheetData>
      <sheetData sheetId="11202">
        <row r="2">
          <cell r="B2">
            <v>1.9678000000000001E-2</v>
          </cell>
        </row>
      </sheetData>
      <sheetData sheetId="11203">
        <row r="2">
          <cell r="B2">
            <v>1.9678000000000001E-2</v>
          </cell>
        </row>
      </sheetData>
      <sheetData sheetId="11204">
        <row r="2">
          <cell r="B2">
            <v>1.9678000000000001E-2</v>
          </cell>
        </row>
      </sheetData>
      <sheetData sheetId="11205">
        <row r="2">
          <cell r="B2">
            <v>1.9678000000000001E-2</v>
          </cell>
        </row>
      </sheetData>
      <sheetData sheetId="11206">
        <row r="2">
          <cell r="B2">
            <v>1.9678000000000001E-2</v>
          </cell>
        </row>
      </sheetData>
      <sheetData sheetId="11207">
        <row r="2">
          <cell r="B2">
            <v>1.9678000000000001E-2</v>
          </cell>
        </row>
      </sheetData>
      <sheetData sheetId="11208">
        <row r="2">
          <cell r="B2">
            <v>1.9678000000000001E-2</v>
          </cell>
        </row>
      </sheetData>
      <sheetData sheetId="11209">
        <row r="2">
          <cell r="B2">
            <v>1.9678000000000001E-2</v>
          </cell>
        </row>
      </sheetData>
      <sheetData sheetId="11210">
        <row r="2">
          <cell r="B2">
            <v>1.9678000000000001E-2</v>
          </cell>
        </row>
      </sheetData>
      <sheetData sheetId="11211">
        <row r="2">
          <cell r="B2">
            <v>1.9678000000000001E-2</v>
          </cell>
        </row>
      </sheetData>
      <sheetData sheetId="11212">
        <row r="2">
          <cell r="B2">
            <v>1.9678000000000001E-2</v>
          </cell>
        </row>
      </sheetData>
      <sheetData sheetId="11213">
        <row r="2">
          <cell r="B2">
            <v>0</v>
          </cell>
        </row>
      </sheetData>
      <sheetData sheetId="11214">
        <row r="2">
          <cell r="B2">
            <v>1.9678000000000001E-2</v>
          </cell>
        </row>
      </sheetData>
      <sheetData sheetId="11215">
        <row r="2">
          <cell r="B2">
            <v>0</v>
          </cell>
        </row>
      </sheetData>
      <sheetData sheetId="11216">
        <row r="2">
          <cell r="B2">
            <v>0</v>
          </cell>
        </row>
      </sheetData>
      <sheetData sheetId="11217">
        <row r="2">
          <cell r="B2">
            <v>0</v>
          </cell>
        </row>
      </sheetData>
      <sheetData sheetId="11218">
        <row r="2">
          <cell r="B2">
            <v>0</v>
          </cell>
        </row>
      </sheetData>
      <sheetData sheetId="11219">
        <row r="3">
          <cell r="B3" t="str">
            <v>Total</v>
          </cell>
        </row>
      </sheetData>
      <sheetData sheetId="11220"/>
      <sheetData sheetId="11221">
        <row r="2">
          <cell r="B2">
            <v>0</v>
          </cell>
        </row>
      </sheetData>
      <sheetData sheetId="11222">
        <row r="2">
          <cell r="B2">
            <v>0</v>
          </cell>
        </row>
      </sheetData>
      <sheetData sheetId="11223">
        <row r="3">
          <cell r="B3" t="str">
            <v>Total</v>
          </cell>
        </row>
      </sheetData>
      <sheetData sheetId="11224"/>
      <sheetData sheetId="11225">
        <row r="2">
          <cell r="B2">
            <v>0</v>
          </cell>
        </row>
      </sheetData>
      <sheetData sheetId="11226">
        <row r="2">
          <cell r="B2">
            <v>0</v>
          </cell>
        </row>
      </sheetData>
      <sheetData sheetId="11227">
        <row r="3">
          <cell r="B3" t="str">
            <v>Total</v>
          </cell>
        </row>
      </sheetData>
      <sheetData sheetId="11228">
        <row r="2">
          <cell r="B2">
            <v>0</v>
          </cell>
        </row>
      </sheetData>
      <sheetData sheetId="11229">
        <row r="2">
          <cell r="B2">
            <v>0</v>
          </cell>
        </row>
      </sheetData>
      <sheetData sheetId="11230">
        <row r="2">
          <cell r="B2">
            <v>0</v>
          </cell>
        </row>
      </sheetData>
      <sheetData sheetId="11231">
        <row r="3">
          <cell r="B3" t="str">
            <v>Total</v>
          </cell>
        </row>
      </sheetData>
      <sheetData sheetId="11232">
        <row r="2">
          <cell r="B2">
            <v>0</v>
          </cell>
        </row>
      </sheetData>
      <sheetData sheetId="11233">
        <row r="2">
          <cell r="B2">
            <v>0</v>
          </cell>
        </row>
      </sheetData>
      <sheetData sheetId="11234">
        <row r="2">
          <cell r="B2">
            <v>0</v>
          </cell>
        </row>
      </sheetData>
      <sheetData sheetId="11235"/>
      <sheetData sheetId="11236"/>
      <sheetData sheetId="11237"/>
      <sheetData sheetId="11238"/>
      <sheetData sheetId="11239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>
        <row r="2">
          <cell r="B2">
            <v>1.9678000000000001E-2</v>
          </cell>
        </row>
      </sheetData>
      <sheetData sheetId="11254">
        <row r="2">
          <cell r="B2">
            <v>1.9678000000000001E-2</v>
          </cell>
        </row>
      </sheetData>
      <sheetData sheetId="11255">
        <row r="2">
          <cell r="B2">
            <v>1.9678000000000001E-2</v>
          </cell>
        </row>
      </sheetData>
      <sheetData sheetId="11256">
        <row r="2">
          <cell r="B2">
            <v>1.9678000000000001E-2</v>
          </cell>
        </row>
      </sheetData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>
        <row r="2">
          <cell r="B2">
            <v>1.9678000000000001E-2</v>
          </cell>
        </row>
      </sheetData>
      <sheetData sheetId="11328">
        <row r="2">
          <cell r="B2">
            <v>1.9678000000000001E-2</v>
          </cell>
        </row>
      </sheetData>
      <sheetData sheetId="11329"/>
      <sheetData sheetId="11330"/>
      <sheetData sheetId="11331"/>
      <sheetData sheetId="11332"/>
      <sheetData sheetId="11333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 refreshError="1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>
        <row r="2">
          <cell r="B2">
            <v>1.9678000000000001E-2</v>
          </cell>
        </row>
      </sheetData>
      <sheetData sheetId="11366"/>
      <sheetData sheetId="11367"/>
      <sheetData sheetId="11368"/>
      <sheetData sheetId="11369"/>
      <sheetData sheetId="11370"/>
      <sheetData sheetId="11371"/>
      <sheetData sheetId="11372"/>
      <sheetData sheetId="11373">
        <row r="2">
          <cell r="B2">
            <v>1.9678000000000001E-2</v>
          </cell>
        </row>
      </sheetData>
      <sheetData sheetId="11374">
        <row r="2">
          <cell r="B2">
            <v>1.9678000000000001E-2</v>
          </cell>
        </row>
      </sheetData>
      <sheetData sheetId="11375">
        <row r="2">
          <cell r="B2">
            <v>1.9678000000000001E-2</v>
          </cell>
        </row>
      </sheetData>
      <sheetData sheetId="11376"/>
      <sheetData sheetId="11377">
        <row r="2">
          <cell r="B2">
            <v>0</v>
          </cell>
        </row>
      </sheetData>
      <sheetData sheetId="11378"/>
      <sheetData sheetId="11379">
        <row r="2">
          <cell r="B2">
            <v>0</v>
          </cell>
        </row>
      </sheetData>
      <sheetData sheetId="11380"/>
      <sheetData sheetId="11381"/>
      <sheetData sheetId="11382"/>
      <sheetData sheetId="11383"/>
      <sheetData sheetId="11384"/>
      <sheetData sheetId="11385">
        <row r="2">
          <cell r="B2">
            <v>0</v>
          </cell>
        </row>
      </sheetData>
      <sheetData sheetId="11386">
        <row r="2">
          <cell r="B2">
            <v>1.9678000000000001E-2</v>
          </cell>
        </row>
      </sheetData>
      <sheetData sheetId="11387">
        <row r="2">
          <cell r="B2">
            <v>1.9678000000000001E-2</v>
          </cell>
        </row>
      </sheetData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/>
      <sheetData sheetId="11413"/>
      <sheetData sheetId="11414"/>
      <sheetData sheetId="11415"/>
      <sheetData sheetId="11416"/>
      <sheetData sheetId="11417"/>
      <sheetData sheetId="11418"/>
      <sheetData sheetId="11419"/>
      <sheetData sheetId="11420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 refreshError="1"/>
      <sheetData sheetId="11437" refreshError="1"/>
      <sheetData sheetId="11438" refreshError="1"/>
      <sheetData sheetId="11439"/>
      <sheetData sheetId="11440"/>
      <sheetData sheetId="11441"/>
      <sheetData sheetId="11442"/>
      <sheetData sheetId="11443"/>
      <sheetData sheetId="11444"/>
      <sheetData sheetId="11445">
        <row r="2">
          <cell r="B2">
            <v>0</v>
          </cell>
        </row>
      </sheetData>
      <sheetData sheetId="11446">
        <row r="2">
          <cell r="B2">
            <v>1.9678000000000001E-2</v>
          </cell>
        </row>
      </sheetData>
      <sheetData sheetId="11447">
        <row r="2">
          <cell r="B2">
            <v>1.9678000000000001E-2</v>
          </cell>
        </row>
      </sheetData>
      <sheetData sheetId="11448">
        <row r="2">
          <cell r="B2">
            <v>1.9678000000000001E-2</v>
          </cell>
        </row>
      </sheetData>
      <sheetData sheetId="11449">
        <row r="2">
          <cell r="B2">
            <v>1.9678000000000001E-2</v>
          </cell>
        </row>
      </sheetData>
      <sheetData sheetId="11450">
        <row r="2">
          <cell r="B2">
            <v>1.9678000000000001E-2</v>
          </cell>
        </row>
      </sheetData>
      <sheetData sheetId="11451">
        <row r="2">
          <cell r="B2">
            <v>1.9678000000000001E-2</v>
          </cell>
        </row>
      </sheetData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>
        <row r="2">
          <cell r="B2">
            <v>0</v>
          </cell>
        </row>
      </sheetData>
      <sheetData sheetId="11467"/>
      <sheetData sheetId="11468"/>
      <sheetData sheetId="11469"/>
      <sheetData sheetId="11470"/>
      <sheetData sheetId="11471" refreshError="1"/>
      <sheetData sheetId="11472"/>
      <sheetData sheetId="11473"/>
      <sheetData sheetId="11474"/>
      <sheetData sheetId="11475"/>
      <sheetData sheetId="11476"/>
      <sheetData sheetId="11477" refreshError="1"/>
      <sheetData sheetId="11478" refreshError="1"/>
      <sheetData sheetId="11479" refreshError="1"/>
      <sheetData sheetId="11480" refreshError="1"/>
      <sheetData sheetId="11481"/>
      <sheetData sheetId="11482"/>
      <sheetData sheetId="11483"/>
      <sheetData sheetId="11484"/>
      <sheetData sheetId="11485"/>
      <sheetData sheetId="11486"/>
      <sheetData sheetId="11487">
        <row r="2">
          <cell r="B2">
            <v>1.9678000000000001E-2</v>
          </cell>
        </row>
      </sheetData>
      <sheetData sheetId="11488">
        <row r="2">
          <cell r="B2">
            <v>1.9678000000000001E-2</v>
          </cell>
        </row>
      </sheetData>
      <sheetData sheetId="11489">
        <row r="2">
          <cell r="B2">
            <v>1.9678000000000001E-2</v>
          </cell>
        </row>
      </sheetData>
      <sheetData sheetId="11490">
        <row r="2">
          <cell r="B2">
            <v>1.9678000000000001E-2</v>
          </cell>
        </row>
      </sheetData>
      <sheetData sheetId="11491"/>
      <sheetData sheetId="11492"/>
      <sheetData sheetId="11493"/>
      <sheetData sheetId="11494"/>
      <sheetData sheetId="11495"/>
      <sheetData sheetId="11496">
        <row r="2">
          <cell r="B2">
            <v>1.9678000000000001E-2</v>
          </cell>
        </row>
      </sheetData>
      <sheetData sheetId="11497">
        <row r="2">
          <cell r="B2">
            <v>1.9678000000000001E-2</v>
          </cell>
        </row>
      </sheetData>
      <sheetData sheetId="11498">
        <row r="2">
          <cell r="B2">
            <v>1.9678000000000001E-2</v>
          </cell>
        </row>
      </sheetData>
      <sheetData sheetId="11499">
        <row r="2">
          <cell r="B2">
            <v>1.9678000000000001E-2</v>
          </cell>
        </row>
      </sheetData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/>
      <sheetData sheetId="11554"/>
      <sheetData sheetId="11555"/>
      <sheetData sheetId="11556"/>
      <sheetData sheetId="11557"/>
      <sheetData sheetId="11558"/>
      <sheetData sheetId="11559"/>
      <sheetData sheetId="11560"/>
      <sheetData sheetId="11561"/>
      <sheetData sheetId="11562">
        <row r="2">
          <cell r="B2">
            <v>1.9678000000000001E-2</v>
          </cell>
        </row>
      </sheetData>
      <sheetData sheetId="11563">
        <row r="2">
          <cell r="B2">
            <v>1.9678000000000001E-2</v>
          </cell>
        </row>
      </sheetData>
      <sheetData sheetId="11564"/>
      <sheetData sheetId="11565"/>
      <sheetData sheetId="11566"/>
      <sheetData sheetId="11567"/>
      <sheetData sheetId="11568"/>
      <sheetData sheetId="11569"/>
      <sheetData sheetId="11570"/>
      <sheetData sheetId="11571">
        <row r="2">
          <cell r="B2">
            <v>1.9678000000000001E-2</v>
          </cell>
        </row>
      </sheetData>
      <sheetData sheetId="11572">
        <row r="2">
          <cell r="B2">
            <v>1.9678000000000001E-2</v>
          </cell>
        </row>
      </sheetData>
      <sheetData sheetId="11573"/>
      <sheetData sheetId="11574"/>
      <sheetData sheetId="11575"/>
      <sheetData sheetId="11576"/>
      <sheetData sheetId="11577"/>
      <sheetData sheetId="11578"/>
      <sheetData sheetId="11579"/>
      <sheetData sheetId="11580"/>
      <sheetData sheetId="11581"/>
      <sheetData sheetId="11582"/>
      <sheetData sheetId="11583"/>
      <sheetData sheetId="11584"/>
      <sheetData sheetId="11585"/>
      <sheetData sheetId="11586"/>
      <sheetData sheetId="11587"/>
      <sheetData sheetId="11588"/>
      <sheetData sheetId="11589"/>
      <sheetData sheetId="11590"/>
      <sheetData sheetId="11591"/>
      <sheetData sheetId="11592"/>
      <sheetData sheetId="11593"/>
      <sheetData sheetId="11594">
        <row r="2">
          <cell r="B2">
            <v>1.9678000000000001E-2</v>
          </cell>
        </row>
      </sheetData>
      <sheetData sheetId="11595"/>
      <sheetData sheetId="11596"/>
      <sheetData sheetId="11597"/>
      <sheetData sheetId="11598"/>
      <sheetData sheetId="11599"/>
      <sheetData sheetId="11600"/>
      <sheetData sheetId="11601"/>
      <sheetData sheetId="11602"/>
      <sheetData sheetId="11603">
        <row r="2">
          <cell r="B2">
            <v>1.9678000000000001E-2</v>
          </cell>
        </row>
      </sheetData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/>
      <sheetData sheetId="11615"/>
      <sheetData sheetId="11616"/>
      <sheetData sheetId="11617"/>
      <sheetData sheetId="11618"/>
      <sheetData sheetId="11619"/>
      <sheetData sheetId="11620"/>
      <sheetData sheetId="11621"/>
      <sheetData sheetId="11622"/>
      <sheetData sheetId="11623"/>
      <sheetData sheetId="11624"/>
      <sheetData sheetId="11625">
        <row r="2">
          <cell r="B2">
            <v>1.9678000000000001E-2</v>
          </cell>
        </row>
      </sheetData>
      <sheetData sheetId="11626">
        <row r="2">
          <cell r="B2">
            <v>1.9678000000000001E-2</v>
          </cell>
        </row>
      </sheetData>
      <sheetData sheetId="11627">
        <row r="2">
          <cell r="B2">
            <v>1.9678000000000001E-2</v>
          </cell>
        </row>
      </sheetData>
      <sheetData sheetId="11628">
        <row r="2">
          <cell r="B2">
            <v>1.9678000000000001E-2</v>
          </cell>
        </row>
      </sheetData>
      <sheetData sheetId="11629"/>
      <sheetData sheetId="11630"/>
      <sheetData sheetId="11631"/>
      <sheetData sheetId="11632"/>
      <sheetData sheetId="11633"/>
      <sheetData sheetId="11634">
        <row r="2">
          <cell r="B2">
            <v>1.9678000000000001E-2</v>
          </cell>
        </row>
      </sheetData>
      <sheetData sheetId="11635">
        <row r="2">
          <cell r="B2">
            <v>1.9678000000000001E-2</v>
          </cell>
        </row>
      </sheetData>
      <sheetData sheetId="11636">
        <row r="2">
          <cell r="B2">
            <v>1.9678000000000001E-2</v>
          </cell>
        </row>
      </sheetData>
      <sheetData sheetId="11637">
        <row r="2">
          <cell r="B2">
            <v>1.9678000000000001E-2</v>
          </cell>
        </row>
      </sheetData>
      <sheetData sheetId="11638">
        <row r="2">
          <cell r="B2">
            <v>1.9678000000000001E-2</v>
          </cell>
        </row>
      </sheetData>
      <sheetData sheetId="11639">
        <row r="2">
          <cell r="B2">
            <v>1.9678000000000001E-2</v>
          </cell>
        </row>
      </sheetData>
      <sheetData sheetId="11640"/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>
        <row r="2">
          <cell r="B2">
            <v>1.9678000000000001E-2</v>
          </cell>
        </row>
      </sheetData>
      <sheetData sheetId="11701">
        <row r="2">
          <cell r="B2">
            <v>1.9678000000000001E-2</v>
          </cell>
        </row>
      </sheetData>
      <sheetData sheetId="11702"/>
      <sheetData sheetId="11703"/>
      <sheetData sheetId="11704"/>
      <sheetData sheetId="11705"/>
      <sheetData sheetId="11706"/>
      <sheetData sheetId="11707"/>
      <sheetData sheetId="11708"/>
      <sheetData sheetId="11709">
        <row r="2">
          <cell r="B2">
            <v>1.9678000000000001E-2</v>
          </cell>
        </row>
      </sheetData>
      <sheetData sheetId="11710">
        <row r="2">
          <cell r="B2">
            <v>1.9678000000000001E-2</v>
          </cell>
        </row>
      </sheetData>
      <sheetData sheetId="11711">
        <row r="2">
          <cell r="B2">
            <v>1.9678000000000001E-2</v>
          </cell>
        </row>
      </sheetData>
      <sheetData sheetId="11712">
        <row r="2">
          <cell r="B2">
            <v>1.9678000000000001E-2</v>
          </cell>
        </row>
      </sheetData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>
        <row r="2">
          <cell r="B2">
            <v>1.9678000000000001E-2</v>
          </cell>
        </row>
      </sheetData>
      <sheetData sheetId="11731"/>
      <sheetData sheetId="11732"/>
      <sheetData sheetId="11733"/>
      <sheetData sheetId="11734"/>
      <sheetData sheetId="11735"/>
      <sheetData sheetId="11736"/>
      <sheetData sheetId="11737"/>
      <sheetData sheetId="11738"/>
      <sheetData sheetId="11739">
        <row r="2">
          <cell r="B2">
            <v>1.9678000000000001E-2</v>
          </cell>
        </row>
      </sheetData>
      <sheetData sheetId="11740"/>
      <sheetData sheetId="11741">
        <row r="2">
          <cell r="B2">
            <v>1.9678000000000001E-2</v>
          </cell>
        </row>
      </sheetData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>
        <row r="2">
          <cell r="B2">
            <v>1.9678000000000001E-2</v>
          </cell>
        </row>
      </sheetData>
      <sheetData sheetId="11753">
        <row r="2">
          <cell r="B2">
            <v>1.9678000000000001E-2</v>
          </cell>
        </row>
      </sheetData>
      <sheetData sheetId="11754">
        <row r="2">
          <cell r="B2">
            <v>1.9678000000000001E-2</v>
          </cell>
        </row>
      </sheetData>
      <sheetData sheetId="11755">
        <row r="2">
          <cell r="B2">
            <v>1.9678000000000001E-2</v>
          </cell>
        </row>
      </sheetData>
      <sheetData sheetId="11756"/>
      <sheetData sheetId="11757"/>
      <sheetData sheetId="11758"/>
      <sheetData sheetId="11759"/>
      <sheetData sheetId="11760"/>
      <sheetData sheetId="11761">
        <row r="2">
          <cell r="B2">
            <v>1.9678000000000001E-2</v>
          </cell>
        </row>
      </sheetData>
      <sheetData sheetId="11762">
        <row r="2">
          <cell r="B2">
            <v>1.9678000000000001E-2</v>
          </cell>
        </row>
      </sheetData>
      <sheetData sheetId="11763">
        <row r="2">
          <cell r="B2">
            <v>1.9678000000000001E-2</v>
          </cell>
        </row>
      </sheetData>
      <sheetData sheetId="11764">
        <row r="2">
          <cell r="B2">
            <v>1.9678000000000001E-2</v>
          </cell>
        </row>
      </sheetData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>
        <row r="2">
          <cell r="B2">
            <v>1.9678000000000001E-2</v>
          </cell>
        </row>
      </sheetData>
      <sheetData sheetId="11828">
        <row r="2">
          <cell r="B2">
            <v>1.9678000000000001E-2</v>
          </cell>
        </row>
      </sheetData>
      <sheetData sheetId="11829"/>
      <sheetData sheetId="11830"/>
      <sheetData sheetId="11831"/>
      <sheetData sheetId="11832"/>
      <sheetData sheetId="11833"/>
      <sheetData sheetId="11834"/>
      <sheetData sheetId="11835"/>
      <sheetData sheetId="11836">
        <row r="2">
          <cell r="B2">
            <v>1.9678000000000001E-2</v>
          </cell>
        </row>
      </sheetData>
      <sheetData sheetId="11837">
        <row r="2">
          <cell r="B2">
            <v>1.9678000000000001E-2</v>
          </cell>
        </row>
      </sheetData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>
        <row r="2">
          <cell r="B2">
            <v>1.9678000000000001E-2</v>
          </cell>
        </row>
      </sheetData>
      <sheetData sheetId="11860"/>
      <sheetData sheetId="11861"/>
      <sheetData sheetId="11862"/>
      <sheetData sheetId="11863"/>
      <sheetData sheetId="11864"/>
      <sheetData sheetId="11865"/>
      <sheetData sheetId="11866"/>
      <sheetData sheetId="11867"/>
      <sheetData sheetId="11868">
        <row r="2">
          <cell r="B2">
            <v>1.9678000000000001E-2</v>
          </cell>
        </row>
      </sheetData>
      <sheetData sheetId="11869"/>
      <sheetData sheetId="11870"/>
      <sheetData sheetId="11871"/>
      <sheetData sheetId="11872"/>
      <sheetData sheetId="11873"/>
      <sheetData sheetId="11874"/>
      <sheetData sheetId="11875"/>
      <sheetData sheetId="11876"/>
      <sheetData sheetId="11877"/>
      <sheetData sheetId="11878"/>
      <sheetData sheetId="11879"/>
      <sheetData sheetId="11880"/>
      <sheetData sheetId="11881">
        <row r="2">
          <cell r="B2">
            <v>1.9678000000000001E-2</v>
          </cell>
        </row>
      </sheetData>
      <sheetData sheetId="11882">
        <row r="2">
          <cell r="B2">
            <v>1.9678000000000001E-2</v>
          </cell>
        </row>
      </sheetData>
      <sheetData sheetId="11883">
        <row r="2">
          <cell r="B2">
            <v>1.9678000000000001E-2</v>
          </cell>
        </row>
      </sheetData>
      <sheetData sheetId="11884">
        <row r="2">
          <cell r="B2">
            <v>1.9678000000000001E-2</v>
          </cell>
        </row>
      </sheetData>
      <sheetData sheetId="11885"/>
      <sheetData sheetId="11886"/>
      <sheetData sheetId="11887"/>
      <sheetData sheetId="11888"/>
      <sheetData sheetId="11889"/>
      <sheetData sheetId="11890">
        <row r="2">
          <cell r="B2">
            <v>1.9678000000000001E-2</v>
          </cell>
        </row>
      </sheetData>
      <sheetData sheetId="11891">
        <row r="2">
          <cell r="B2">
            <v>1.9678000000000001E-2</v>
          </cell>
        </row>
      </sheetData>
      <sheetData sheetId="11892">
        <row r="2">
          <cell r="B2">
            <v>1.9678000000000001E-2</v>
          </cell>
        </row>
      </sheetData>
      <sheetData sheetId="11893">
        <row r="2">
          <cell r="B2">
            <v>1.9678000000000001E-2</v>
          </cell>
        </row>
      </sheetData>
      <sheetData sheetId="11894"/>
      <sheetData sheetId="11895"/>
      <sheetData sheetId="11896"/>
      <sheetData sheetId="11897"/>
      <sheetData sheetId="11898"/>
      <sheetData sheetId="11899"/>
      <sheetData sheetId="11900"/>
      <sheetData sheetId="11901"/>
      <sheetData sheetId="11902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>
        <row r="2">
          <cell r="B2">
            <v>1.9678000000000001E-2</v>
          </cell>
        </row>
      </sheetData>
      <sheetData sheetId="11957">
        <row r="2">
          <cell r="B2">
            <v>1.9678000000000001E-2</v>
          </cell>
        </row>
      </sheetData>
      <sheetData sheetId="11958"/>
      <sheetData sheetId="11959"/>
      <sheetData sheetId="11960"/>
      <sheetData sheetId="11961"/>
      <sheetData sheetId="11962"/>
      <sheetData sheetId="11963"/>
      <sheetData sheetId="11964"/>
      <sheetData sheetId="11965">
        <row r="2">
          <cell r="B2">
            <v>1.9678000000000001E-2</v>
          </cell>
        </row>
      </sheetData>
      <sheetData sheetId="11966">
        <row r="2">
          <cell r="B2">
            <v>1.9678000000000001E-2</v>
          </cell>
        </row>
      </sheetData>
      <sheetData sheetId="11967"/>
      <sheetData sheetId="11968"/>
      <sheetData sheetId="11969"/>
      <sheetData sheetId="11970"/>
      <sheetData sheetId="11971"/>
      <sheetData sheetId="11972"/>
      <sheetData sheetId="11973"/>
      <sheetData sheetId="11974"/>
      <sheetData sheetId="11975"/>
      <sheetData sheetId="11976"/>
      <sheetData sheetId="11977"/>
      <sheetData sheetId="11978"/>
      <sheetData sheetId="11979"/>
      <sheetData sheetId="11980"/>
      <sheetData sheetId="11981"/>
      <sheetData sheetId="11982"/>
      <sheetData sheetId="11983"/>
      <sheetData sheetId="11984"/>
      <sheetData sheetId="11985"/>
      <sheetData sheetId="11986"/>
      <sheetData sheetId="11987"/>
      <sheetData sheetId="11988"/>
      <sheetData sheetId="11989">
        <row r="2">
          <cell r="B2">
            <v>1.9678000000000001E-2</v>
          </cell>
        </row>
      </sheetData>
      <sheetData sheetId="11990"/>
      <sheetData sheetId="11991"/>
      <sheetData sheetId="11992"/>
      <sheetData sheetId="11993"/>
      <sheetData sheetId="11994"/>
      <sheetData sheetId="11995"/>
      <sheetData sheetId="11996"/>
      <sheetData sheetId="11997"/>
      <sheetData sheetId="11998">
        <row r="2">
          <cell r="B2">
            <v>1.9678000000000001E-2</v>
          </cell>
        </row>
      </sheetData>
      <sheetData sheetId="11999"/>
      <sheetData sheetId="12000"/>
      <sheetData sheetId="1200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/>
      <sheetData sheetId="12010"/>
      <sheetData sheetId="12011"/>
      <sheetData sheetId="12012"/>
      <sheetData sheetId="12013">
        <row r="2">
          <cell r="B2">
            <v>1.9678000000000001E-2</v>
          </cell>
        </row>
      </sheetData>
      <sheetData sheetId="12014">
        <row r="2">
          <cell r="B2">
            <v>1.9678000000000001E-2</v>
          </cell>
        </row>
      </sheetData>
      <sheetData sheetId="12015">
        <row r="2">
          <cell r="B2">
            <v>1.9678000000000001E-2</v>
          </cell>
        </row>
      </sheetData>
      <sheetData sheetId="12016">
        <row r="2">
          <cell r="B2">
            <v>1.9678000000000001E-2</v>
          </cell>
        </row>
      </sheetData>
      <sheetData sheetId="12017"/>
      <sheetData sheetId="12018"/>
      <sheetData sheetId="12019"/>
      <sheetData sheetId="12020"/>
      <sheetData sheetId="12021"/>
      <sheetData sheetId="12022">
        <row r="2">
          <cell r="B2">
            <v>1.9678000000000001E-2</v>
          </cell>
        </row>
      </sheetData>
      <sheetData sheetId="12023">
        <row r="2">
          <cell r="B2">
            <v>1.9678000000000001E-2</v>
          </cell>
        </row>
      </sheetData>
      <sheetData sheetId="12024">
        <row r="2">
          <cell r="B2">
            <v>1.9678000000000001E-2</v>
          </cell>
        </row>
      </sheetData>
      <sheetData sheetId="12025">
        <row r="2">
          <cell r="B2">
            <v>1.9678000000000001E-2</v>
          </cell>
        </row>
      </sheetData>
      <sheetData sheetId="12026"/>
      <sheetData sheetId="12027"/>
      <sheetData sheetId="12028"/>
      <sheetData sheetId="12029"/>
      <sheetData sheetId="12030"/>
      <sheetData sheetId="12031"/>
      <sheetData sheetId="12032"/>
      <sheetData sheetId="12033"/>
      <sheetData sheetId="12034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>
        <row r="2">
          <cell r="B2">
            <v>1.9678000000000001E-2</v>
          </cell>
        </row>
      </sheetData>
      <sheetData sheetId="12089">
        <row r="2">
          <cell r="B2">
            <v>1.9678000000000001E-2</v>
          </cell>
        </row>
      </sheetData>
      <sheetData sheetId="12090"/>
      <sheetData sheetId="12091"/>
      <sheetData sheetId="12092"/>
      <sheetData sheetId="12093"/>
      <sheetData sheetId="12094"/>
      <sheetData sheetId="12095"/>
      <sheetData sheetId="12096"/>
      <sheetData sheetId="12097">
        <row r="2">
          <cell r="B2">
            <v>1.9678000000000001E-2</v>
          </cell>
        </row>
      </sheetData>
      <sheetData sheetId="12098">
        <row r="2">
          <cell r="B2">
            <v>1.9678000000000001E-2</v>
          </cell>
        </row>
      </sheetData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>
        <row r="2">
          <cell r="B2">
            <v>1.9678000000000001E-2</v>
          </cell>
        </row>
      </sheetData>
      <sheetData sheetId="12122"/>
      <sheetData sheetId="12123"/>
      <sheetData sheetId="12124"/>
      <sheetData sheetId="12125"/>
      <sheetData sheetId="12126"/>
      <sheetData sheetId="12127"/>
      <sheetData sheetId="12128"/>
      <sheetData sheetId="12129"/>
      <sheetData sheetId="12130">
        <row r="2">
          <cell r="B2">
            <v>1.9678000000000001E-2</v>
          </cell>
        </row>
      </sheetData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>
        <row r="2">
          <cell r="B2">
            <v>1.9678000000000001E-2</v>
          </cell>
        </row>
      </sheetData>
      <sheetData sheetId="12146">
        <row r="2">
          <cell r="B2">
            <v>1.9678000000000001E-2</v>
          </cell>
        </row>
      </sheetData>
      <sheetData sheetId="12147">
        <row r="2">
          <cell r="B2">
            <v>1.9678000000000001E-2</v>
          </cell>
        </row>
      </sheetData>
      <sheetData sheetId="12148">
        <row r="2">
          <cell r="B2">
            <v>1.9678000000000001E-2</v>
          </cell>
        </row>
      </sheetData>
      <sheetData sheetId="12149"/>
      <sheetData sheetId="12150"/>
      <sheetData sheetId="12151"/>
      <sheetData sheetId="12152"/>
      <sheetData sheetId="12153"/>
      <sheetData sheetId="12154">
        <row r="2">
          <cell r="B2">
            <v>1.9678000000000001E-2</v>
          </cell>
        </row>
      </sheetData>
      <sheetData sheetId="12155">
        <row r="2">
          <cell r="B2">
            <v>1.9678000000000001E-2</v>
          </cell>
        </row>
      </sheetData>
      <sheetData sheetId="12156">
        <row r="2">
          <cell r="B2">
            <v>1.9678000000000001E-2</v>
          </cell>
        </row>
      </sheetData>
      <sheetData sheetId="12157">
        <row r="2">
          <cell r="B2">
            <v>1.9678000000000001E-2</v>
          </cell>
        </row>
      </sheetData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>
        <row r="2">
          <cell r="B2">
            <v>1.9678000000000001E-2</v>
          </cell>
        </row>
      </sheetData>
      <sheetData sheetId="12221">
        <row r="2">
          <cell r="B2">
            <v>1.9678000000000001E-2</v>
          </cell>
        </row>
      </sheetData>
      <sheetData sheetId="12222"/>
      <sheetData sheetId="12223"/>
      <sheetData sheetId="12224"/>
      <sheetData sheetId="12225"/>
      <sheetData sheetId="12226"/>
      <sheetData sheetId="12227"/>
      <sheetData sheetId="12228"/>
      <sheetData sheetId="12229">
        <row r="2">
          <cell r="B2">
            <v>1.9678000000000001E-2</v>
          </cell>
        </row>
      </sheetData>
      <sheetData sheetId="12230">
        <row r="2">
          <cell r="B2">
            <v>1.9678000000000001E-2</v>
          </cell>
        </row>
      </sheetData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>
        <row r="2">
          <cell r="B2">
            <v>1.9678000000000001E-2</v>
          </cell>
        </row>
      </sheetData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>
        <row r="2">
          <cell r="B2">
            <v>1.9678000000000001E-2</v>
          </cell>
        </row>
      </sheetData>
      <sheetData sheetId="12263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/>
      <sheetData sheetId="12277">
        <row r="2">
          <cell r="B2">
            <v>1.9678000000000001E-2</v>
          </cell>
        </row>
      </sheetData>
      <sheetData sheetId="12278">
        <row r="2">
          <cell r="B2">
            <v>1.9678000000000001E-2</v>
          </cell>
        </row>
      </sheetData>
      <sheetData sheetId="12279">
        <row r="2">
          <cell r="B2">
            <v>1.9678000000000001E-2</v>
          </cell>
        </row>
      </sheetData>
      <sheetData sheetId="12280">
        <row r="2">
          <cell r="B2">
            <v>1.9678000000000001E-2</v>
          </cell>
        </row>
      </sheetData>
      <sheetData sheetId="12281"/>
      <sheetData sheetId="12282"/>
      <sheetData sheetId="12283"/>
      <sheetData sheetId="12284"/>
      <sheetData sheetId="12285"/>
      <sheetData sheetId="12286">
        <row r="2">
          <cell r="B2">
            <v>1.9678000000000001E-2</v>
          </cell>
        </row>
      </sheetData>
      <sheetData sheetId="12287">
        <row r="2">
          <cell r="B2">
            <v>1.9678000000000001E-2</v>
          </cell>
        </row>
      </sheetData>
      <sheetData sheetId="12288">
        <row r="2">
          <cell r="B2">
            <v>1.9678000000000001E-2</v>
          </cell>
        </row>
      </sheetData>
      <sheetData sheetId="12289">
        <row r="2">
          <cell r="B2">
            <v>1.9678000000000001E-2</v>
          </cell>
        </row>
      </sheetData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>
        <row r="2">
          <cell r="B2">
            <v>1.9678000000000001E-2</v>
          </cell>
        </row>
      </sheetData>
      <sheetData sheetId="12353">
        <row r="2">
          <cell r="B2">
            <v>1.9678000000000001E-2</v>
          </cell>
        </row>
      </sheetData>
      <sheetData sheetId="12354"/>
      <sheetData sheetId="12355"/>
      <sheetData sheetId="12356"/>
      <sheetData sheetId="12357"/>
      <sheetData sheetId="12358"/>
      <sheetData sheetId="12359"/>
      <sheetData sheetId="12360"/>
      <sheetData sheetId="12361">
        <row r="2">
          <cell r="B2">
            <v>1.9678000000000001E-2</v>
          </cell>
        </row>
      </sheetData>
      <sheetData sheetId="12362">
        <row r="2">
          <cell r="B2">
            <v>1.9678000000000001E-2</v>
          </cell>
        </row>
      </sheetData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>
        <row r="2">
          <cell r="B2">
            <v>1.9678000000000001E-2</v>
          </cell>
        </row>
      </sheetData>
      <sheetData sheetId="12386"/>
      <sheetData sheetId="12387"/>
      <sheetData sheetId="12388"/>
      <sheetData sheetId="12389"/>
      <sheetData sheetId="12390"/>
      <sheetData sheetId="12391"/>
      <sheetData sheetId="12392"/>
      <sheetData sheetId="12393"/>
      <sheetData sheetId="12394">
        <row r="2">
          <cell r="B2">
            <v>1.9678000000000001E-2</v>
          </cell>
        </row>
      </sheetData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>
        <row r="2">
          <cell r="B2">
            <v>1.9678000000000001E-2</v>
          </cell>
        </row>
      </sheetData>
      <sheetData sheetId="12410">
        <row r="2">
          <cell r="B2">
            <v>1.9678000000000001E-2</v>
          </cell>
        </row>
      </sheetData>
      <sheetData sheetId="12411">
        <row r="2">
          <cell r="B2">
            <v>1.9678000000000001E-2</v>
          </cell>
        </row>
      </sheetData>
      <sheetData sheetId="12412">
        <row r="2">
          <cell r="B2">
            <v>1.9678000000000001E-2</v>
          </cell>
        </row>
      </sheetData>
      <sheetData sheetId="12413"/>
      <sheetData sheetId="12414"/>
      <sheetData sheetId="12415"/>
      <sheetData sheetId="12416"/>
      <sheetData sheetId="12417"/>
      <sheetData sheetId="12418">
        <row r="2">
          <cell r="B2">
            <v>1.9678000000000001E-2</v>
          </cell>
        </row>
      </sheetData>
      <sheetData sheetId="12419">
        <row r="2">
          <cell r="B2">
            <v>1.9678000000000001E-2</v>
          </cell>
        </row>
      </sheetData>
      <sheetData sheetId="12420">
        <row r="2">
          <cell r="B2">
            <v>1.9678000000000001E-2</v>
          </cell>
        </row>
      </sheetData>
      <sheetData sheetId="12421">
        <row r="2">
          <cell r="B2">
            <v>1.9678000000000001E-2</v>
          </cell>
        </row>
      </sheetData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>
        <row r="2">
          <cell r="B2">
            <v>1.9678000000000001E-2</v>
          </cell>
        </row>
      </sheetData>
      <sheetData sheetId="12485">
        <row r="2">
          <cell r="B2">
            <v>1.9678000000000001E-2</v>
          </cell>
        </row>
      </sheetData>
      <sheetData sheetId="12486"/>
      <sheetData sheetId="12487"/>
      <sheetData sheetId="12488"/>
      <sheetData sheetId="12489"/>
      <sheetData sheetId="12490"/>
      <sheetData sheetId="12491"/>
      <sheetData sheetId="12492"/>
      <sheetData sheetId="12493">
        <row r="2">
          <cell r="B2">
            <v>1.9678000000000001E-2</v>
          </cell>
        </row>
      </sheetData>
      <sheetData sheetId="12494">
        <row r="2">
          <cell r="B2">
            <v>1.9678000000000001E-2</v>
          </cell>
        </row>
      </sheetData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>
        <row r="2">
          <cell r="B2">
            <v>1.9678000000000001E-2</v>
          </cell>
        </row>
      </sheetData>
      <sheetData sheetId="12518"/>
      <sheetData sheetId="12519"/>
      <sheetData sheetId="12520"/>
      <sheetData sheetId="12521"/>
      <sheetData sheetId="12522"/>
      <sheetData sheetId="12523"/>
      <sheetData sheetId="12524"/>
      <sheetData sheetId="12525"/>
      <sheetData sheetId="12526">
        <row r="2">
          <cell r="B2">
            <v>1.9678000000000001E-2</v>
          </cell>
        </row>
      </sheetData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>
        <row r="2">
          <cell r="B2">
            <v>1.9678000000000001E-2</v>
          </cell>
        </row>
      </sheetData>
      <sheetData sheetId="12542">
        <row r="2">
          <cell r="B2">
            <v>1.9678000000000001E-2</v>
          </cell>
        </row>
      </sheetData>
      <sheetData sheetId="12543">
        <row r="2">
          <cell r="B2">
            <v>1.9678000000000001E-2</v>
          </cell>
        </row>
      </sheetData>
      <sheetData sheetId="12544">
        <row r="2">
          <cell r="B2">
            <v>1.9678000000000001E-2</v>
          </cell>
        </row>
      </sheetData>
      <sheetData sheetId="12545"/>
      <sheetData sheetId="12546"/>
      <sheetData sheetId="12547"/>
      <sheetData sheetId="12548"/>
      <sheetData sheetId="12549"/>
      <sheetData sheetId="12550">
        <row r="2">
          <cell r="B2">
            <v>1.9678000000000001E-2</v>
          </cell>
        </row>
      </sheetData>
      <sheetData sheetId="12551">
        <row r="2">
          <cell r="B2">
            <v>1.9678000000000001E-2</v>
          </cell>
        </row>
      </sheetData>
      <sheetData sheetId="12552">
        <row r="2">
          <cell r="B2">
            <v>1.9678000000000001E-2</v>
          </cell>
        </row>
      </sheetData>
      <sheetData sheetId="12553">
        <row r="2">
          <cell r="B2">
            <v>1.9678000000000001E-2</v>
          </cell>
        </row>
      </sheetData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>
        <row r="2">
          <cell r="B2">
            <v>1.9678000000000001E-2</v>
          </cell>
        </row>
      </sheetData>
      <sheetData sheetId="12617">
        <row r="2">
          <cell r="B2">
            <v>1.9678000000000001E-2</v>
          </cell>
        </row>
      </sheetData>
      <sheetData sheetId="12618"/>
      <sheetData sheetId="12619"/>
      <sheetData sheetId="12620"/>
      <sheetData sheetId="12621"/>
      <sheetData sheetId="12622"/>
      <sheetData sheetId="12623"/>
      <sheetData sheetId="12624"/>
      <sheetData sheetId="12625">
        <row r="2">
          <cell r="B2">
            <v>1.9678000000000001E-2</v>
          </cell>
        </row>
      </sheetData>
      <sheetData sheetId="12626">
        <row r="2">
          <cell r="B2">
            <v>1.9678000000000001E-2</v>
          </cell>
        </row>
      </sheetData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>
        <row r="2">
          <cell r="B2">
            <v>1.9678000000000001E-2</v>
          </cell>
        </row>
      </sheetData>
      <sheetData sheetId="12650"/>
      <sheetData sheetId="12651"/>
      <sheetData sheetId="12652"/>
      <sheetData sheetId="12653"/>
      <sheetData sheetId="12654"/>
      <sheetData sheetId="12655"/>
      <sheetData sheetId="12656"/>
      <sheetData sheetId="12657"/>
      <sheetData sheetId="12658">
        <row r="2">
          <cell r="B2">
            <v>1.9678000000000001E-2</v>
          </cell>
        </row>
      </sheetData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>
        <row r="2">
          <cell r="B2">
            <v>1.9678000000000001E-2</v>
          </cell>
        </row>
      </sheetData>
      <sheetData sheetId="12674">
        <row r="2">
          <cell r="B2">
            <v>1.9678000000000001E-2</v>
          </cell>
        </row>
      </sheetData>
      <sheetData sheetId="12675">
        <row r="2">
          <cell r="B2">
            <v>1.9678000000000001E-2</v>
          </cell>
        </row>
      </sheetData>
      <sheetData sheetId="12676">
        <row r="2">
          <cell r="B2">
            <v>1.9678000000000001E-2</v>
          </cell>
        </row>
      </sheetData>
      <sheetData sheetId="12677"/>
      <sheetData sheetId="12678"/>
      <sheetData sheetId="12679"/>
      <sheetData sheetId="12680"/>
      <sheetData sheetId="12681"/>
      <sheetData sheetId="12682">
        <row r="2">
          <cell r="B2">
            <v>1.9678000000000001E-2</v>
          </cell>
        </row>
      </sheetData>
      <sheetData sheetId="12683">
        <row r="2">
          <cell r="B2">
            <v>1.9678000000000001E-2</v>
          </cell>
        </row>
      </sheetData>
      <sheetData sheetId="12684">
        <row r="2">
          <cell r="B2">
            <v>1.9678000000000001E-2</v>
          </cell>
        </row>
      </sheetData>
      <sheetData sheetId="12685">
        <row r="2">
          <cell r="B2">
            <v>1.9678000000000001E-2</v>
          </cell>
        </row>
      </sheetData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>
        <row r="2">
          <cell r="B2">
            <v>1.9678000000000001E-2</v>
          </cell>
        </row>
      </sheetData>
      <sheetData sheetId="12749">
        <row r="2">
          <cell r="B2">
            <v>1.9678000000000001E-2</v>
          </cell>
        </row>
      </sheetData>
      <sheetData sheetId="12750"/>
      <sheetData sheetId="12751"/>
      <sheetData sheetId="12752"/>
      <sheetData sheetId="12753"/>
      <sheetData sheetId="12754"/>
      <sheetData sheetId="12755"/>
      <sheetData sheetId="12756"/>
      <sheetData sheetId="12757">
        <row r="2">
          <cell r="B2">
            <v>1.9678000000000001E-2</v>
          </cell>
        </row>
      </sheetData>
      <sheetData sheetId="12758">
        <row r="2">
          <cell r="B2">
            <v>1.9678000000000001E-2</v>
          </cell>
        </row>
      </sheetData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>
        <row r="2">
          <cell r="B2">
            <v>1.9678000000000001E-2</v>
          </cell>
        </row>
      </sheetData>
      <sheetData sheetId="12782"/>
      <sheetData sheetId="12783"/>
      <sheetData sheetId="12784"/>
      <sheetData sheetId="12785"/>
      <sheetData sheetId="12786"/>
      <sheetData sheetId="12787"/>
      <sheetData sheetId="12788"/>
      <sheetData sheetId="12789"/>
      <sheetData sheetId="12790">
        <row r="2">
          <cell r="B2">
            <v>1.9678000000000001E-2</v>
          </cell>
        </row>
      </sheetData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>
        <row r="2">
          <cell r="B2">
            <v>1.9678000000000001E-2</v>
          </cell>
        </row>
      </sheetData>
      <sheetData sheetId="12806">
        <row r="2">
          <cell r="B2">
            <v>1.9678000000000001E-2</v>
          </cell>
        </row>
      </sheetData>
      <sheetData sheetId="12807">
        <row r="2">
          <cell r="B2">
            <v>1.9678000000000001E-2</v>
          </cell>
        </row>
      </sheetData>
      <sheetData sheetId="12808">
        <row r="2">
          <cell r="B2">
            <v>1.9678000000000001E-2</v>
          </cell>
        </row>
      </sheetData>
      <sheetData sheetId="12809"/>
      <sheetData sheetId="12810"/>
      <sheetData sheetId="12811"/>
      <sheetData sheetId="12812"/>
      <sheetData sheetId="12813"/>
      <sheetData sheetId="12814">
        <row r="2">
          <cell r="B2">
            <v>1.9678000000000001E-2</v>
          </cell>
        </row>
      </sheetData>
      <sheetData sheetId="12815">
        <row r="2">
          <cell r="B2">
            <v>1.9678000000000001E-2</v>
          </cell>
        </row>
      </sheetData>
      <sheetData sheetId="12816">
        <row r="2">
          <cell r="B2">
            <v>1.9678000000000001E-2</v>
          </cell>
        </row>
      </sheetData>
      <sheetData sheetId="12817">
        <row r="2">
          <cell r="B2">
            <v>1.9678000000000001E-2</v>
          </cell>
        </row>
      </sheetData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>
        <row r="2">
          <cell r="B2">
            <v>1.9678000000000001E-2</v>
          </cell>
        </row>
      </sheetData>
      <sheetData sheetId="12881">
        <row r="2">
          <cell r="B2">
            <v>1.9678000000000001E-2</v>
          </cell>
        </row>
      </sheetData>
      <sheetData sheetId="12882"/>
      <sheetData sheetId="12883"/>
      <sheetData sheetId="12884"/>
      <sheetData sheetId="12885"/>
      <sheetData sheetId="12886"/>
      <sheetData sheetId="12887"/>
      <sheetData sheetId="12888"/>
      <sheetData sheetId="12889">
        <row r="2">
          <cell r="B2">
            <v>1.9678000000000001E-2</v>
          </cell>
        </row>
      </sheetData>
      <sheetData sheetId="12890">
        <row r="2">
          <cell r="B2">
            <v>1.9678000000000001E-2</v>
          </cell>
        </row>
      </sheetData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>
        <row r="2">
          <cell r="B2">
            <v>1.9678000000000001E-2</v>
          </cell>
        </row>
      </sheetData>
      <sheetData sheetId="12914"/>
      <sheetData sheetId="12915"/>
      <sheetData sheetId="12916"/>
      <sheetData sheetId="12917"/>
      <sheetData sheetId="12918"/>
      <sheetData sheetId="12919"/>
      <sheetData sheetId="12920"/>
      <sheetData sheetId="12921"/>
      <sheetData sheetId="12922">
        <row r="2">
          <cell r="B2">
            <v>1.9678000000000001E-2</v>
          </cell>
        </row>
      </sheetData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>
        <row r="2">
          <cell r="B2">
            <v>1.9678000000000001E-2</v>
          </cell>
        </row>
      </sheetData>
      <sheetData sheetId="12938">
        <row r="2">
          <cell r="B2">
            <v>1.9678000000000001E-2</v>
          </cell>
        </row>
      </sheetData>
      <sheetData sheetId="12939"/>
      <sheetData sheetId="12940"/>
      <sheetData sheetId="12941"/>
      <sheetData sheetId="12942"/>
      <sheetData sheetId="12943"/>
      <sheetData sheetId="12944"/>
      <sheetData sheetId="12945"/>
      <sheetData sheetId="12946">
        <row r="2">
          <cell r="B2">
            <v>1.9678000000000001E-2</v>
          </cell>
        </row>
      </sheetData>
      <sheetData sheetId="12947">
        <row r="2">
          <cell r="B2">
            <v>1.9678000000000001E-2</v>
          </cell>
        </row>
      </sheetData>
      <sheetData sheetId="12948">
        <row r="2">
          <cell r="B2">
            <v>1.9678000000000001E-2</v>
          </cell>
        </row>
      </sheetData>
      <sheetData sheetId="12949">
        <row r="2">
          <cell r="B2">
            <v>1.9678000000000001E-2</v>
          </cell>
        </row>
      </sheetData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>
        <row r="2">
          <cell r="B2">
            <v>1.9678000000000001E-2</v>
          </cell>
        </row>
      </sheetData>
      <sheetData sheetId="12966">
        <row r="2">
          <cell r="B2">
            <v>1.9678000000000001E-2</v>
          </cell>
        </row>
      </sheetData>
      <sheetData sheetId="12967">
        <row r="2">
          <cell r="B2">
            <v>1.9678000000000001E-2</v>
          </cell>
        </row>
      </sheetData>
      <sheetData sheetId="12968"/>
      <sheetData sheetId="12969"/>
      <sheetData sheetId="12970"/>
      <sheetData sheetId="12971"/>
      <sheetData sheetId="12972"/>
      <sheetData sheetId="12973"/>
      <sheetData sheetId="12974">
        <row r="2">
          <cell r="B2">
            <v>1.9678000000000001E-2</v>
          </cell>
        </row>
      </sheetData>
      <sheetData sheetId="12975">
        <row r="2">
          <cell r="B2">
            <v>1.9678000000000001E-2</v>
          </cell>
        </row>
      </sheetData>
      <sheetData sheetId="12976">
        <row r="2">
          <cell r="B2">
            <v>1.9678000000000001E-2</v>
          </cell>
        </row>
      </sheetData>
      <sheetData sheetId="12977">
        <row r="2">
          <cell r="B2">
            <v>1.9678000000000001E-2</v>
          </cell>
        </row>
      </sheetData>
      <sheetData sheetId="12978">
        <row r="2">
          <cell r="B2">
            <v>1.9678000000000001E-2</v>
          </cell>
        </row>
      </sheetData>
      <sheetData sheetId="12979"/>
      <sheetData sheetId="12980"/>
      <sheetData sheetId="12981"/>
      <sheetData sheetId="12982"/>
      <sheetData sheetId="12983"/>
      <sheetData sheetId="12984">
        <row r="2">
          <cell r="B2">
            <v>1.9678000000000001E-2</v>
          </cell>
        </row>
      </sheetData>
      <sheetData sheetId="12985">
        <row r="2">
          <cell r="B2">
            <v>1.9678000000000001E-2</v>
          </cell>
        </row>
      </sheetData>
      <sheetData sheetId="12986"/>
      <sheetData sheetId="12987"/>
      <sheetData sheetId="12988"/>
      <sheetData sheetId="12989"/>
      <sheetData sheetId="12990">
        <row r="2">
          <cell r="B2">
            <v>1.9678000000000001E-2</v>
          </cell>
        </row>
      </sheetData>
      <sheetData sheetId="12991">
        <row r="2">
          <cell r="B2">
            <v>0</v>
          </cell>
        </row>
      </sheetData>
      <sheetData sheetId="12992">
        <row r="2">
          <cell r="B2">
            <v>0</v>
          </cell>
        </row>
      </sheetData>
      <sheetData sheetId="12993">
        <row r="2">
          <cell r="B2">
            <v>0</v>
          </cell>
        </row>
      </sheetData>
      <sheetData sheetId="12994">
        <row r="2">
          <cell r="B2">
            <v>0</v>
          </cell>
        </row>
      </sheetData>
      <sheetData sheetId="12995">
        <row r="2">
          <cell r="B2">
            <v>0</v>
          </cell>
        </row>
      </sheetData>
      <sheetData sheetId="12996"/>
      <sheetData sheetId="12997"/>
      <sheetData sheetId="12998"/>
      <sheetData sheetId="12999">
        <row r="2">
          <cell r="B2">
            <v>1.9678000000000001E-2</v>
          </cell>
        </row>
      </sheetData>
      <sheetData sheetId="13000">
        <row r="2">
          <cell r="B2">
            <v>1.9678000000000001E-2</v>
          </cell>
        </row>
      </sheetData>
      <sheetData sheetId="13001">
        <row r="2">
          <cell r="B2">
            <v>0</v>
          </cell>
        </row>
      </sheetData>
      <sheetData sheetId="13002">
        <row r="2">
          <cell r="B2">
            <v>0</v>
          </cell>
        </row>
      </sheetData>
      <sheetData sheetId="13003">
        <row r="2">
          <cell r="B2">
            <v>0</v>
          </cell>
        </row>
      </sheetData>
      <sheetData sheetId="13004">
        <row r="2">
          <cell r="B2">
            <v>0</v>
          </cell>
        </row>
      </sheetData>
      <sheetData sheetId="13005">
        <row r="2">
          <cell r="B2">
            <v>0</v>
          </cell>
        </row>
      </sheetData>
      <sheetData sheetId="13006">
        <row r="2">
          <cell r="B2">
            <v>1.9678000000000001E-2</v>
          </cell>
        </row>
      </sheetData>
      <sheetData sheetId="13007">
        <row r="2">
          <cell r="B2">
            <v>1.9678000000000001E-2</v>
          </cell>
        </row>
      </sheetData>
      <sheetData sheetId="13008">
        <row r="2">
          <cell r="B2">
            <v>1.9678000000000001E-2</v>
          </cell>
        </row>
      </sheetData>
      <sheetData sheetId="13009">
        <row r="2">
          <cell r="B2">
            <v>1.9678000000000001E-2</v>
          </cell>
        </row>
      </sheetData>
      <sheetData sheetId="13010">
        <row r="2">
          <cell r="B2">
            <v>1.9678000000000001E-2</v>
          </cell>
        </row>
      </sheetData>
      <sheetData sheetId="13011">
        <row r="2">
          <cell r="B2">
            <v>1.9678000000000001E-2</v>
          </cell>
        </row>
      </sheetData>
      <sheetData sheetId="13012">
        <row r="2">
          <cell r="B2">
            <v>0</v>
          </cell>
        </row>
      </sheetData>
      <sheetData sheetId="13013">
        <row r="2">
          <cell r="B2">
            <v>0</v>
          </cell>
        </row>
      </sheetData>
      <sheetData sheetId="13014">
        <row r="2">
          <cell r="B2">
            <v>0</v>
          </cell>
        </row>
      </sheetData>
      <sheetData sheetId="13015">
        <row r="2">
          <cell r="B2">
            <v>0</v>
          </cell>
        </row>
      </sheetData>
      <sheetData sheetId="13016">
        <row r="2">
          <cell r="B2">
            <v>0</v>
          </cell>
        </row>
      </sheetData>
      <sheetData sheetId="13017">
        <row r="2">
          <cell r="B2">
            <v>1.9678000000000001E-2</v>
          </cell>
        </row>
      </sheetData>
      <sheetData sheetId="13018">
        <row r="2">
          <cell r="B2">
            <v>1.9678000000000001E-2</v>
          </cell>
        </row>
      </sheetData>
      <sheetData sheetId="13019">
        <row r="2">
          <cell r="B2">
            <v>1.9678000000000001E-2</v>
          </cell>
        </row>
      </sheetData>
      <sheetData sheetId="13020">
        <row r="2">
          <cell r="B2">
            <v>1.9678000000000001E-2</v>
          </cell>
        </row>
      </sheetData>
      <sheetData sheetId="13021">
        <row r="2">
          <cell r="B2">
            <v>1.9678000000000001E-2</v>
          </cell>
        </row>
      </sheetData>
      <sheetData sheetId="13022">
        <row r="2">
          <cell r="B2">
            <v>1.9678000000000001E-2</v>
          </cell>
        </row>
      </sheetData>
      <sheetData sheetId="13023">
        <row r="2">
          <cell r="B2">
            <v>0</v>
          </cell>
        </row>
      </sheetData>
      <sheetData sheetId="13024">
        <row r="2">
          <cell r="B2">
            <v>0</v>
          </cell>
        </row>
      </sheetData>
      <sheetData sheetId="13025">
        <row r="2">
          <cell r="B2">
            <v>0</v>
          </cell>
        </row>
      </sheetData>
      <sheetData sheetId="13026"/>
      <sheetData sheetId="13027"/>
      <sheetData sheetId="13028"/>
      <sheetData sheetId="13029"/>
      <sheetData sheetId="13030"/>
      <sheetData sheetId="13031"/>
      <sheetData sheetId="13032"/>
      <sheetData sheetId="13033">
        <row r="2">
          <cell r="B2">
            <v>1.9678000000000001E-2</v>
          </cell>
        </row>
      </sheetData>
      <sheetData sheetId="13034">
        <row r="2">
          <cell r="B2">
            <v>1.9678000000000001E-2</v>
          </cell>
        </row>
      </sheetData>
      <sheetData sheetId="13035">
        <row r="2">
          <cell r="B2">
            <v>1.9678000000000001E-2</v>
          </cell>
        </row>
      </sheetData>
      <sheetData sheetId="13036">
        <row r="2">
          <cell r="B2">
            <v>1.9678000000000001E-2</v>
          </cell>
        </row>
      </sheetData>
      <sheetData sheetId="13037"/>
      <sheetData sheetId="13038"/>
      <sheetData sheetId="13039"/>
      <sheetData sheetId="13040"/>
      <sheetData sheetId="13041"/>
      <sheetData sheetId="13042">
        <row r="2">
          <cell r="B2">
            <v>1.9678000000000001E-2</v>
          </cell>
        </row>
      </sheetData>
      <sheetData sheetId="13043">
        <row r="2">
          <cell r="B2">
            <v>1.9678000000000001E-2</v>
          </cell>
        </row>
      </sheetData>
      <sheetData sheetId="13044">
        <row r="2">
          <cell r="B2">
            <v>1.9678000000000001E-2</v>
          </cell>
        </row>
      </sheetData>
      <sheetData sheetId="13045">
        <row r="2">
          <cell r="B2">
            <v>1.9678000000000001E-2</v>
          </cell>
        </row>
      </sheetData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/>
      <sheetData sheetId="13102"/>
      <sheetData sheetId="13103"/>
      <sheetData sheetId="13104"/>
      <sheetData sheetId="13105"/>
      <sheetData sheetId="13106"/>
      <sheetData sheetId="13107"/>
      <sheetData sheetId="13108"/>
      <sheetData sheetId="13109">
        <row r="2">
          <cell r="B2">
            <v>1.9678000000000001E-2</v>
          </cell>
        </row>
      </sheetData>
      <sheetData sheetId="13110">
        <row r="2">
          <cell r="B2">
            <v>1.9678000000000001E-2</v>
          </cell>
        </row>
      </sheetData>
      <sheetData sheetId="13111"/>
      <sheetData sheetId="13112"/>
      <sheetData sheetId="13113"/>
      <sheetData sheetId="13114"/>
      <sheetData sheetId="13115"/>
      <sheetData sheetId="13116"/>
      <sheetData sheetId="13117"/>
      <sheetData sheetId="13118">
        <row r="2">
          <cell r="B2">
            <v>1.9678000000000001E-2</v>
          </cell>
        </row>
      </sheetData>
      <sheetData sheetId="13119">
        <row r="2">
          <cell r="B2">
            <v>1.9678000000000001E-2</v>
          </cell>
        </row>
      </sheetData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>
        <row r="2">
          <cell r="B2">
            <v>0</v>
          </cell>
        </row>
      </sheetData>
      <sheetData sheetId="13140">
        <row r="2">
          <cell r="B2">
            <v>0</v>
          </cell>
        </row>
      </sheetData>
      <sheetData sheetId="13141"/>
      <sheetData sheetId="13142"/>
      <sheetData sheetId="13143">
        <row r="2">
          <cell r="B2">
            <v>1.9678000000000001E-2</v>
          </cell>
        </row>
      </sheetData>
      <sheetData sheetId="13144">
        <row r="2">
          <cell r="B2">
            <v>1.9678000000000001E-2</v>
          </cell>
        </row>
      </sheetData>
      <sheetData sheetId="13145">
        <row r="2">
          <cell r="B2">
            <v>1.9678000000000001E-2</v>
          </cell>
        </row>
      </sheetData>
      <sheetData sheetId="13146">
        <row r="2">
          <cell r="B2">
            <v>1.9678000000000001E-2</v>
          </cell>
        </row>
      </sheetData>
      <sheetData sheetId="13147">
        <row r="2">
          <cell r="B2">
            <v>1.9678000000000001E-2</v>
          </cell>
        </row>
      </sheetData>
      <sheetData sheetId="13148">
        <row r="2">
          <cell r="B2">
            <v>1.9678000000000001E-2</v>
          </cell>
        </row>
      </sheetData>
      <sheetData sheetId="13149">
        <row r="2">
          <cell r="B2">
            <v>0</v>
          </cell>
        </row>
      </sheetData>
      <sheetData sheetId="13150">
        <row r="2">
          <cell r="B2">
            <v>1.9678000000000001E-2</v>
          </cell>
        </row>
      </sheetData>
      <sheetData sheetId="13151">
        <row r="2">
          <cell r="B2">
            <v>1.9678000000000001E-2</v>
          </cell>
        </row>
      </sheetData>
      <sheetData sheetId="13152">
        <row r="2">
          <cell r="B2">
            <v>1.9678000000000001E-2</v>
          </cell>
        </row>
      </sheetData>
      <sheetData sheetId="13153">
        <row r="2">
          <cell r="B2">
            <v>1.9678000000000001E-2</v>
          </cell>
        </row>
      </sheetData>
      <sheetData sheetId="13154">
        <row r="2">
          <cell r="B2">
            <v>1.9678000000000001E-2</v>
          </cell>
        </row>
      </sheetData>
      <sheetData sheetId="13155">
        <row r="2">
          <cell r="B2">
            <v>1.9678000000000001E-2</v>
          </cell>
        </row>
      </sheetData>
      <sheetData sheetId="13156">
        <row r="2">
          <cell r="B2">
            <v>1.9678000000000001E-2</v>
          </cell>
        </row>
      </sheetData>
      <sheetData sheetId="13157">
        <row r="2">
          <cell r="B2">
            <v>1.9678000000000001E-2</v>
          </cell>
        </row>
      </sheetData>
      <sheetData sheetId="13158">
        <row r="2">
          <cell r="B2">
            <v>1.9678000000000001E-2</v>
          </cell>
        </row>
      </sheetData>
      <sheetData sheetId="13159">
        <row r="2">
          <cell r="B2">
            <v>1.9678000000000001E-2</v>
          </cell>
        </row>
      </sheetData>
      <sheetData sheetId="13160">
        <row r="2">
          <cell r="B2">
            <v>1.9678000000000001E-2</v>
          </cell>
        </row>
      </sheetData>
      <sheetData sheetId="13161">
        <row r="2">
          <cell r="B2">
            <v>1.9678000000000001E-2</v>
          </cell>
        </row>
      </sheetData>
      <sheetData sheetId="13162">
        <row r="2">
          <cell r="B2">
            <v>1.9678000000000001E-2</v>
          </cell>
        </row>
      </sheetData>
      <sheetData sheetId="13163">
        <row r="2">
          <cell r="B2">
            <v>1.9678000000000001E-2</v>
          </cell>
        </row>
      </sheetData>
      <sheetData sheetId="13164">
        <row r="2">
          <cell r="B2">
            <v>1.9678000000000001E-2</v>
          </cell>
        </row>
      </sheetData>
      <sheetData sheetId="13165">
        <row r="2">
          <cell r="B2">
            <v>1.9678000000000001E-2</v>
          </cell>
        </row>
      </sheetData>
      <sheetData sheetId="13166">
        <row r="2">
          <cell r="B2">
            <v>1.9678000000000001E-2</v>
          </cell>
        </row>
      </sheetData>
      <sheetData sheetId="13167">
        <row r="2">
          <cell r="B2">
            <v>1.9678000000000001E-2</v>
          </cell>
        </row>
      </sheetData>
      <sheetData sheetId="13168">
        <row r="2">
          <cell r="B2">
            <v>1.9678000000000001E-2</v>
          </cell>
        </row>
      </sheetData>
      <sheetData sheetId="13169">
        <row r="2">
          <cell r="B2">
            <v>1.9678000000000001E-2</v>
          </cell>
        </row>
      </sheetData>
      <sheetData sheetId="13170">
        <row r="2">
          <cell r="B2">
            <v>1.9678000000000001E-2</v>
          </cell>
        </row>
      </sheetData>
      <sheetData sheetId="13171">
        <row r="2">
          <cell r="B2">
            <v>1.9678000000000001E-2</v>
          </cell>
        </row>
      </sheetData>
      <sheetData sheetId="13172">
        <row r="2">
          <cell r="B2">
            <v>1.9678000000000001E-2</v>
          </cell>
        </row>
      </sheetData>
      <sheetData sheetId="13173">
        <row r="2">
          <cell r="B2">
            <v>1.9678000000000001E-2</v>
          </cell>
        </row>
      </sheetData>
      <sheetData sheetId="13174">
        <row r="2">
          <cell r="B2">
            <v>1.9678000000000001E-2</v>
          </cell>
        </row>
      </sheetData>
      <sheetData sheetId="13175">
        <row r="2">
          <cell r="B2">
            <v>1.9678000000000001E-2</v>
          </cell>
        </row>
      </sheetData>
      <sheetData sheetId="13176">
        <row r="2">
          <cell r="B2">
            <v>1.9678000000000001E-2</v>
          </cell>
        </row>
      </sheetData>
      <sheetData sheetId="13177">
        <row r="2">
          <cell r="B2">
            <v>1.9678000000000001E-2</v>
          </cell>
        </row>
      </sheetData>
      <sheetData sheetId="13178">
        <row r="2">
          <cell r="B2">
            <v>1.9678000000000001E-2</v>
          </cell>
        </row>
      </sheetData>
      <sheetData sheetId="13179">
        <row r="2">
          <cell r="B2">
            <v>1.9678000000000001E-2</v>
          </cell>
        </row>
      </sheetData>
      <sheetData sheetId="13180">
        <row r="2">
          <cell r="B2">
            <v>1.9678000000000001E-2</v>
          </cell>
        </row>
      </sheetData>
      <sheetData sheetId="13181">
        <row r="2">
          <cell r="B2">
            <v>0</v>
          </cell>
        </row>
      </sheetData>
      <sheetData sheetId="13182">
        <row r="2">
          <cell r="B2">
            <v>0</v>
          </cell>
        </row>
      </sheetData>
      <sheetData sheetId="13183">
        <row r="2">
          <cell r="B2">
            <v>0</v>
          </cell>
        </row>
      </sheetData>
      <sheetData sheetId="13184">
        <row r="2">
          <cell r="B2">
            <v>0</v>
          </cell>
        </row>
      </sheetData>
      <sheetData sheetId="13185">
        <row r="2">
          <cell r="B2">
            <v>0</v>
          </cell>
        </row>
      </sheetData>
      <sheetData sheetId="13186">
        <row r="2">
          <cell r="B2">
            <v>0</v>
          </cell>
        </row>
      </sheetData>
      <sheetData sheetId="13187">
        <row r="2">
          <cell r="B2">
            <v>0</v>
          </cell>
        </row>
      </sheetData>
      <sheetData sheetId="13188">
        <row r="2">
          <cell r="B2">
            <v>0</v>
          </cell>
        </row>
      </sheetData>
      <sheetData sheetId="13189">
        <row r="2">
          <cell r="B2">
            <v>0</v>
          </cell>
        </row>
      </sheetData>
      <sheetData sheetId="13190">
        <row r="2">
          <cell r="B2">
            <v>0</v>
          </cell>
        </row>
      </sheetData>
      <sheetData sheetId="13191">
        <row r="2">
          <cell r="B2">
            <v>0</v>
          </cell>
        </row>
      </sheetData>
      <sheetData sheetId="13192"/>
      <sheetData sheetId="13193"/>
      <sheetData sheetId="13194"/>
      <sheetData sheetId="13195">
        <row r="2">
          <cell r="B2">
            <v>1.9677996635437012E-2</v>
          </cell>
        </row>
      </sheetData>
      <sheetData sheetId="13196">
        <row r="2">
          <cell r="B2">
            <v>0</v>
          </cell>
        </row>
      </sheetData>
      <sheetData sheetId="13197">
        <row r="2">
          <cell r="B2">
            <v>0</v>
          </cell>
        </row>
      </sheetData>
      <sheetData sheetId="13198">
        <row r="2">
          <cell r="B2">
            <v>0</v>
          </cell>
        </row>
      </sheetData>
      <sheetData sheetId="13199">
        <row r="2">
          <cell r="B2">
            <v>0</v>
          </cell>
        </row>
      </sheetData>
      <sheetData sheetId="13200">
        <row r="2">
          <cell r="B2">
            <v>0</v>
          </cell>
        </row>
      </sheetData>
      <sheetData sheetId="13201">
        <row r="2">
          <cell r="B2">
            <v>0</v>
          </cell>
        </row>
      </sheetData>
      <sheetData sheetId="13202">
        <row r="2">
          <cell r="B2">
            <v>0</v>
          </cell>
        </row>
      </sheetData>
      <sheetData sheetId="13203">
        <row r="2">
          <cell r="B2">
            <v>0</v>
          </cell>
        </row>
      </sheetData>
      <sheetData sheetId="13204">
        <row r="2">
          <cell r="B2">
            <v>0</v>
          </cell>
        </row>
      </sheetData>
      <sheetData sheetId="13205">
        <row r="2">
          <cell r="B2">
            <v>0</v>
          </cell>
        </row>
      </sheetData>
      <sheetData sheetId="13206">
        <row r="2">
          <cell r="B2">
            <v>0</v>
          </cell>
        </row>
      </sheetData>
      <sheetData sheetId="13207">
        <row r="2">
          <cell r="B2">
            <v>0</v>
          </cell>
        </row>
      </sheetData>
      <sheetData sheetId="13208">
        <row r="2">
          <cell r="B2">
            <v>0</v>
          </cell>
        </row>
      </sheetData>
      <sheetData sheetId="13209">
        <row r="2">
          <cell r="B2">
            <v>0</v>
          </cell>
        </row>
      </sheetData>
      <sheetData sheetId="13210">
        <row r="2">
          <cell r="B2">
            <v>0</v>
          </cell>
        </row>
      </sheetData>
      <sheetData sheetId="13211">
        <row r="2">
          <cell r="B2">
            <v>0</v>
          </cell>
        </row>
      </sheetData>
      <sheetData sheetId="13212">
        <row r="2">
          <cell r="B2">
            <v>0</v>
          </cell>
        </row>
      </sheetData>
      <sheetData sheetId="13213">
        <row r="2">
          <cell r="B2">
            <v>0</v>
          </cell>
        </row>
      </sheetData>
      <sheetData sheetId="13214">
        <row r="2">
          <cell r="B2">
            <v>0</v>
          </cell>
        </row>
      </sheetData>
      <sheetData sheetId="13215">
        <row r="2">
          <cell r="B2">
            <v>0</v>
          </cell>
        </row>
      </sheetData>
      <sheetData sheetId="13216">
        <row r="2">
          <cell r="B2">
            <v>0</v>
          </cell>
        </row>
      </sheetData>
      <sheetData sheetId="13217">
        <row r="2">
          <cell r="B2">
            <v>1.9678000000000001E-2</v>
          </cell>
        </row>
      </sheetData>
      <sheetData sheetId="13218">
        <row r="2">
          <cell r="B2">
            <v>0</v>
          </cell>
        </row>
      </sheetData>
      <sheetData sheetId="13219">
        <row r="2">
          <cell r="B2">
            <v>0</v>
          </cell>
        </row>
      </sheetData>
      <sheetData sheetId="13220">
        <row r="2">
          <cell r="B2">
            <v>0</v>
          </cell>
        </row>
      </sheetData>
      <sheetData sheetId="13221">
        <row r="2">
          <cell r="B2">
            <v>0</v>
          </cell>
        </row>
      </sheetData>
      <sheetData sheetId="13222">
        <row r="2">
          <cell r="B2">
            <v>0</v>
          </cell>
        </row>
      </sheetData>
      <sheetData sheetId="13223"/>
      <sheetData sheetId="13224"/>
      <sheetData sheetId="13225">
        <row r="2">
          <cell r="B2">
            <v>0</v>
          </cell>
        </row>
      </sheetData>
      <sheetData sheetId="13226">
        <row r="2">
          <cell r="B2">
            <v>1.9678000000000001E-2</v>
          </cell>
        </row>
      </sheetData>
      <sheetData sheetId="13227"/>
      <sheetData sheetId="13228"/>
      <sheetData sheetId="13229"/>
      <sheetData sheetId="13230"/>
      <sheetData sheetId="13231"/>
      <sheetData sheetId="13232"/>
      <sheetData sheetId="13233"/>
      <sheetData sheetId="13234">
        <row r="2">
          <cell r="B2">
            <v>0</v>
          </cell>
        </row>
      </sheetData>
      <sheetData sheetId="13235"/>
      <sheetData sheetId="13236">
        <row r="2">
          <cell r="B2">
            <v>0</v>
          </cell>
        </row>
      </sheetData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>
        <row r="2">
          <cell r="B2">
            <v>1.9678000000000001E-2</v>
          </cell>
        </row>
      </sheetData>
      <sheetData sheetId="13250">
        <row r="2">
          <cell r="B2">
            <v>1.9678000000000001E-2</v>
          </cell>
        </row>
      </sheetData>
      <sheetData sheetId="13251"/>
      <sheetData sheetId="13252"/>
      <sheetData sheetId="13253"/>
      <sheetData sheetId="13254"/>
      <sheetData sheetId="13255"/>
      <sheetData sheetId="13256"/>
      <sheetData sheetId="13257"/>
      <sheetData sheetId="13258">
        <row r="2">
          <cell r="B2">
            <v>1.9678000000000001E-2</v>
          </cell>
        </row>
      </sheetData>
      <sheetData sheetId="13259">
        <row r="2">
          <cell r="B2">
            <v>1.9678000000000001E-2</v>
          </cell>
        </row>
      </sheetData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>
        <row r="2">
          <cell r="B2">
            <v>1.9678000000000001E-2</v>
          </cell>
        </row>
      </sheetData>
      <sheetData sheetId="13288">
        <row r="2">
          <cell r="B2">
            <v>1.9678000000000001E-2</v>
          </cell>
        </row>
      </sheetData>
      <sheetData sheetId="13289"/>
      <sheetData sheetId="13290"/>
      <sheetData sheetId="13291"/>
      <sheetData sheetId="13292"/>
      <sheetData sheetId="13293"/>
      <sheetData sheetId="13294"/>
      <sheetData sheetId="13295"/>
      <sheetData sheetId="13296">
        <row r="2">
          <cell r="B2">
            <v>1.9678000000000001E-2</v>
          </cell>
        </row>
      </sheetData>
      <sheetData sheetId="13297">
        <row r="2">
          <cell r="B2">
            <v>1.9678000000000001E-2</v>
          </cell>
        </row>
      </sheetData>
      <sheetData sheetId="13298"/>
      <sheetData sheetId="13299"/>
      <sheetData sheetId="13300"/>
      <sheetData sheetId="13301"/>
      <sheetData sheetId="13302">
        <row r="2">
          <cell r="B2">
            <v>1.9678000000000001E-2</v>
          </cell>
        </row>
      </sheetData>
      <sheetData sheetId="13303">
        <row r="2">
          <cell r="B2">
            <v>0</v>
          </cell>
        </row>
      </sheetData>
      <sheetData sheetId="13304">
        <row r="2">
          <cell r="B2">
            <v>0</v>
          </cell>
        </row>
      </sheetData>
      <sheetData sheetId="13305">
        <row r="2">
          <cell r="B2">
            <v>0</v>
          </cell>
        </row>
      </sheetData>
      <sheetData sheetId="13306"/>
      <sheetData sheetId="13307"/>
      <sheetData sheetId="13308"/>
      <sheetData sheetId="13309"/>
      <sheetData sheetId="13310"/>
      <sheetData sheetId="13311">
        <row r="2">
          <cell r="B2">
            <v>1.9678000000000001E-2</v>
          </cell>
        </row>
      </sheetData>
      <sheetData sheetId="13312">
        <row r="2">
          <cell r="B2">
            <v>1.9678000000000001E-2</v>
          </cell>
        </row>
      </sheetData>
      <sheetData sheetId="13313">
        <row r="2">
          <cell r="B2">
            <v>0</v>
          </cell>
        </row>
      </sheetData>
      <sheetData sheetId="13314">
        <row r="2">
          <cell r="B2">
            <v>0</v>
          </cell>
        </row>
      </sheetData>
      <sheetData sheetId="13315">
        <row r="2">
          <cell r="B2">
            <v>0</v>
          </cell>
        </row>
      </sheetData>
      <sheetData sheetId="13316">
        <row r="2">
          <cell r="B2">
            <v>0</v>
          </cell>
        </row>
      </sheetData>
      <sheetData sheetId="13317">
        <row r="2">
          <cell r="B2">
            <v>0</v>
          </cell>
        </row>
      </sheetData>
      <sheetData sheetId="13318">
        <row r="2">
          <cell r="B2">
            <v>1.9678000000000001E-2</v>
          </cell>
        </row>
      </sheetData>
      <sheetData sheetId="13319">
        <row r="2">
          <cell r="B2">
            <v>1.9678000000000001E-2</v>
          </cell>
        </row>
      </sheetData>
      <sheetData sheetId="13320">
        <row r="2">
          <cell r="B2">
            <v>1.9678000000000001E-2</v>
          </cell>
        </row>
      </sheetData>
      <sheetData sheetId="13321">
        <row r="2">
          <cell r="B2">
            <v>1.9678000000000001E-2</v>
          </cell>
        </row>
      </sheetData>
      <sheetData sheetId="13322">
        <row r="2">
          <cell r="B2">
            <v>1.9678000000000001E-2</v>
          </cell>
        </row>
      </sheetData>
      <sheetData sheetId="13323">
        <row r="2">
          <cell r="B2">
            <v>1.9678000000000001E-2</v>
          </cell>
        </row>
      </sheetData>
      <sheetData sheetId="13324">
        <row r="2">
          <cell r="B2">
            <v>0</v>
          </cell>
        </row>
      </sheetData>
      <sheetData sheetId="13325">
        <row r="2">
          <cell r="B2">
            <v>0</v>
          </cell>
        </row>
      </sheetData>
      <sheetData sheetId="13326">
        <row r="2">
          <cell r="B2">
            <v>0</v>
          </cell>
        </row>
      </sheetData>
      <sheetData sheetId="13327">
        <row r="2">
          <cell r="B2">
            <v>1.9678000000000001E-2</v>
          </cell>
        </row>
      </sheetData>
      <sheetData sheetId="13328">
        <row r="2">
          <cell r="B2">
            <v>1.9678000000000001E-2</v>
          </cell>
        </row>
      </sheetData>
      <sheetData sheetId="13329">
        <row r="2">
          <cell r="B2">
            <v>1.9678000000000001E-2</v>
          </cell>
        </row>
      </sheetData>
      <sheetData sheetId="13330">
        <row r="2">
          <cell r="B2">
            <v>1.9678000000000001E-2</v>
          </cell>
        </row>
      </sheetData>
      <sheetData sheetId="13331">
        <row r="2">
          <cell r="B2">
            <v>1.9678000000000001E-2</v>
          </cell>
        </row>
      </sheetData>
      <sheetData sheetId="13332">
        <row r="2">
          <cell r="B2">
            <v>1.9678000000000001E-2</v>
          </cell>
        </row>
      </sheetData>
      <sheetData sheetId="13333">
        <row r="2">
          <cell r="B2">
            <v>0</v>
          </cell>
        </row>
      </sheetData>
      <sheetData sheetId="13334">
        <row r="2">
          <cell r="B2">
            <v>0</v>
          </cell>
        </row>
      </sheetData>
      <sheetData sheetId="13335">
        <row r="2">
          <cell r="B2">
            <v>0</v>
          </cell>
        </row>
      </sheetData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>
        <row r="2">
          <cell r="B2">
            <v>1.9678000000000001E-2</v>
          </cell>
        </row>
      </sheetData>
      <sheetData sheetId="13346">
        <row r="2">
          <cell r="B2">
            <v>1.9678000000000001E-2</v>
          </cell>
        </row>
      </sheetData>
      <sheetData sheetId="13347">
        <row r="2">
          <cell r="B2">
            <v>1.9678000000000001E-2</v>
          </cell>
        </row>
      </sheetData>
      <sheetData sheetId="13348">
        <row r="2">
          <cell r="B2">
            <v>1.9678000000000001E-2</v>
          </cell>
        </row>
      </sheetData>
      <sheetData sheetId="13349"/>
      <sheetData sheetId="13350"/>
      <sheetData sheetId="13351"/>
      <sheetData sheetId="13352"/>
      <sheetData sheetId="13353"/>
      <sheetData sheetId="13354">
        <row r="2">
          <cell r="B2">
            <v>1.9678000000000001E-2</v>
          </cell>
        </row>
      </sheetData>
      <sheetData sheetId="13355">
        <row r="2">
          <cell r="B2">
            <v>1.9678000000000001E-2</v>
          </cell>
        </row>
      </sheetData>
      <sheetData sheetId="13356">
        <row r="2">
          <cell r="B2">
            <v>1.9678000000000001E-2</v>
          </cell>
        </row>
      </sheetData>
      <sheetData sheetId="13357">
        <row r="2">
          <cell r="B2">
            <v>1.9678000000000001E-2</v>
          </cell>
        </row>
      </sheetData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>
        <row r="2">
          <cell r="B2">
            <v>1.9678000000000001E-2</v>
          </cell>
        </row>
      </sheetData>
      <sheetData sheetId="13422">
        <row r="2">
          <cell r="B2">
            <v>1.9678000000000001E-2</v>
          </cell>
        </row>
      </sheetData>
      <sheetData sheetId="13423"/>
      <sheetData sheetId="13424"/>
      <sheetData sheetId="13425"/>
      <sheetData sheetId="13426"/>
      <sheetData sheetId="13427"/>
      <sheetData sheetId="13428"/>
      <sheetData sheetId="13429"/>
      <sheetData sheetId="13430">
        <row r="2">
          <cell r="B2">
            <v>1.9678000000000001E-2</v>
          </cell>
        </row>
      </sheetData>
      <sheetData sheetId="13431">
        <row r="2">
          <cell r="B2">
            <v>1.9678000000000001E-2</v>
          </cell>
        </row>
      </sheetData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>
        <row r="2">
          <cell r="B2">
            <v>0</v>
          </cell>
        </row>
      </sheetData>
      <sheetData sheetId="13452">
        <row r="2">
          <cell r="B2">
            <v>0</v>
          </cell>
        </row>
      </sheetData>
      <sheetData sheetId="13453"/>
      <sheetData sheetId="13454"/>
      <sheetData sheetId="13455">
        <row r="2">
          <cell r="B2">
            <v>1.9678000000000001E-2</v>
          </cell>
        </row>
      </sheetData>
      <sheetData sheetId="13456">
        <row r="2">
          <cell r="B2">
            <v>1.9678000000000001E-2</v>
          </cell>
        </row>
      </sheetData>
      <sheetData sheetId="13457">
        <row r="2">
          <cell r="B2">
            <v>1.9678000000000001E-2</v>
          </cell>
        </row>
      </sheetData>
      <sheetData sheetId="13458">
        <row r="2">
          <cell r="B2">
            <v>1.9678000000000001E-2</v>
          </cell>
        </row>
      </sheetData>
      <sheetData sheetId="13459">
        <row r="2">
          <cell r="B2">
            <v>1.9678000000000001E-2</v>
          </cell>
        </row>
      </sheetData>
      <sheetData sheetId="13460">
        <row r="2">
          <cell r="B2">
            <v>1.9678000000000001E-2</v>
          </cell>
        </row>
      </sheetData>
      <sheetData sheetId="13461">
        <row r="2">
          <cell r="B2">
            <v>0</v>
          </cell>
        </row>
      </sheetData>
      <sheetData sheetId="13462">
        <row r="2">
          <cell r="B2">
            <v>1.9678000000000001E-2</v>
          </cell>
        </row>
      </sheetData>
      <sheetData sheetId="13463">
        <row r="2">
          <cell r="B2">
            <v>1.9678000000000001E-2</v>
          </cell>
        </row>
      </sheetData>
      <sheetData sheetId="13464">
        <row r="2">
          <cell r="B2">
            <v>1.9678000000000001E-2</v>
          </cell>
        </row>
      </sheetData>
      <sheetData sheetId="13465">
        <row r="2">
          <cell r="B2">
            <v>1.9678000000000001E-2</v>
          </cell>
        </row>
      </sheetData>
      <sheetData sheetId="13466">
        <row r="2">
          <cell r="B2">
            <v>1.9678000000000001E-2</v>
          </cell>
        </row>
      </sheetData>
      <sheetData sheetId="13467">
        <row r="2">
          <cell r="B2">
            <v>1.9678000000000001E-2</v>
          </cell>
        </row>
      </sheetData>
      <sheetData sheetId="13468">
        <row r="2">
          <cell r="B2">
            <v>1.9678000000000001E-2</v>
          </cell>
        </row>
      </sheetData>
      <sheetData sheetId="13469">
        <row r="2">
          <cell r="B2">
            <v>1.9678000000000001E-2</v>
          </cell>
        </row>
      </sheetData>
      <sheetData sheetId="13470">
        <row r="2">
          <cell r="B2">
            <v>1.9678000000000001E-2</v>
          </cell>
        </row>
      </sheetData>
      <sheetData sheetId="13471">
        <row r="2">
          <cell r="B2">
            <v>1.9678000000000001E-2</v>
          </cell>
        </row>
      </sheetData>
      <sheetData sheetId="13472">
        <row r="2">
          <cell r="B2">
            <v>1.9678000000000001E-2</v>
          </cell>
        </row>
      </sheetData>
      <sheetData sheetId="13473">
        <row r="2">
          <cell r="B2">
            <v>1.9678000000000001E-2</v>
          </cell>
        </row>
      </sheetData>
      <sheetData sheetId="13474">
        <row r="2">
          <cell r="B2">
            <v>1.9678000000000001E-2</v>
          </cell>
        </row>
      </sheetData>
      <sheetData sheetId="13475">
        <row r="2">
          <cell r="B2">
            <v>1.9678000000000001E-2</v>
          </cell>
        </row>
      </sheetData>
      <sheetData sheetId="13476">
        <row r="2">
          <cell r="B2">
            <v>1.9678000000000001E-2</v>
          </cell>
        </row>
      </sheetData>
      <sheetData sheetId="13477">
        <row r="2">
          <cell r="B2">
            <v>1.9678000000000001E-2</v>
          </cell>
        </row>
      </sheetData>
      <sheetData sheetId="13478">
        <row r="2">
          <cell r="B2">
            <v>1.9678000000000001E-2</v>
          </cell>
        </row>
      </sheetData>
      <sheetData sheetId="13479">
        <row r="2">
          <cell r="B2">
            <v>1.9678000000000001E-2</v>
          </cell>
        </row>
      </sheetData>
      <sheetData sheetId="13480">
        <row r="2">
          <cell r="B2">
            <v>1.9678000000000001E-2</v>
          </cell>
        </row>
      </sheetData>
      <sheetData sheetId="13481">
        <row r="2">
          <cell r="B2">
            <v>1.9678000000000001E-2</v>
          </cell>
        </row>
      </sheetData>
      <sheetData sheetId="13482">
        <row r="2">
          <cell r="B2">
            <v>1.9678000000000001E-2</v>
          </cell>
        </row>
      </sheetData>
      <sheetData sheetId="13483">
        <row r="2">
          <cell r="B2">
            <v>1.9678000000000001E-2</v>
          </cell>
        </row>
      </sheetData>
      <sheetData sheetId="13484">
        <row r="2">
          <cell r="B2">
            <v>1.9678000000000001E-2</v>
          </cell>
        </row>
      </sheetData>
      <sheetData sheetId="13485">
        <row r="2">
          <cell r="B2">
            <v>1.9678000000000001E-2</v>
          </cell>
        </row>
      </sheetData>
      <sheetData sheetId="13486">
        <row r="2">
          <cell r="B2">
            <v>1.9678000000000001E-2</v>
          </cell>
        </row>
      </sheetData>
      <sheetData sheetId="13487">
        <row r="2">
          <cell r="B2">
            <v>1.9678000000000001E-2</v>
          </cell>
        </row>
      </sheetData>
      <sheetData sheetId="13488">
        <row r="2">
          <cell r="B2">
            <v>1.9678000000000001E-2</v>
          </cell>
        </row>
      </sheetData>
      <sheetData sheetId="13489">
        <row r="2">
          <cell r="B2">
            <v>1.9678000000000001E-2</v>
          </cell>
        </row>
      </sheetData>
      <sheetData sheetId="13490">
        <row r="2">
          <cell r="B2">
            <v>1.9678000000000001E-2</v>
          </cell>
        </row>
      </sheetData>
      <sheetData sheetId="13491">
        <row r="2">
          <cell r="B2">
            <v>1.9678000000000001E-2</v>
          </cell>
        </row>
      </sheetData>
      <sheetData sheetId="13492">
        <row r="2">
          <cell r="B2">
            <v>1.9678000000000001E-2</v>
          </cell>
        </row>
      </sheetData>
      <sheetData sheetId="13493">
        <row r="2">
          <cell r="B2">
            <v>1.9678000000000001E-2</v>
          </cell>
        </row>
      </sheetData>
      <sheetData sheetId="13494">
        <row r="2">
          <cell r="B2">
            <v>1.9678000000000001E-2</v>
          </cell>
        </row>
      </sheetData>
      <sheetData sheetId="13495">
        <row r="2">
          <cell r="B2">
            <v>1.9678000000000001E-2</v>
          </cell>
        </row>
      </sheetData>
      <sheetData sheetId="13496">
        <row r="2">
          <cell r="B2">
            <v>1.9678000000000001E-2</v>
          </cell>
        </row>
      </sheetData>
      <sheetData sheetId="13497">
        <row r="2">
          <cell r="B2">
            <v>1.9678000000000001E-2</v>
          </cell>
        </row>
      </sheetData>
      <sheetData sheetId="13498">
        <row r="2">
          <cell r="B2">
            <v>1.9678000000000001E-2</v>
          </cell>
        </row>
      </sheetData>
      <sheetData sheetId="13499">
        <row r="2">
          <cell r="B2">
            <v>1.9678000000000001E-2</v>
          </cell>
        </row>
      </sheetData>
      <sheetData sheetId="13500">
        <row r="2">
          <cell r="B2">
            <v>1.9678000000000001E-2</v>
          </cell>
        </row>
      </sheetData>
      <sheetData sheetId="13501">
        <row r="2">
          <cell r="B2">
            <v>1.9678000000000001E-2</v>
          </cell>
        </row>
      </sheetData>
      <sheetData sheetId="13502"/>
      <sheetData sheetId="13503"/>
      <sheetData sheetId="13504"/>
      <sheetData sheetId="13505"/>
      <sheetData sheetId="13506"/>
      <sheetData sheetId="13507">
        <row r="2">
          <cell r="B2">
            <v>1.9677996635437012E-2</v>
          </cell>
        </row>
      </sheetData>
      <sheetData sheetId="13508">
        <row r="3">
          <cell r="B3" t="str">
            <v>Total</v>
          </cell>
        </row>
      </sheetData>
      <sheetData sheetId="13509"/>
      <sheetData sheetId="13510">
        <row r="2">
          <cell r="B2">
            <v>0</v>
          </cell>
        </row>
      </sheetData>
      <sheetData sheetId="13511">
        <row r="2">
          <cell r="B2">
            <v>0</v>
          </cell>
        </row>
      </sheetData>
      <sheetData sheetId="13512">
        <row r="3">
          <cell r="B3" t="str">
            <v>Total</v>
          </cell>
        </row>
      </sheetData>
      <sheetData sheetId="13513"/>
      <sheetData sheetId="13514">
        <row r="2">
          <cell r="B2">
            <v>0</v>
          </cell>
        </row>
      </sheetData>
      <sheetData sheetId="13515">
        <row r="2">
          <cell r="B2">
            <v>0</v>
          </cell>
        </row>
      </sheetData>
      <sheetData sheetId="13516">
        <row r="2">
          <cell r="B2">
            <v>1.9677996635437012E-2</v>
          </cell>
        </row>
      </sheetData>
      <sheetData sheetId="13517">
        <row r="2">
          <cell r="B2">
            <v>0</v>
          </cell>
        </row>
      </sheetData>
      <sheetData sheetId="13518">
        <row r="2">
          <cell r="B2">
            <v>0</v>
          </cell>
        </row>
      </sheetData>
      <sheetData sheetId="13519">
        <row r="2">
          <cell r="B2">
            <v>0</v>
          </cell>
        </row>
      </sheetData>
      <sheetData sheetId="13520">
        <row r="2">
          <cell r="B2">
            <v>0</v>
          </cell>
        </row>
      </sheetData>
      <sheetData sheetId="13521">
        <row r="2">
          <cell r="B2">
            <v>0</v>
          </cell>
        </row>
      </sheetData>
      <sheetData sheetId="13522">
        <row r="2">
          <cell r="B2">
            <v>0</v>
          </cell>
        </row>
      </sheetData>
      <sheetData sheetId="13523">
        <row r="2">
          <cell r="B2">
            <v>0</v>
          </cell>
        </row>
      </sheetData>
      <sheetData sheetId="13524">
        <row r="2">
          <cell r="B2">
            <v>0</v>
          </cell>
        </row>
      </sheetData>
      <sheetData sheetId="13525">
        <row r="3">
          <cell r="B3" t="str">
            <v>Total</v>
          </cell>
        </row>
      </sheetData>
      <sheetData sheetId="13526">
        <row r="2">
          <cell r="B2">
            <v>0</v>
          </cell>
        </row>
      </sheetData>
      <sheetData sheetId="13527">
        <row r="2">
          <cell r="B2">
            <v>0</v>
          </cell>
        </row>
      </sheetData>
      <sheetData sheetId="13528">
        <row r="2">
          <cell r="B2">
            <v>0</v>
          </cell>
        </row>
      </sheetData>
      <sheetData sheetId="13529">
        <row r="2">
          <cell r="B2">
            <v>1.9678000000000001E-2</v>
          </cell>
        </row>
      </sheetData>
      <sheetData sheetId="13530">
        <row r="2">
          <cell r="B2">
            <v>0</v>
          </cell>
        </row>
      </sheetData>
      <sheetData sheetId="13531">
        <row r="2">
          <cell r="B2">
            <v>0</v>
          </cell>
        </row>
      </sheetData>
      <sheetData sheetId="13532">
        <row r="2">
          <cell r="B2">
            <v>0</v>
          </cell>
        </row>
      </sheetData>
      <sheetData sheetId="13533"/>
      <sheetData sheetId="13534"/>
      <sheetData sheetId="13535"/>
      <sheetData sheetId="13536"/>
      <sheetData sheetId="13537"/>
      <sheetData sheetId="13538">
        <row r="2">
          <cell r="B2">
            <v>1.9678000000000001E-2</v>
          </cell>
        </row>
      </sheetData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>
        <row r="2">
          <cell r="B2">
            <v>1.9678000000000001E-2</v>
          </cell>
        </row>
      </sheetData>
      <sheetData sheetId="13562">
        <row r="2">
          <cell r="B2">
            <v>1.9678000000000001E-2</v>
          </cell>
        </row>
      </sheetData>
      <sheetData sheetId="13563"/>
      <sheetData sheetId="13564"/>
      <sheetData sheetId="13565"/>
      <sheetData sheetId="13566"/>
      <sheetData sheetId="13567"/>
      <sheetData sheetId="13568"/>
      <sheetData sheetId="13569"/>
      <sheetData sheetId="13570">
        <row r="2">
          <cell r="B2">
            <v>1.9678000000000001E-2</v>
          </cell>
        </row>
      </sheetData>
      <sheetData sheetId="13571">
        <row r="2">
          <cell r="B2">
            <v>1.9678000000000001E-2</v>
          </cell>
        </row>
      </sheetData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>
        <row r="2">
          <cell r="B2">
            <v>1.9678000000000001E-2</v>
          </cell>
        </row>
      </sheetData>
      <sheetData sheetId="13600">
        <row r="2">
          <cell r="B2">
            <v>1.9678000000000001E-2</v>
          </cell>
        </row>
      </sheetData>
      <sheetData sheetId="13601"/>
      <sheetData sheetId="13602"/>
      <sheetData sheetId="13603"/>
      <sheetData sheetId="13604"/>
      <sheetData sheetId="13605"/>
      <sheetData sheetId="13606"/>
      <sheetData sheetId="13607"/>
      <sheetData sheetId="13608">
        <row r="2">
          <cell r="B2">
            <v>1.9678000000000001E-2</v>
          </cell>
        </row>
      </sheetData>
      <sheetData sheetId="13609">
        <row r="2">
          <cell r="B2">
            <v>1.9678000000000001E-2</v>
          </cell>
        </row>
      </sheetData>
      <sheetData sheetId="13610"/>
      <sheetData sheetId="13611"/>
      <sheetData sheetId="13612"/>
      <sheetData sheetId="13613"/>
      <sheetData sheetId="13614">
        <row r="2">
          <cell r="B2">
            <v>1.9678000000000001E-2</v>
          </cell>
        </row>
      </sheetData>
      <sheetData sheetId="13615">
        <row r="2">
          <cell r="B2">
            <v>0</v>
          </cell>
        </row>
      </sheetData>
      <sheetData sheetId="13616">
        <row r="2">
          <cell r="B2">
            <v>0</v>
          </cell>
        </row>
      </sheetData>
      <sheetData sheetId="13617">
        <row r="2">
          <cell r="B2">
            <v>0</v>
          </cell>
        </row>
      </sheetData>
      <sheetData sheetId="13618"/>
      <sheetData sheetId="13619"/>
      <sheetData sheetId="13620"/>
      <sheetData sheetId="13621"/>
      <sheetData sheetId="13622"/>
      <sheetData sheetId="13623">
        <row r="2">
          <cell r="B2">
            <v>1.9678000000000001E-2</v>
          </cell>
        </row>
      </sheetData>
      <sheetData sheetId="13624">
        <row r="2">
          <cell r="B2">
            <v>1.9678000000000001E-2</v>
          </cell>
        </row>
      </sheetData>
      <sheetData sheetId="13625">
        <row r="2">
          <cell r="B2">
            <v>0</v>
          </cell>
        </row>
      </sheetData>
      <sheetData sheetId="13626">
        <row r="2">
          <cell r="B2">
            <v>0</v>
          </cell>
        </row>
      </sheetData>
      <sheetData sheetId="13627">
        <row r="2">
          <cell r="B2">
            <v>0</v>
          </cell>
        </row>
      </sheetData>
      <sheetData sheetId="13628">
        <row r="2">
          <cell r="B2">
            <v>0</v>
          </cell>
        </row>
      </sheetData>
      <sheetData sheetId="13629">
        <row r="2">
          <cell r="B2">
            <v>0</v>
          </cell>
        </row>
      </sheetData>
      <sheetData sheetId="13630">
        <row r="2">
          <cell r="B2">
            <v>1.9678000000000001E-2</v>
          </cell>
        </row>
      </sheetData>
      <sheetData sheetId="13631">
        <row r="2">
          <cell r="B2">
            <v>1.9678000000000001E-2</v>
          </cell>
        </row>
      </sheetData>
      <sheetData sheetId="13632">
        <row r="2">
          <cell r="B2">
            <v>1.9678000000000001E-2</v>
          </cell>
        </row>
      </sheetData>
      <sheetData sheetId="13633">
        <row r="2">
          <cell r="B2">
            <v>1.9678000000000001E-2</v>
          </cell>
        </row>
      </sheetData>
      <sheetData sheetId="13634">
        <row r="2">
          <cell r="B2">
            <v>1.9678000000000001E-2</v>
          </cell>
        </row>
      </sheetData>
      <sheetData sheetId="13635">
        <row r="2">
          <cell r="B2">
            <v>1.9678000000000001E-2</v>
          </cell>
        </row>
      </sheetData>
      <sheetData sheetId="13636">
        <row r="2">
          <cell r="B2">
            <v>0</v>
          </cell>
        </row>
      </sheetData>
      <sheetData sheetId="13637">
        <row r="2">
          <cell r="B2">
            <v>0</v>
          </cell>
        </row>
      </sheetData>
      <sheetData sheetId="13638">
        <row r="2">
          <cell r="B2">
            <v>0</v>
          </cell>
        </row>
      </sheetData>
      <sheetData sheetId="13639">
        <row r="2">
          <cell r="B2">
            <v>1.9678000000000001E-2</v>
          </cell>
        </row>
      </sheetData>
      <sheetData sheetId="13640">
        <row r="2">
          <cell r="B2">
            <v>1.9678000000000001E-2</v>
          </cell>
        </row>
      </sheetData>
      <sheetData sheetId="13641">
        <row r="2">
          <cell r="B2">
            <v>1.9678000000000001E-2</v>
          </cell>
        </row>
      </sheetData>
      <sheetData sheetId="13642">
        <row r="2">
          <cell r="B2">
            <v>1.9678000000000001E-2</v>
          </cell>
        </row>
      </sheetData>
      <sheetData sheetId="13643">
        <row r="2">
          <cell r="B2">
            <v>1.9678000000000001E-2</v>
          </cell>
        </row>
      </sheetData>
      <sheetData sheetId="13644">
        <row r="2">
          <cell r="B2">
            <v>1.9678000000000001E-2</v>
          </cell>
        </row>
      </sheetData>
      <sheetData sheetId="13645">
        <row r="2">
          <cell r="B2">
            <v>0</v>
          </cell>
        </row>
      </sheetData>
      <sheetData sheetId="13646">
        <row r="2">
          <cell r="B2">
            <v>0</v>
          </cell>
        </row>
      </sheetData>
      <sheetData sheetId="13647">
        <row r="2">
          <cell r="B2">
            <v>0</v>
          </cell>
        </row>
      </sheetData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/>
      <sheetData sheetId="13657">
        <row r="2">
          <cell r="B2">
            <v>1.9678000000000001E-2</v>
          </cell>
        </row>
      </sheetData>
      <sheetData sheetId="13658">
        <row r="2">
          <cell r="B2">
            <v>1.9678000000000001E-2</v>
          </cell>
        </row>
      </sheetData>
      <sheetData sheetId="13659">
        <row r="2">
          <cell r="B2">
            <v>1.9678000000000001E-2</v>
          </cell>
        </row>
      </sheetData>
      <sheetData sheetId="13660">
        <row r="2">
          <cell r="B2">
            <v>1.9678000000000001E-2</v>
          </cell>
        </row>
      </sheetData>
      <sheetData sheetId="13661"/>
      <sheetData sheetId="13662"/>
      <sheetData sheetId="13663"/>
      <sheetData sheetId="13664"/>
      <sheetData sheetId="13665"/>
      <sheetData sheetId="13666">
        <row r="2">
          <cell r="B2">
            <v>1.9678000000000001E-2</v>
          </cell>
        </row>
      </sheetData>
      <sheetData sheetId="13667">
        <row r="2">
          <cell r="B2">
            <v>1.9678000000000001E-2</v>
          </cell>
        </row>
      </sheetData>
      <sheetData sheetId="13668">
        <row r="2">
          <cell r="B2">
            <v>1.9678000000000001E-2</v>
          </cell>
        </row>
      </sheetData>
      <sheetData sheetId="13669">
        <row r="2">
          <cell r="B2">
            <v>1.9678000000000001E-2</v>
          </cell>
        </row>
      </sheetData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/>
      <sheetData sheetId="13725"/>
      <sheetData sheetId="13726"/>
      <sheetData sheetId="13727"/>
      <sheetData sheetId="13728"/>
      <sheetData sheetId="13729"/>
      <sheetData sheetId="13730"/>
      <sheetData sheetId="13731"/>
      <sheetData sheetId="13732"/>
      <sheetData sheetId="13733">
        <row r="2">
          <cell r="B2">
            <v>1.9678000000000001E-2</v>
          </cell>
        </row>
      </sheetData>
      <sheetData sheetId="13734">
        <row r="2">
          <cell r="B2">
            <v>1.9678000000000001E-2</v>
          </cell>
        </row>
      </sheetData>
      <sheetData sheetId="13735"/>
      <sheetData sheetId="13736"/>
      <sheetData sheetId="13737"/>
      <sheetData sheetId="13738"/>
      <sheetData sheetId="13739"/>
      <sheetData sheetId="13740"/>
      <sheetData sheetId="13741"/>
      <sheetData sheetId="13742">
        <row r="2">
          <cell r="B2">
            <v>1.9678000000000001E-2</v>
          </cell>
        </row>
      </sheetData>
      <sheetData sheetId="13743">
        <row r="2">
          <cell r="B2">
            <v>1.9678000000000001E-2</v>
          </cell>
        </row>
      </sheetData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/>
      <sheetData sheetId="13757"/>
      <sheetData sheetId="13758"/>
      <sheetData sheetId="13759"/>
      <sheetData sheetId="13760"/>
      <sheetData sheetId="13761"/>
      <sheetData sheetId="13762"/>
      <sheetData sheetId="13763">
        <row r="2">
          <cell r="B2">
            <v>0</v>
          </cell>
        </row>
      </sheetData>
      <sheetData sheetId="13764">
        <row r="2">
          <cell r="B2">
            <v>0</v>
          </cell>
        </row>
      </sheetData>
      <sheetData sheetId="13765"/>
      <sheetData sheetId="13766"/>
      <sheetData sheetId="13767">
        <row r="2">
          <cell r="B2">
            <v>1.9678000000000001E-2</v>
          </cell>
        </row>
      </sheetData>
      <sheetData sheetId="13768">
        <row r="2">
          <cell r="B2">
            <v>1.9678000000000001E-2</v>
          </cell>
        </row>
      </sheetData>
      <sheetData sheetId="13769">
        <row r="2">
          <cell r="B2">
            <v>1.9678000000000001E-2</v>
          </cell>
        </row>
      </sheetData>
      <sheetData sheetId="13770">
        <row r="2">
          <cell r="B2">
            <v>1.9678000000000001E-2</v>
          </cell>
        </row>
      </sheetData>
      <sheetData sheetId="13771">
        <row r="2">
          <cell r="B2">
            <v>1.9678000000000001E-2</v>
          </cell>
        </row>
      </sheetData>
      <sheetData sheetId="13772">
        <row r="2">
          <cell r="B2">
            <v>1.9678000000000001E-2</v>
          </cell>
        </row>
      </sheetData>
      <sheetData sheetId="13773">
        <row r="2">
          <cell r="B2">
            <v>0</v>
          </cell>
        </row>
      </sheetData>
      <sheetData sheetId="13774">
        <row r="2">
          <cell r="B2">
            <v>1.9678000000000001E-2</v>
          </cell>
        </row>
      </sheetData>
      <sheetData sheetId="13775">
        <row r="2">
          <cell r="B2">
            <v>1.9678000000000001E-2</v>
          </cell>
        </row>
      </sheetData>
      <sheetData sheetId="13776">
        <row r="2">
          <cell r="B2">
            <v>1.9678000000000001E-2</v>
          </cell>
        </row>
      </sheetData>
      <sheetData sheetId="13777">
        <row r="2">
          <cell r="B2">
            <v>1.9678000000000001E-2</v>
          </cell>
        </row>
      </sheetData>
      <sheetData sheetId="13778">
        <row r="2">
          <cell r="B2">
            <v>1.9678000000000001E-2</v>
          </cell>
        </row>
      </sheetData>
      <sheetData sheetId="13779">
        <row r="2">
          <cell r="B2">
            <v>1.9678000000000001E-2</v>
          </cell>
        </row>
      </sheetData>
      <sheetData sheetId="13780">
        <row r="2">
          <cell r="B2">
            <v>1.9678000000000001E-2</v>
          </cell>
        </row>
      </sheetData>
      <sheetData sheetId="13781">
        <row r="2">
          <cell r="B2">
            <v>1.9678000000000001E-2</v>
          </cell>
        </row>
      </sheetData>
      <sheetData sheetId="13782">
        <row r="2">
          <cell r="B2">
            <v>1.9678000000000001E-2</v>
          </cell>
        </row>
      </sheetData>
      <sheetData sheetId="13783">
        <row r="2">
          <cell r="B2">
            <v>1.9678000000000001E-2</v>
          </cell>
        </row>
      </sheetData>
      <sheetData sheetId="13784">
        <row r="2">
          <cell r="B2">
            <v>1.9678000000000001E-2</v>
          </cell>
        </row>
      </sheetData>
      <sheetData sheetId="13785">
        <row r="2">
          <cell r="B2">
            <v>1.9678000000000001E-2</v>
          </cell>
        </row>
      </sheetData>
      <sheetData sheetId="13786">
        <row r="2">
          <cell r="B2">
            <v>1.9678000000000001E-2</v>
          </cell>
        </row>
      </sheetData>
      <sheetData sheetId="13787">
        <row r="2">
          <cell r="B2">
            <v>1.9678000000000001E-2</v>
          </cell>
        </row>
      </sheetData>
      <sheetData sheetId="13788">
        <row r="2">
          <cell r="B2">
            <v>1.9678000000000001E-2</v>
          </cell>
        </row>
      </sheetData>
      <sheetData sheetId="13789">
        <row r="2">
          <cell r="B2">
            <v>1.9678000000000001E-2</v>
          </cell>
        </row>
      </sheetData>
      <sheetData sheetId="13790">
        <row r="2">
          <cell r="B2">
            <v>1.9678000000000001E-2</v>
          </cell>
        </row>
      </sheetData>
      <sheetData sheetId="13791">
        <row r="2">
          <cell r="B2">
            <v>1.9678000000000001E-2</v>
          </cell>
        </row>
      </sheetData>
      <sheetData sheetId="13792">
        <row r="2">
          <cell r="B2">
            <v>1.9678000000000001E-2</v>
          </cell>
        </row>
      </sheetData>
      <sheetData sheetId="13793">
        <row r="2">
          <cell r="B2">
            <v>1.9678000000000001E-2</v>
          </cell>
        </row>
      </sheetData>
      <sheetData sheetId="13794">
        <row r="2">
          <cell r="B2">
            <v>1.9678000000000001E-2</v>
          </cell>
        </row>
      </sheetData>
      <sheetData sheetId="13795">
        <row r="2">
          <cell r="B2">
            <v>1.9678000000000001E-2</v>
          </cell>
        </row>
      </sheetData>
      <sheetData sheetId="13796">
        <row r="2">
          <cell r="B2">
            <v>1.9678000000000001E-2</v>
          </cell>
        </row>
      </sheetData>
      <sheetData sheetId="13797">
        <row r="2">
          <cell r="B2">
            <v>1.9678000000000001E-2</v>
          </cell>
        </row>
      </sheetData>
      <sheetData sheetId="13798">
        <row r="2">
          <cell r="B2">
            <v>1.9678000000000001E-2</v>
          </cell>
        </row>
      </sheetData>
      <sheetData sheetId="13799">
        <row r="2">
          <cell r="B2">
            <v>1.9678000000000001E-2</v>
          </cell>
        </row>
      </sheetData>
      <sheetData sheetId="13800">
        <row r="2">
          <cell r="B2">
            <v>1.9678000000000001E-2</v>
          </cell>
        </row>
      </sheetData>
      <sheetData sheetId="13801">
        <row r="2">
          <cell r="B2">
            <v>1.9678000000000001E-2</v>
          </cell>
        </row>
      </sheetData>
      <sheetData sheetId="13802">
        <row r="2">
          <cell r="B2">
            <v>1.9678000000000001E-2</v>
          </cell>
        </row>
      </sheetData>
      <sheetData sheetId="13803">
        <row r="2">
          <cell r="B2">
            <v>1.9678000000000001E-2</v>
          </cell>
        </row>
      </sheetData>
      <sheetData sheetId="13804">
        <row r="2">
          <cell r="B2">
            <v>1.9678000000000001E-2</v>
          </cell>
        </row>
      </sheetData>
      <sheetData sheetId="13805">
        <row r="2">
          <cell r="B2">
            <v>1.9678000000000001E-2</v>
          </cell>
        </row>
      </sheetData>
      <sheetData sheetId="13806">
        <row r="2">
          <cell r="B2">
            <v>1.9678000000000001E-2</v>
          </cell>
        </row>
      </sheetData>
      <sheetData sheetId="13807">
        <row r="2">
          <cell r="B2">
            <v>1.9678000000000001E-2</v>
          </cell>
        </row>
      </sheetData>
      <sheetData sheetId="13808">
        <row r="2">
          <cell r="B2">
            <v>1.9678000000000001E-2</v>
          </cell>
        </row>
      </sheetData>
      <sheetData sheetId="13809">
        <row r="2">
          <cell r="B2">
            <v>1.9678000000000001E-2</v>
          </cell>
        </row>
      </sheetData>
      <sheetData sheetId="13810">
        <row r="2">
          <cell r="B2">
            <v>1.9678000000000001E-2</v>
          </cell>
        </row>
      </sheetData>
      <sheetData sheetId="13811">
        <row r="2">
          <cell r="B2">
            <v>1.9678000000000001E-2</v>
          </cell>
        </row>
      </sheetData>
      <sheetData sheetId="13812">
        <row r="2">
          <cell r="B2">
            <v>1.9678000000000001E-2</v>
          </cell>
        </row>
      </sheetData>
      <sheetData sheetId="13813">
        <row r="2">
          <cell r="B2">
            <v>1.9678000000000001E-2</v>
          </cell>
        </row>
      </sheetData>
      <sheetData sheetId="13814"/>
      <sheetData sheetId="13815"/>
      <sheetData sheetId="13816"/>
      <sheetData sheetId="13817"/>
      <sheetData sheetId="13818"/>
      <sheetData sheetId="13819">
        <row r="2">
          <cell r="B2">
            <v>1.9677996635437012E-2</v>
          </cell>
        </row>
      </sheetData>
      <sheetData sheetId="13820">
        <row r="3">
          <cell r="B3" t="str">
            <v>Total</v>
          </cell>
        </row>
      </sheetData>
      <sheetData sheetId="13821"/>
      <sheetData sheetId="13822">
        <row r="2">
          <cell r="B2">
            <v>0</v>
          </cell>
        </row>
      </sheetData>
      <sheetData sheetId="13823">
        <row r="2">
          <cell r="B2">
            <v>0</v>
          </cell>
        </row>
      </sheetData>
      <sheetData sheetId="13824">
        <row r="3">
          <cell r="B3" t="str">
            <v>Total</v>
          </cell>
        </row>
      </sheetData>
      <sheetData sheetId="13825"/>
      <sheetData sheetId="13826">
        <row r="2">
          <cell r="B2">
            <v>0</v>
          </cell>
        </row>
      </sheetData>
      <sheetData sheetId="13827">
        <row r="2">
          <cell r="B2">
            <v>0</v>
          </cell>
        </row>
      </sheetData>
      <sheetData sheetId="13828">
        <row r="2">
          <cell r="B2">
            <v>1.9677996635437012E-2</v>
          </cell>
        </row>
      </sheetData>
      <sheetData sheetId="13829">
        <row r="2">
          <cell r="B2">
            <v>0</v>
          </cell>
        </row>
      </sheetData>
      <sheetData sheetId="13830">
        <row r="2">
          <cell r="B2">
            <v>0</v>
          </cell>
        </row>
      </sheetData>
      <sheetData sheetId="13831">
        <row r="2">
          <cell r="B2">
            <v>0</v>
          </cell>
        </row>
      </sheetData>
      <sheetData sheetId="13832">
        <row r="2">
          <cell r="B2">
            <v>0</v>
          </cell>
        </row>
      </sheetData>
      <sheetData sheetId="13833">
        <row r="2">
          <cell r="B2">
            <v>0</v>
          </cell>
        </row>
      </sheetData>
      <sheetData sheetId="13834">
        <row r="2">
          <cell r="B2">
            <v>0</v>
          </cell>
        </row>
      </sheetData>
      <sheetData sheetId="13835">
        <row r="2">
          <cell r="B2">
            <v>0</v>
          </cell>
        </row>
      </sheetData>
      <sheetData sheetId="13836">
        <row r="2">
          <cell r="B2">
            <v>0</v>
          </cell>
        </row>
      </sheetData>
      <sheetData sheetId="13837">
        <row r="3">
          <cell r="B3" t="str">
            <v>Total</v>
          </cell>
        </row>
      </sheetData>
      <sheetData sheetId="13838">
        <row r="2">
          <cell r="B2">
            <v>0</v>
          </cell>
        </row>
      </sheetData>
      <sheetData sheetId="13839">
        <row r="2">
          <cell r="B2">
            <v>0</v>
          </cell>
        </row>
      </sheetData>
      <sheetData sheetId="13840">
        <row r="2">
          <cell r="B2">
            <v>0</v>
          </cell>
        </row>
      </sheetData>
      <sheetData sheetId="13841">
        <row r="2">
          <cell r="B2">
            <v>1.9678000000000001E-2</v>
          </cell>
        </row>
      </sheetData>
      <sheetData sheetId="13842">
        <row r="2">
          <cell r="B2">
            <v>0</v>
          </cell>
        </row>
      </sheetData>
      <sheetData sheetId="13843">
        <row r="2">
          <cell r="B2">
            <v>0</v>
          </cell>
        </row>
      </sheetData>
      <sheetData sheetId="13844">
        <row r="2">
          <cell r="B2">
            <v>0</v>
          </cell>
        </row>
      </sheetData>
      <sheetData sheetId="13845"/>
      <sheetData sheetId="13846"/>
      <sheetData sheetId="13847"/>
      <sheetData sheetId="13848"/>
      <sheetData sheetId="13849"/>
      <sheetData sheetId="13850">
        <row r="2">
          <cell r="B2">
            <v>1.9678000000000001E-2</v>
          </cell>
        </row>
      </sheetData>
      <sheetData sheetId="13851"/>
      <sheetData sheetId="13852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/>
      <sheetData sheetId="13862"/>
      <sheetData sheetId="13863"/>
      <sheetData sheetId="13864"/>
      <sheetData sheetId="13865"/>
      <sheetData sheetId="13866"/>
      <sheetData sheetId="13867"/>
      <sheetData sheetId="13868"/>
      <sheetData sheetId="13869"/>
      <sheetData sheetId="13870"/>
      <sheetData sheetId="13871"/>
      <sheetData sheetId="13872"/>
      <sheetData sheetId="13873" refreshError="1"/>
      <sheetData sheetId="13874" refreshError="1"/>
      <sheetData sheetId="13875" refreshError="1"/>
      <sheetData sheetId="13876" refreshError="1"/>
      <sheetData sheetId="13877" refreshError="1"/>
      <sheetData sheetId="13878" refreshError="1"/>
      <sheetData sheetId="13879" refreshError="1"/>
      <sheetData sheetId="13880" refreshError="1"/>
      <sheetData sheetId="13881" refreshError="1"/>
      <sheetData sheetId="13882" refreshError="1"/>
      <sheetData sheetId="13883" refreshError="1"/>
      <sheetData sheetId="13884" refreshError="1"/>
      <sheetData sheetId="13885" refreshError="1"/>
      <sheetData sheetId="13886" refreshError="1"/>
      <sheetData sheetId="13887" refreshError="1"/>
      <sheetData sheetId="13888"/>
      <sheetData sheetId="13889" refreshError="1"/>
      <sheetData sheetId="13890" refreshError="1"/>
      <sheetData sheetId="13891" refreshError="1"/>
      <sheetData sheetId="13892" refreshError="1"/>
      <sheetData sheetId="13893">
        <row r="2">
          <cell r="B2">
            <v>1.9678000000000001E-2</v>
          </cell>
        </row>
      </sheetData>
      <sheetData sheetId="13894">
        <row r="2">
          <cell r="B2">
            <v>1.9678000000000001E-2</v>
          </cell>
        </row>
      </sheetData>
      <sheetData sheetId="13895"/>
      <sheetData sheetId="13896"/>
      <sheetData sheetId="13897"/>
      <sheetData sheetId="13898"/>
      <sheetData sheetId="13899"/>
      <sheetData sheetId="13900"/>
      <sheetData sheetId="13901"/>
      <sheetData sheetId="13902"/>
      <sheetData sheetId="13903"/>
      <sheetData sheetId="13904"/>
      <sheetData sheetId="13905"/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/>
      <sheetData sheetId="13915"/>
      <sheetData sheetId="13916"/>
      <sheetData sheetId="13917"/>
      <sheetData sheetId="13918"/>
      <sheetData sheetId="13919"/>
      <sheetData sheetId="13920"/>
      <sheetData sheetId="13921"/>
      <sheetData sheetId="13922"/>
      <sheetData sheetId="13923"/>
      <sheetData sheetId="13924"/>
      <sheetData sheetId="13925"/>
      <sheetData sheetId="13926"/>
      <sheetData sheetId="13927"/>
      <sheetData sheetId="13928"/>
      <sheetData sheetId="13929"/>
      <sheetData sheetId="13930"/>
      <sheetData sheetId="13931">
        <row r="2">
          <cell r="B2">
            <v>1.9678000000000001E-2</v>
          </cell>
        </row>
      </sheetData>
      <sheetData sheetId="13932">
        <row r="2">
          <cell r="B2">
            <v>1.9678000000000001E-2</v>
          </cell>
        </row>
      </sheetData>
      <sheetData sheetId="13933"/>
      <sheetData sheetId="13934"/>
      <sheetData sheetId="13935"/>
      <sheetData sheetId="13936"/>
      <sheetData sheetId="13937"/>
      <sheetData sheetId="13938"/>
      <sheetData sheetId="13939"/>
      <sheetData sheetId="13940"/>
      <sheetData sheetId="13941"/>
      <sheetData sheetId="13942"/>
      <sheetData sheetId="13943"/>
      <sheetData sheetId="13944"/>
      <sheetData sheetId="13945"/>
      <sheetData sheetId="13946">
        <row r="2">
          <cell r="B2">
            <v>1.9678000000000001E-2</v>
          </cell>
        </row>
      </sheetData>
      <sheetData sheetId="13947">
        <row r="2">
          <cell r="B2">
            <v>0</v>
          </cell>
        </row>
      </sheetData>
      <sheetData sheetId="13948">
        <row r="2">
          <cell r="B2">
            <v>0</v>
          </cell>
        </row>
      </sheetData>
      <sheetData sheetId="13949">
        <row r="2">
          <cell r="B2">
            <v>0</v>
          </cell>
        </row>
      </sheetData>
      <sheetData sheetId="13950"/>
      <sheetData sheetId="13951"/>
      <sheetData sheetId="13952"/>
      <sheetData sheetId="13953"/>
      <sheetData sheetId="13954"/>
      <sheetData sheetId="13955">
        <row r="2">
          <cell r="B2">
            <v>1.9678000000000001E-2</v>
          </cell>
        </row>
      </sheetData>
      <sheetData sheetId="13956">
        <row r="2">
          <cell r="B2">
            <v>1.9678000000000001E-2</v>
          </cell>
        </row>
      </sheetData>
      <sheetData sheetId="13957">
        <row r="2">
          <cell r="B2">
            <v>0</v>
          </cell>
        </row>
      </sheetData>
      <sheetData sheetId="13958">
        <row r="2">
          <cell r="B2">
            <v>0</v>
          </cell>
        </row>
      </sheetData>
      <sheetData sheetId="13959">
        <row r="2">
          <cell r="B2">
            <v>0</v>
          </cell>
        </row>
      </sheetData>
      <sheetData sheetId="13960">
        <row r="2">
          <cell r="B2">
            <v>0</v>
          </cell>
        </row>
      </sheetData>
      <sheetData sheetId="13961">
        <row r="2">
          <cell r="B2">
            <v>0</v>
          </cell>
        </row>
      </sheetData>
      <sheetData sheetId="13962">
        <row r="2">
          <cell r="B2">
            <v>1.9678000000000001E-2</v>
          </cell>
        </row>
      </sheetData>
      <sheetData sheetId="13963">
        <row r="2">
          <cell r="B2">
            <v>1.9678000000000001E-2</v>
          </cell>
        </row>
      </sheetData>
      <sheetData sheetId="13964">
        <row r="2">
          <cell r="B2">
            <v>1.9678000000000001E-2</v>
          </cell>
        </row>
      </sheetData>
      <sheetData sheetId="13965">
        <row r="2">
          <cell r="B2">
            <v>1.9678000000000001E-2</v>
          </cell>
        </row>
      </sheetData>
      <sheetData sheetId="13966">
        <row r="2">
          <cell r="B2">
            <v>1.9678000000000001E-2</v>
          </cell>
        </row>
      </sheetData>
      <sheetData sheetId="13967">
        <row r="2">
          <cell r="B2">
            <v>1.9678000000000001E-2</v>
          </cell>
        </row>
      </sheetData>
      <sheetData sheetId="13968">
        <row r="2">
          <cell r="B2">
            <v>0</v>
          </cell>
        </row>
      </sheetData>
      <sheetData sheetId="13969">
        <row r="2">
          <cell r="B2">
            <v>0</v>
          </cell>
        </row>
      </sheetData>
      <sheetData sheetId="13970">
        <row r="2">
          <cell r="B2">
            <v>0</v>
          </cell>
        </row>
      </sheetData>
      <sheetData sheetId="13971"/>
      <sheetData sheetId="13972"/>
      <sheetData sheetId="13973"/>
      <sheetData sheetId="13974"/>
      <sheetData sheetId="13975"/>
      <sheetData sheetId="13976"/>
      <sheetData sheetId="13977"/>
      <sheetData sheetId="13978"/>
      <sheetData sheetId="13979"/>
      <sheetData sheetId="13980"/>
      <sheetData sheetId="13981"/>
      <sheetData sheetId="13982"/>
      <sheetData sheetId="13983"/>
      <sheetData sheetId="13984"/>
      <sheetData sheetId="13985"/>
      <sheetData sheetId="13986"/>
      <sheetData sheetId="13987"/>
      <sheetData sheetId="13988"/>
      <sheetData sheetId="13989">
        <row r="2">
          <cell r="B2">
            <v>1.9678000000000001E-2</v>
          </cell>
        </row>
      </sheetData>
      <sheetData sheetId="13990">
        <row r="2">
          <cell r="B2">
            <v>1.9678000000000001E-2</v>
          </cell>
        </row>
      </sheetData>
      <sheetData sheetId="13991">
        <row r="2">
          <cell r="B2">
            <v>1.9678000000000001E-2</v>
          </cell>
        </row>
      </sheetData>
      <sheetData sheetId="13992">
        <row r="2">
          <cell r="B2">
            <v>1.9678000000000001E-2</v>
          </cell>
        </row>
      </sheetData>
      <sheetData sheetId="13993"/>
      <sheetData sheetId="13994"/>
      <sheetData sheetId="13995"/>
      <sheetData sheetId="13996"/>
      <sheetData sheetId="13997"/>
      <sheetData sheetId="13998"/>
      <sheetData sheetId="13999"/>
      <sheetData sheetId="14000"/>
      <sheetData sheetId="14001"/>
      <sheetData sheetId="14002"/>
      <sheetData sheetId="14003"/>
      <sheetData sheetId="14004"/>
      <sheetData sheetId="14005"/>
      <sheetData sheetId="14006"/>
      <sheetData sheetId="14007"/>
      <sheetData sheetId="14008"/>
      <sheetData sheetId="14009"/>
      <sheetData sheetId="14010"/>
      <sheetData sheetId="14011"/>
      <sheetData sheetId="14012"/>
      <sheetData sheetId="14013"/>
      <sheetData sheetId="14014"/>
      <sheetData sheetId="14015"/>
      <sheetData sheetId="14016"/>
      <sheetData sheetId="14017"/>
      <sheetData sheetId="14018"/>
      <sheetData sheetId="14019"/>
      <sheetData sheetId="14020"/>
      <sheetData sheetId="14021"/>
      <sheetData sheetId="14022"/>
      <sheetData sheetId="14023"/>
      <sheetData sheetId="14024"/>
      <sheetData sheetId="14025"/>
      <sheetData sheetId="14026"/>
      <sheetData sheetId="14027"/>
      <sheetData sheetId="14028"/>
      <sheetData sheetId="14029"/>
      <sheetData sheetId="14030"/>
      <sheetData sheetId="14031"/>
      <sheetData sheetId="14032"/>
      <sheetData sheetId="14033"/>
      <sheetData sheetId="14034"/>
      <sheetData sheetId="14035"/>
      <sheetData sheetId="14036"/>
      <sheetData sheetId="14037"/>
      <sheetData sheetId="14038"/>
      <sheetData sheetId="14039"/>
      <sheetData sheetId="14040"/>
      <sheetData sheetId="14041"/>
      <sheetData sheetId="14042"/>
      <sheetData sheetId="14043"/>
      <sheetData sheetId="14044"/>
      <sheetData sheetId="14045"/>
      <sheetData sheetId="14046"/>
      <sheetData sheetId="14047"/>
      <sheetData sheetId="14048"/>
      <sheetData sheetId="14049"/>
      <sheetData sheetId="14050"/>
      <sheetData sheetId="14051"/>
      <sheetData sheetId="14052"/>
      <sheetData sheetId="14053"/>
      <sheetData sheetId="14054"/>
      <sheetData sheetId="14055"/>
      <sheetData sheetId="14056"/>
      <sheetData sheetId="14057"/>
      <sheetData sheetId="14058"/>
      <sheetData sheetId="14059"/>
      <sheetData sheetId="14060"/>
      <sheetData sheetId="14061"/>
      <sheetData sheetId="14062"/>
      <sheetData sheetId="14063"/>
      <sheetData sheetId="14064"/>
      <sheetData sheetId="14065">
        <row r="2">
          <cell r="B2">
            <v>1.9678000000000001E-2</v>
          </cell>
        </row>
      </sheetData>
      <sheetData sheetId="14066">
        <row r="2">
          <cell r="B2">
            <v>1.9678000000000001E-2</v>
          </cell>
        </row>
      </sheetData>
      <sheetData sheetId="14067"/>
      <sheetData sheetId="14068"/>
      <sheetData sheetId="14069"/>
      <sheetData sheetId="14070"/>
      <sheetData sheetId="14071"/>
      <sheetData sheetId="14072"/>
      <sheetData sheetId="14073"/>
      <sheetData sheetId="14074"/>
      <sheetData sheetId="14075"/>
      <sheetData sheetId="14076"/>
      <sheetData sheetId="14077"/>
      <sheetData sheetId="14078"/>
      <sheetData sheetId="14079"/>
      <sheetData sheetId="14080"/>
      <sheetData sheetId="14081"/>
      <sheetData sheetId="14082"/>
      <sheetData sheetId="14083"/>
      <sheetData sheetId="14084"/>
      <sheetData sheetId="14085"/>
      <sheetData sheetId="14086"/>
      <sheetData sheetId="14087"/>
      <sheetData sheetId="14088"/>
      <sheetData sheetId="14089"/>
      <sheetData sheetId="14090"/>
      <sheetData sheetId="14091"/>
      <sheetData sheetId="14092"/>
      <sheetData sheetId="14093"/>
      <sheetData sheetId="14094"/>
      <sheetData sheetId="14095">
        <row r="2">
          <cell r="B2">
            <v>0</v>
          </cell>
        </row>
      </sheetData>
      <sheetData sheetId="14096">
        <row r="2">
          <cell r="B2">
            <v>0</v>
          </cell>
        </row>
      </sheetData>
      <sheetData sheetId="14097"/>
      <sheetData sheetId="14098"/>
      <sheetData sheetId="14099">
        <row r="2">
          <cell r="B2">
            <v>1.9678000000000001E-2</v>
          </cell>
        </row>
      </sheetData>
      <sheetData sheetId="14100">
        <row r="2">
          <cell r="B2">
            <v>1.9678000000000001E-2</v>
          </cell>
        </row>
      </sheetData>
      <sheetData sheetId="14101">
        <row r="2">
          <cell r="B2">
            <v>1.9678000000000001E-2</v>
          </cell>
        </row>
      </sheetData>
      <sheetData sheetId="14102">
        <row r="2">
          <cell r="B2">
            <v>1.9678000000000001E-2</v>
          </cell>
        </row>
      </sheetData>
      <sheetData sheetId="14103">
        <row r="2">
          <cell r="B2">
            <v>1.9678000000000001E-2</v>
          </cell>
        </row>
      </sheetData>
      <sheetData sheetId="14104">
        <row r="2">
          <cell r="B2">
            <v>1.9678000000000001E-2</v>
          </cell>
        </row>
      </sheetData>
      <sheetData sheetId="14105">
        <row r="2">
          <cell r="B2">
            <v>0</v>
          </cell>
        </row>
      </sheetData>
      <sheetData sheetId="14106">
        <row r="2">
          <cell r="B2">
            <v>1.9678000000000001E-2</v>
          </cell>
        </row>
      </sheetData>
      <sheetData sheetId="14107">
        <row r="2">
          <cell r="B2">
            <v>1.9678000000000001E-2</v>
          </cell>
        </row>
      </sheetData>
      <sheetData sheetId="14108">
        <row r="2">
          <cell r="B2">
            <v>1.9678000000000001E-2</v>
          </cell>
        </row>
      </sheetData>
      <sheetData sheetId="14109">
        <row r="2">
          <cell r="B2">
            <v>1.9678000000000001E-2</v>
          </cell>
        </row>
      </sheetData>
      <sheetData sheetId="14110">
        <row r="2">
          <cell r="B2">
            <v>1.9678000000000001E-2</v>
          </cell>
        </row>
      </sheetData>
      <sheetData sheetId="14111">
        <row r="2">
          <cell r="B2">
            <v>1.9678000000000001E-2</v>
          </cell>
        </row>
      </sheetData>
      <sheetData sheetId="14112">
        <row r="2">
          <cell r="B2">
            <v>1.9678000000000001E-2</v>
          </cell>
        </row>
      </sheetData>
      <sheetData sheetId="14113">
        <row r="2">
          <cell r="B2">
            <v>1.9678000000000001E-2</v>
          </cell>
        </row>
      </sheetData>
      <sheetData sheetId="14114">
        <row r="2">
          <cell r="B2">
            <v>1.9678000000000001E-2</v>
          </cell>
        </row>
      </sheetData>
      <sheetData sheetId="14115">
        <row r="2">
          <cell r="B2">
            <v>1.9678000000000001E-2</v>
          </cell>
        </row>
      </sheetData>
      <sheetData sheetId="14116">
        <row r="2">
          <cell r="B2">
            <v>1.9678000000000001E-2</v>
          </cell>
        </row>
      </sheetData>
      <sheetData sheetId="14117">
        <row r="2">
          <cell r="B2">
            <v>1.9678000000000001E-2</v>
          </cell>
        </row>
      </sheetData>
      <sheetData sheetId="14118">
        <row r="2">
          <cell r="B2">
            <v>1.9678000000000001E-2</v>
          </cell>
        </row>
      </sheetData>
      <sheetData sheetId="14119">
        <row r="2">
          <cell r="B2">
            <v>1.9678000000000001E-2</v>
          </cell>
        </row>
      </sheetData>
      <sheetData sheetId="14120">
        <row r="2">
          <cell r="B2">
            <v>1.9678000000000001E-2</v>
          </cell>
        </row>
      </sheetData>
      <sheetData sheetId="14121">
        <row r="2">
          <cell r="B2">
            <v>1.9678000000000001E-2</v>
          </cell>
        </row>
      </sheetData>
      <sheetData sheetId="14122">
        <row r="2">
          <cell r="B2">
            <v>1.9678000000000001E-2</v>
          </cell>
        </row>
      </sheetData>
      <sheetData sheetId="14123">
        <row r="2">
          <cell r="B2">
            <v>1.9678000000000001E-2</v>
          </cell>
        </row>
      </sheetData>
      <sheetData sheetId="14124">
        <row r="2">
          <cell r="B2">
            <v>1.9678000000000001E-2</v>
          </cell>
        </row>
      </sheetData>
      <sheetData sheetId="14125">
        <row r="2">
          <cell r="B2">
            <v>1.9678000000000001E-2</v>
          </cell>
        </row>
      </sheetData>
      <sheetData sheetId="14126">
        <row r="2">
          <cell r="B2">
            <v>1.9678000000000001E-2</v>
          </cell>
        </row>
      </sheetData>
      <sheetData sheetId="14127">
        <row r="2">
          <cell r="B2">
            <v>1.9678000000000001E-2</v>
          </cell>
        </row>
      </sheetData>
      <sheetData sheetId="14128">
        <row r="2">
          <cell r="B2">
            <v>1.9678000000000001E-2</v>
          </cell>
        </row>
      </sheetData>
      <sheetData sheetId="14129">
        <row r="2">
          <cell r="B2">
            <v>1.9678000000000001E-2</v>
          </cell>
        </row>
      </sheetData>
      <sheetData sheetId="14130">
        <row r="2">
          <cell r="B2">
            <v>1.9678000000000001E-2</v>
          </cell>
        </row>
      </sheetData>
      <sheetData sheetId="14131">
        <row r="2">
          <cell r="B2">
            <v>1.9678000000000001E-2</v>
          </cell>
        </row>
      </sheetData>
      <sheetData sheetId="14132">
        <row r="2">
          <cell r="B2">
            <v>1.9678000000000001E-2</v>
          </cell>
        </row>
      </sheetData>
      <sheetData sheetId="14133">
        <row r="2">
          <cell r="B2">
            <v>1.9678000000000001E-2</v>
          </cell>
        </row>
      </sheetData>
      <sheetData sheetId="14134">
        <row r="2">
          <cell r="B2">
            <v>1.9678000000000001E-2</v>
          </cell>
        </row>
      </sheetData>
      <sheetData sheetId="14135">
        <row r="2">
          <cell r="B2">
            <v>1.9678000000000001E-2</v>
          </cell>
        </row>
      </sheetData>
      <sheetData sheetId="14136">
        <row r="2">
          <cell r="B2">
            <v>1.9678000000000001E-2</v>
          </cell>
        </row>
      </sheetData>
      <sheetData sheetId="14137"/>
      <sheetData sheetId="14138"/>
      <sheetData sheetId="14139"/>
      <sheetData sheetId="14140"/>
      <sheetData sheetId="14141"/>
      <sheetData sheetId="14142"/>
      <sheetData sheetId="14143"/>
      <sheetData sheetId="14144"/>
      <sheetData sheetId="14145"/>
      <sheetData sheetId="14146"/>
      <sheetData sheetId="14147"/>
      <sheetData sheetId="14148"/>
      <sheetData sheetId="14149"/>
      <sheetData sheetId="14150"/>
      <sheetData sheetId="14151">
        <row r="2">
          <cell r="B2">
            <v>1.9677996635437012E-2</v>
          </cell>
        </row>
      </sheetData>
      <sheetData sheetId="14152">
        <row r="3">
          <cell r="B3" t="str">
            <v>Total</v>
          </cell>
        </row>
      </sheetData>
      <sheetData sheetId="14153"/>
      <sheetData sheetId="14154">
        <row r="2">
          <cell r="B2">
            <v>0</v>
          </cell>
        </row>
      </sheetData>
      <sheetData sheetId="14155">
        <row r="2">
          <cell r="B2">
            <v>0</v>
          </cell>
        </row>
      </sheetData>
      <sheetData sheetId="14156">
        <row r="3">
          <cell r="B3" t="str">
            <v>Total</v>
          </cell>
        </row>
      </sheetData>
      <sheetData sheetId="14157"/>
      <sheetData sheetId="14158">
        <row r="2">
          <cell r="B2">
            <v>0</v>
          </cell>
        </row>
      </sheetData>
      <sheetData sheetId="14159">
        <row r="2">
          <cell r="B2">
            <v>0</v>
          </cell>
        </row>
      </sheetData>
      <sheetData sheetId="14160">
        <row r="3">
          <cell r="B3" t="str">
            <v>Total</v>
          </cell>
        </row>
      </sheetData>
      <sheetData sheetId="14161">
        <row r="2">
          <cell r="B2">
            <v>0</v>
          </cell>
        </row>
      </sheetData>
      <sheetData sheetId="14162">
        <row r="2">
          <cell r="B2">
            <v>0</v>
          </cell>
        </row>
      </sheetData>
      <sheetData sheetId="14163">
        <row r="2">
          <cell r="B2">
            <v>0</v>
          </cell>
        </row>
      </sheetData>
      <sheetData sheetId="14164">
        <row r="3">
          <cell r="B3" t="str">
            <v>Total</v>
          </cell>
        </row>
      </sheetData>
      <sheetData sheetId="14165">
        <row r="2">
          <cell r="B2">
            <v>0</v>
          </cell>
        </row>
      </sheetData>
      <sheetData sheetId="14166">
        <row r="2">
          <cell r="B2">
            <v>0</v>
          </cell>
        </row>
      </sheetData>
      <sheetData sheetId="14167">
        <row r="2">
          <cell r="B2">
            <v>0</v>
          </cell>
        </row>
      </sheetData>
      <sheetData sheetId="14168"/>
      <sheetData sheetId="14169"/>
      <sheetData sheetId="14170"/>
      <sheetData sheetId="14171"/>
      <sheetData sheetId="14172"/>
      <sheetData sheetId="14173">
        <row r="2">
          <cell r="B2">
            <v>1.9678000000000001E-2</v>
          </cell>
        </row>
      </sheetData>
      <sheetData sheetId="14174"/>
      <sheetData sheetId="14175"/>
      <sheetData sheetId="14176"/>
      <sheetData sheetId="14177"/>
      <sheetData sheetId="14178"/>
      <sheetData sheetId="14179"/>
      <sheetData sheetId="14180"/>
      <sheetData sheetId="14181"/>
      <sheetData sheetId="14182"/>
      <sheetData sheetId="14183"/>
      <sheetData sheetId="14184"/>
      <sheetData sheetId="14185"/>
      <sheetData sheetId="14186"/>
      <sheetData sheetId="14187"/>
      <sheetData sheetId="14188"/>
      <sheetData sheetId="14189"/>
      <sheetData sheetId="14190"/>
      <sheetData sheetId="14191"/>
      <sheetData sheetId="14192"/>
      <sheetData sheetId="14193"/>
      <sheetData sheetId="14194"/>
      <sheetData sheetId="14195"/>
      <sheetData sheetId="14196"/>
      <sheetData sheetId="14197"/>
      <sheetData sheetId="14198"/>
      <sheetData sheetId="14199"/>
      <sheetData sheetId="14200"/>
      <sheetData sheetId="14201"/>
      <sheetData sheetId="14202"/>
      <sheetData sheetId="14203"/>
      <sheetData sheetId="14204"/>
      <sheetData sheetId="14205">
        <row r="2">
          <cell r="B2">
            <v>1.9678000000000001E-2</v>
          </cell>
        </row>
      </sheetData>
      <sheetData sheetId="14206">
        <row r="2">
          <cell r="B2">
            <v>1.9678000000000001E-2</v>
          </cell>
        </row>
      </sheetData>
      <sheetData sheetId="14207"/>
      <sheetData sheetId="14208"/>
      <sheetData sheetId="14209"/>
      <sheetData sheetId="14210"/>
      <sheetData sheetId="14211"/>
      <sheetData sheetId="14212"/>
      <sheetData sheetId="14213"/>
      <sheetData sheetId="14214"/>
      <sheetData sheetId="14215"/>
      <sheetData sheetId="14216"/>
      <sheetData sheetId="14217"/>
      <sheetData sheetId="14218"/>
      <sheetData sheetId="14219"/>
      <sheetData sheetId="14220"/>
      <sheetData sheetId="14221"/>
      <sheetData sheetId="14222"/>
      <sheetData sheetId="14223"/>
      <sheetData sheetId="14224"/>
      <sheetData sheetId="14225"/>
      <sheetData sheetId="14226"/>
      <sheetData sheetId="14227"/>
      <sheetData sheetId="14228"/>
      <sheetData sheetId="14229"/>
      <sheetData sheetId="14230"/>
      <sheetData sheetId="14231"/>
      <sheetData sheetId="14232"/>
      <sheetData sheetId="14233"/>
      <sheetData sheetId="14234"/>
      <sheetData sheetId="14235"/>
      <sheetData sheetId="14236"/>
      <sheetData sheetId="14237"/>
      <sheetData sheetId="14238"/>
      <sheetData sheetId="14239"/>
      <sheetData sheetId="14240"/>
      <sheetData sheetId="14241"/>
      <sheetData sheetId="14242"/>
      <sheetData sheetId="14243">
        <row r="2">
          <cell r="B2">
            <v>1.9678000000000001E-2</v>
          </cell>
        </row>
      </sheetData>
      <sheetData sheetId="14244">
        <row r="2">
          <cell r="B2">
            <v>1.9678000000000001E-2</v>
          </cell>
        </row>
      </sheetData>
      <sheetData sheetId="14245"/>
      <sheetData sheetId="14246"/>
      <sheetData sheetId="14247"/>
      <sheetData sheetId="14248"/>
      <sheetData sheetId="14249"/>
      <sheetData sheetId="14250"/>
      <sheetData sheetId="14251"/>
      <sheetData sheetId="14252"/>
      <sheetData sheetId="14253"/>
      <sheetData sheetId="14254"/>
      <sheetData sheetId="14255"/>
      <sheetData sheetId="14256"/>
      <sheetData sheetId="14257"/>
      <sheetData sheetId="14258">
        <row r="2">
          <cell r="B2">
            <v>1.9678000000000001E-2</v>
          </cell>
        </row>
      </sheetData>
      <sheetData sheetId="14259">
        <row r="2">
          <cell r="B2">
            <v>0</v>
          </cell>
        </row>
      </sheetData>
      <sheetData sheetId="14260">
        <row r="2">
          <cell r="B2">
            <v>0</v>
          </cell>
        </row>
      </sheetData>
      <sheetData sheetId="14261">
        <row r="2">
          <cell r="B2">
            <v>0</v>
          </cell>
        </row>
      </sheetData>
      <sheetData sheetId="14262"/>
      <sheetData sheetId="14263"/>
      <sheetData sheetId="14264"/>
      <sheetData sheetId="14265"/>
      <sheetData sheetId="14266"/>
      <sheetData sheetId="14267">
        <row r="2">
          <cell r="B2">
            <v>1.9678000000000001E-2</v>
          </cell>
        </row>
      </sheetData>
      <sheetData sheetId="14268">
        <row r="2">
          <cell r="B2">
            <v>1.9678000000000001E-2</v>
          </cell>
        </row>
      </sheetData>
      <sheetData sheetId="14269">
        <row r="2">
          <cell r="B2">
            <v>0</v>
          </cell>
        </row>
      </sheetData>
      <sheetData sheetId="14270">
        <row r="2">
          <cell r="B2">
            <v>0</v>
          </cell>
        </row>
      </sheetData>
      <sheetData sheetId="14271">
        <row r="2">
          <cell r="B2">
            <v>0</v>
          </cell>
        </row>
      </sheetData>
      <sheetData sheetId="14272">
        <row r="2">
          <cell r="B2">
            <v>0</v>
          </cell>
        </row>
      </sheetData>
      <sheetData sheetId="14273">
        <row r="2">
          <cell r="B2">
            <v>0</v>
          </cell>
        </row>
      </sheetData>
      <sheetData sheetId="14274">
        <row r="2">
          <cell r="B2">
            <v>1.9678000000000001E-2</v>
          </cell>
        </row>
      </sheetData>
      <sheetData sheetId="14275">
        <row r="2">
          <cell r="B2">
            <v>1.9678000000000001E-2</v>
          </cell>
        </row>
      </sheetData>
      <sheetData sheetId="14276">
        <row r="2">
          <cell r="B2">
            <v>1.9678000000000001E-2</v>
          </cell>
        </row>
      </sheetData>
      <sheetData sheetId="14277">
        <row r="2">
          <cell r="B2">
            <v>1.9678000000000001E-2</v>
          </cell>
        </row>
      </sheetData>
      <sheetData sheetId="14278">
        <row r="2">
          <cell r="B2">
            <v>1.9678000000000001E-2</v>
          </cell>
        </row>
      </sheetData>
      <sheetData sheetId="14279">
        <row r="2">
          <cell r="B2">
            <v>1.9678000000000001E-2</v>
          </cell>
        </row>
      </sheetData>
      <sheetData sheetId="14280">
        <row r="2">
          <cell r="B2">
            <v>0</v>
          </cell>
        </row>
      </sheetData>
      <sheetData sheetId="14281">
        <row r="2">
          <cell r="B2">
            <v>0</v>
          </cell>
        </row>
      </sheetData>
      <sheetData sheetId="14282">
        <row r="2">
          <cell r="B2">
            <v>0</v>
          </cell>
        </row>
      </sheetData>
      <sheetData sheetId="14283"/>
      <sheetData sheetId="14284"/>
      <sheetData sheetId="14285"/>
      <sheetData sheetId="14286"/>
      <sheetData sheetId="14287"/>
      <sheetData sheetId="14288"/>
      <sheetData sheetId="14289"/>
      <sheetData sheetId="14290"/>
      <sheetData sheetId="14291"/>
      <sheetData sheetId="14292"/>
      <sheetData sheetId="14293"/>
      <sheetData sheetId="14294"/>
      <sheetData sheetId="14295"/>
      <sheetData sheetId="14296"/>
      <sheetData sheetId="14297"/>
      <sheetData sheetId="14298"/>
      <sheetData sheetId="14299"/>
      <sheetData sheetId="14300"/>
      <sheetData sheetId="14301">
        <row r="2">
          <cell r="B2">
            <v>1.9678000000000001E-2</v>
          </cell>
        </row>
      </sheetData>
      <sheetData sheetId="14302">
        <row r="2">
          <cell r="B2">
            <v>1.9678000000000001E-2</v>
          </cell>
        </row>
      </sheetData>
      <sheetData sheetId="14303">
        <row r="2">
          <cell r="B2">
            <v>1.9678000000000001E-2</v>
          </cell>
        </row>
      </sheetData>
      <sheetData sheetId="14304">
        <row r="2">
          <cell r="B2">
            <v>1.9678000000000001E-2</v>
          </cell>
        </row>
      </sheetData>
      <sheetData sheetId="14305"/>
      <sheetData sheetId="14306"/>
      <sheetData sheetId="14307"/>
      <sheetData sheetId="14308"/>
      <sheetData sheetId="14309"/>
      <sheetData sheetId="14310"/>
      <sheetData sheetId="14311"/>
      <sheetData sheetId="14312"/>
      <sheetData sheetId="14313"/>
      <sheetData sheetId="14314"/>
      <sheetData sheetId="14315"/>
      <sheetData sheetId="14316"/>
      <sheetData sheetId="14317"/>
      <sheetData sheetId="14318"/>
      <sheetData sheetId="14319"/>
      <sheetData sheetId="14320"/>
      <sheetData sheetId="14321"/>
      <sheetData sheetId="14322"/>
      <sheetData sheetId="14323"/>
      <sheetData sheetId="14324"/>
      <sheetData sheetId="14325"/>
      <sheetData sheetId="14326"/>
      <sheetData sheetId="14327"/>
      <sheetData sheetId="14328"/>
      <sheetData sheetId="14329"/>
      <sheetData sheetId="14330"/>
      <sheetData sheetId="14331"/>
      <sheetData sheetId="14332"/>
      <sheetData sheetId="14333"/>
      <sheetData sheetId="14334"/>
      <sheetData sheetId="14335"/>
      <sheetData sheetId="14336"/>
      <sheetData sheetId="14337"/>
      <sheetData sheetId="14338"/>
      <sheetData sheetId="14339"/>
      <sheetData sheetId="14340"/>
      <sheetData sheetId="14341"/>
      <sheetData sheetId="14342"/>
      <sheetData sheetId="14343"/>
      <sheetData sheetId="14344"/>
      <sheetData sheetId="14345"/>
      <sheetData sheetId="14346"/>
      <sheetData sheetId="14347"/>
      <sheetData sheetId="14348"/>
      <sheetData sheetId="14349"/>
      <sheetData sheetId="14350"/>
      <sheetData sheetId="14351"/>
      <sheetData sheetId="14352"/>
      <sheetData sheetId="14353"/>
      <sheetData sheetId="14354"/>
      <sheetData sheetId="14355"/>
      <sheetData sheetId="14356"/>
      <sheetData sheetId="14357"/>
      <sheetData sheetId="14358"/>
      <sheetData sheetId="14359"/>
      <sheetData sheetId="14360"/>
      <sheetData sheetId="14361"/>
      <sheetData sheetId="14362"/>
      <sheetData sheetId="14363"/>
      <sheetData sheetId="14364"/>
      <sheetData sheetId="14365"/>
      <sheetData sheetId="14366"/>
      <sheetData sheetId="14367"/>
      <sheetData sheetId="14368"/>
      <sheetData sheetId="14369"/>
      <sheetData sheetId="14370"/>
      <sheetData sheetId="14371"/>
      <sheetData sheetId="14372"/>
      <sheetData sheetId="14373"/>
      <sheetData sheetId="14374"/>
      <sheetData sheetId="14375"/>
      <sheetData sheetId="14376"/>
      <sheetData sheetId="14377">
        <row r="2">
          <cell r="B2">
            <v>1.9678000000000001E-2</v>
          </cell>
        </row>
      </sheetData>
      <sheetData sheetId="14378">
        <row r="2">
          <cell r="B2">
            <v>1.9678000000000001E-2</v>
          </cell>
        </row>
      </sheetData>
      <sheetData sheetId="14379"/>
      <sheetData sheetId="14380"/>
      <sheetData sheetId="14381"/>
      <sheetData sheetId="14382"/>
      <sheetData sheetId="14383"/>
      <sheetData sheetId="14384"/>
      <sheetData sheetId="14385"/>
      <sheetData sheetId="14386"/>
      <sheetData sheetId="14387"/>
      <sheetData sheetId="14388"/>
      <sheetData sheetId="14389"/>
      <sheetData sheetId="14390"/>
      <sheetData sheetId="14391"/>
      <sheetData sheetId="14392"/>
      <sheetData sheetId="14393"/>
      <sheetData sheetId="14394"/>
      <sheetData sheetId="14395"/>
      <sheetData sheetId="14396"/>
      <sheetData sheetId="14397"/>
      <sheetData sheetId="14398"/>
      <sheetData sheetId="14399"/>
      <sheetData sheetId="14400"/>
      <sheetData sheetId="14401"/>
      <sheetData sheetId="14402"/>
      <sheetData sheetId="14403"/>
      <sheetData sheetId="14404"/>
      <sheetData sheetId="14405"/>
      <sheetData sheetId="14406"/>
      <sheetData sheetId="14407">
        <row r="2">
          <cell r="B2">
            <v>0</v>
          </cell>
        </row>
      </sheetData>
      <sheetData sheetId="14408">
        <row r="2">
          <cell r="B2">
            <v>0</v>
          </cell>
        </row>
      </sheetData>
      <sheetData sheetId="14409"/>
      <sheetData sheetId="14410"/>
      <sheetData sheetId="14411">
        <row r="2">
          <cell r="B2">
            <v>1.9678000000000001E-2</v>
          </cell>
        </row>
      </sheetData>
      <sheetData sheetId="14412">
        <row r="2">
          <cell r="B2">
            <v>1.9678000000000001E-2</v>
          </cell>
        </row>
      </sheetData>
      <sheetData sheetId="14413">
        <row r="2">
          <cell r="B2">
            <v>1.9678000000000001E-2</v>
          </cell>
        </row>
      </sheetData>
      <sheetData sheetId="14414">
        <row r="2">
          <cell r="B2">
            <v>1.9678000000000001E-2</v>
          </cell>
        </row>
      </sheetData>
      <sheetData sheetId="14415">
        <row r="2">
          <cell r="B2">
            <v>1.9678000000000001E-2</v>
          </cell>
        </row>
      </sheetData>
      <sheetData sheetId="14416">
        <row r="2">
          <cell r="B2">
            <v>1.9678000000000001E-2</v>
          </cell>
        </row>
      </sheetData>
      <sheetData sheetId="14417">
        <row r="2">
          <cell r="B2">
            <v>0</v>
          </cell>
        </row>
      </sheetData>
      <sheetData sheetId="14418">
        <row r="2">
          <cell r="B2">
            <v>1.9678000000000001E-2</v>
          </cell>
        </row>
      </sheetData>
      <sheetData sheetId="14419">
        <row r="2">
          <cell r="B2">
            <v>1.9678000000000001E-2</v>
          </cell>
        </row>
      </sheetData>
      <sheetData sheetId="14420">
        <row r="2">
          <cell r="B2">
            <v>1.9678000000000001E-2</v>
          </cell>
        </row>
      </sheetData>
      <sheetData sheetId="14421">
        <row r="2">
          <cell r="B2">
            <v>1.9678000000000001E-2</v>
          </cell>
        </row>
      </sheetData>
      <sheetData sheetId="14422">
        <row r="2">
          <cell r="B2">
            <v>1.9678000000000001E-2</v>
          </cell>
        </row>
      </sheetData>
      <sheetData sheetId="14423">
        <row r="2">
          <cell r="B2">
            <v>1.9678000000000001E-2</v>
          </cell>
        </row>
      </sheetData>
      <sheetData sheetId="14424">
        <row r="2">
          <cell r="B2">
            <v>1.9678000000000001E-2</v>
          </cell>
        </row>
      </sheetData>
      <sheetData sheetId="14425">
        <row r="2">
          <cell r="B2">
            <v>1.9678000000000001E-2</v>
          </cell>
        </row>
      </sheetData>
      <sheetData sheetId="14426">
        <row r="2">
          <cell r="B2">
            <v>1.9678000000000001E-2</v>
          </cell>
        </row>
      </sheetData>
      <sheetData sheetId="14427">
        <row r="2">
          <cell r="B2">
            <v>1.9678000000000001E-2</v>
          </cell>
        </row>
      </sheetData>
      <sheetData sheetId="14428">
        <row r="2">
          <cell r="B2">
            <v>1.9678000000000001E-2</v>
          </cell>
        </row>
      </sheetData>
      <sheetData sheetId="14429">
        <row r="2">
          <cell r="B2">
            <v>1.9678000000000001E-2</v>
          </cell>
        </row>
      </sheetData>
      <sheetData sheetId="14430">
        <row r="2">
          <cell r="B2">
            <v>1.9678000000000001E-2</v>
          </cell>
        </row>
      </sheetData>
      <sheetData sheetId="14431">
        <row r="2">
          <cell r="B2">
            <v>1.9678000000000001E-2</v>
          </cell>
        </row>
      </sheetData>
      <sheetData sheetId="14432">
        <row r="2">
          <cell r="B2">
            <v>1.9678000000000001E-2</v>
          </cell>
        </row>
      </sheetData>
      <sheetData sheetId="14433">
        <row r="2">
          <cell r="B2">
            <v>1.9678000000000001E-2</v>
          </cell>
        </row>
      </sheetData>
      <sheetData sheetId="14434">
        <row r="2">
          <cell r="B2">
            <v>1.9678000000000001E-2</v>
          </cell>
        </row>
      </sheetData>
      <sheetData sheetId="14435">
        <row r="2">
          <cell r="B2">
            <v>1.9678000000000001E-2</v>
          </cell>
        </row>
      </sheetData>
      <sheetData sheetId="14436">
        <row r="2">
          <cell r="B2">
            <v>1.9678000000000001E-2</v>
          </cell>
        </row>
      </sheetData>
      <sheetData sheetId="14437">
        <row r="2">
          <cell r="B2">
            <v>1.9678000000000001E-2</v>
          </cell>
        </row>
      </sheetData>
      <sheetData sheetId="14438">
        <row r="2">
          <cell r="B2">
            <v>1.9678000000000001E-2</v>
          </cell>
        </row>
      </sheetData>
      <sheetData sheetId="14439">
        <row r="2">
          <cell r="B2">
            <v>1.9678000000000001E-2</v>
          </cell>
        </row>
      </sheetData>
      <sheetData sheetId="14440">
        <row r="2">
          <cell r="B2">
            <v>1.9678000000000001E-2</v>
          </cell>
        </row>
      </sheetData>
      <sheetData sheetId="14441">
        <row r="2">
          <cell r="B2">
            <v>1.9678000000000001E-2</v>
          </cell>
        </row>
      </sheetData>
      <sheetData sheetId="14442">
        <row r="2">
          <cell r="B2">
            <v>1.9678000000000001E-2</v>
          </cell>
        </row>
      </sheetData>
      <sheetData sheetId="14443">
        <row r="2">
          <cell r="B2">
            <v>1.9678000000000001E-2</v>
          </cell>
        </row>
      </sheetData>
      <sheetData sheetId="14444">
        <row r="2">
          <cell r="B2">
            <v>1.9678000000000001E-2</v>
          </cell>
        </row>
      </sheetData>
      <sheetData sheetId="14445">
        <row r="2">
          <cell r="B2">
            <v>1.9678000000000001E-2</v>
          </cell>
        </row>
      </sheetData>
      <sheetData sheetId="14446">
        <row r="2">
          <cell r="B2">
            <v>1.9678000000000001E-2</v>
          </cell>
        </row>
      </sheetData>
      <sheetData sheetId="14447">
        <row r="2">
          <cell r="B2">
            <v>1.9678000000000001E-2</v>
          </cell>
        </row>
      </sheetData>
      <sheetData sheetId="14448">
        <row r="2">
          <cell r="B2">
            <v>1.9678000000000001E-2</v>
          </cell>
        </row>
      </sheetData>
      <sheetData sheetId="14449"/>
      <sheetData sheetId="14450"/>
      <sheetData sheetId="14451"/>
      <sheetData sheetId="14452"/>
      <sheetData sheetId="14453"/>
      <sheetData sheetId="14454"/>
      <sheetData sheetId="14455"/>
      <sheetData sheetId="14456"/>
      <sheetData sheetId="14457"/>
      <sheetData sheetId="14458"/>
      <sheetData sheetId="14459"/>
      <sheetData sheetId="14460"/>
      <sheetData sheetId="14461"/>
      <sheetData sheetId="14462"/>
      <sheetData sheetId="14463">
        <row r="2">
          <cell r="B2">
            <v>1.9677996635437012E-2</v>
          </cell>
        </row>
      </sheetData>
      <sheetData sheetId="14464">
        <row r="3">
          <cell r="B3" t="str">
            <v>Total</v>
          </cell>
        </row>
      </sheetData>
      <sheetData sheetId="14465"/>
      <sheetData sheetId="14466">
        <row r="2">
          <cell r="B2">
            <v>0</v>
          </cell>
        </row>
      </sheetData>
      <sheetData sheetId="14467">
        <row r="2">
          <cell r="B2">
            <v>0</v>
          </cell>
        </row>
      </sheetData>
      <sheetData sheetId="14468">
        <row r="3">
          <cell r="B3" t="str">
            <v>Total</v>
          </cell>
        </row>
      </sheetData>
      <sheetData sheetId="14469"/>
      <sheetData sheetId="14470">
        <row r="2">
          <cell r="B2">
            <v>0</v>
          </cell>
        </row>
      </sheetData>
      <sheetData sheetId="14471">
        <row r="2">
          <cell r="B2">
            <v>0</v>
          </cell>
        </row>
      </sheetData>
      <sheetData sheetId="14472">
        <row r="3">
          <cell r="B3" t="str">
            <v>Total</v>
          </cell>
        </row>
      </sheetData>
      <sheetData sheetId="14473">
        <row r="2">
          <cell r="B2">
            <v>0</v>
          </cell>
        </row>
      </sheetData>
      <sheetData sheetId="14474">
        <row r="2">
          <cell r="B2">
            <v>0</v>
          </cell>
        </row>
      </sheetData>
      <sheetData sheetId="14475">
        <row r="2">
          <cell r="B2">
            <v>0</v>
          </cell>
        </row>
      </sheetData>
      <sheetData sheetId="14476">
        <row r="3">
          <cell r="B3" t="str">
            <v>Total</v>
          </cell>
        </row>
      </sheetData>
      <sheetData sheetId="14477">
        <row r="2">
          <cell r="B2">
            <v>0</v>
          </cell>
        </row>
      </sheetData>
      <sheetData sheetId="14478">
        <row r="2">
          <cell r="B2">
            <v>0</v>
          </cell>
        </row>
      </sheetData>
      <sheetData sheetId="14479">
        <row r="2">
          <cell r="B2">
            <v>0</v>
          </cell>
        </row>
      </sheetData>
      <sheetData sheetId="14480"/>
      <sheetData sheetId="14481"/>
      <sheetData sheetId="14482"/>
      <sheetData sheetId="14483"/>
      <sheetData sheetId="14484"/>
      <sheetData sheetId="14485">
        <row r="2">
          <cell r="B2">
            <v>1.9678000000000001E-2</v>
          </cell>
        </row>
      </sheetData>
      <sheetData sheetId="14486"/>
      <sheetData sheetId="14487"/>
      <sheetData sheetId="14488"/>
      <sheetData sheetId="14489"/>
      <sheetData sheetId="14490"/>
      <sheetData sheetId="14491"/>
      <sheetData sheetId="14492"/>
      <sheetData sheetId="14493"/>
      <sheetData sheetId="14494"/>
      <sheetData sheetId="14495"/>
      <sheetData sheetId="14496"/>
      <sheetData sheetId="14497"/>
      <sheetData sheetId="14498"/>
      <sheetData sheetId="14499"/>
      <sheetData sheetId="14500"/>
      <sheetData sheetId="14501"/>
      <sheetData sheetId="14502"/>
      <sheetData sheetId="14503"/>
      <sheetData sheetId="14504"/>
      <sheetData sheetId="14505"/>
      <sheetData sheetId="14506"/>
      <sheetData sheetId="14507"/>
      <sheetData sheetId="14508"/>
      <sheetData sheetId="14509"/>
      <sheetData sheetId="14510"/>
      <sheetData sheetId="14511"/>
      <sheetData sheetId="14512"/>
      <sheetData sheetId="14513"/>
      <sheetData sheetId="14514"/>
      <sheetData sheetId="14515"/>
      <sheetData sheetId="14516"/>
      <sheetData sheetId="14517">
        <row r="2">
          <cell r="B2">
            <v>1.9678000000000001E-2</v>
          </cell>
        </row>
      </sheetData>
      <sheetData sheetId="14518">
        <row r="2">
          <cell r="B2">
            <v>1.9678000000000001E-2</v>
          </cell>
        </row>
      </sheetData>
      <sheetData sheetId="14519"/>
      <sheetData sheetId="14520"/>
      <sheetData sheetId="14521"/>
      <sheetData sheetId="14522"/>
      <sheetData sheetId="14523"/>
      <sheetData sheetId="14524"/>
      <sheetData sheetId="14525"/>
      <sheetData sheetId="14526"/>
      <sheetData sheetId="14527"/>
      <sheetData sheetId="14528"/>
      <sheetData sheetId="14529"/>
      <sheetData sheetId="14530"/>
      <sheetData sheetId="14531"/>
      <sheetData sheetId="14532"/>
      <sheetData sheetId="14533"/>
      <sheetData sheetId="14534"/>
      <sheetData sheetId="14535"/>
      <sheetData sheetId="14536"/>
      <sheetData sheetId="14537"/>
      <sheetData sheetId="14538"/>
      <sheetData sheetId="14539"/>
      <sheetData sheetId="14540"/>
      <sheetData sheetId="14541"/>
      <sheetData sheetId="14542"/>
      <sheetData sheetId="14543"/>
      <sheetData sheetId="14544"/>
      <sheetData sheetId="14545"/>
      <sheetData sheetId="14546"/>
      <sheetData sheetId="14547"/>
      <sheetData sheetId="14548"/>
      <sheetData sheetId="14549"/>
      <sheetData sheetId="14550"/>
      <sheetData sheetId="14551"/>
      <sheetData sheetId="14552"/>
      <sheetData sheetId="14553"/>
      <sheetData sheetId="14554"/>
      <sheetData sheetId="14555">
        <row r="2">
          <cell r="B2">
            <v>1.9678000000000001E-2</v>
          </cell>
        </row>
      </sheetData>
      <sheetData sheetId="14556">
        <row r="2">
          <cell r="B2">
            <v>1.9678000000000001E-2</v>
          </cell>
        </row>
      </sheetData>
      <sheetData sheetId="14557"/>
      <sheetData sheetId="14558"/>
      <sheetData sheetId="14559"/>
      <sheetData sheetId="14560"/>
      <sheetData sheetId="14561"/>
      <sheetData sheetId="14562"/>
      <sheetData sheetId="14563"/>
      <sheetData sheetId="14564"/>
      <sheetData sheetId="14565"/>
      <sheetData sheetId="14566"/>
      <sheetData sheetId="14567"/>
      <sheetData sheetId="14568"/>
      <sheetData sheetId="14569"/>
      <sheetData sheetId="14570">
        <row r="2">
          <cell r="B2">
            <v>1.9678000000000001E-2</v>
          </cell>
        </row>
      </sheetData>
      <sheetData sheetId="14571">
        <row r="2">
          <cell r="B2">
            <v>0</v>
          </cell>
        </row>
      </sheetData>
      <sheetData sheetId="14572">
        <row r="2">
          <cell r="B2">
            <v>0</v>
          </cell>
        </row>
      </sheetData>
      <sheetData sheetId="14573">
        <row r="2">
          <cell r="B2">
            <v>0</v>
          </cell>
        </row>
      </sheetData>
      <sheetData sheetId="14574"/>
      <sheetData sheetId="14575"/>
      <sheetData sheetId="14576"/>
      <sheetData sheetId="14577"/>
      <sheetData sheetId="14578"/>
      <sheetData sheetId="14579">
        <row r="2">
          <cell r="B2">
            <v>1.9678000000000001E-2</v>
          </cell>
        </row>
      </sheetData>
      <sheetData sheetId="14580">
        <row r="2">
          <cell r="B2">
            <v>1.9678000000000001E-2</v>
          </cell>
        </row>
      </sheetData>
      <sheetData sheetId="14581">
        <row r="2">
          <cell r="B2">
            <v>0</v>
          </cell>
        </row>
      </sheetData>
      <sheetData sheetId="14582">
        <row r="2">
          <cell r="B2">
            <v>0</v>
          </cell>
        </row>
      </sheetData>
      <sheetData sheetId="14583">
        <row r="2">
          <cell r="B2">
            <v>0</v>
          </cell>
        </row>
      </sheetData>
      <sheetData sheetId="14584">
        <row r="2">
          <cell r="B2">
            <v>0</v>
          </cell>
        </row>
      </sheetData>
      <sheetData sheetId="14585">
        <row r="2">
          <cell r="B2">
            <v>0</v>
          </cell>
        </row>
      </sheetData>
      <sheetData sheetId="14586">
        <row r="2">
          <cell r="B2">
            <v>1.9678000000000001E-2</v>
          </cell>
        </row>
      </sheetData>
      <sheetData sheetId="14587">
        <row r="2">
          <cell r="B2">
            <v>1.9678000000000001E-2</v>
          </cell>
        </row>
      </sheetData>
      <sheetData sheetId="14588">
        <row r="2">
          <cell r="B2">
            <v>1.9678000000000001E-2</v>
          </cell>
        </row>
      </sheetData>
      <sheetData sheetId="14589">
        <row r="2">
          <cell r="B2">
            <v>1.9678000000000001E-2</v>
          </cell>
        </row>
      </sheetData>
      <sheetData sheetId="14590">
        <row r="2">
          <cell r="B2">
            <v>1.9678000000000001E-2</v>
          </cell>
        </row>
      </sheetData>
      <sheetData sheetId="14591">
        <row r="2">
          <cell r="B2">
            <v>1.9678000000000001E-2</v>
          </cell>
        </row>
      </sheetData>
      <sheetData sheetId="14592">
        <row r="2">
          <cell r="B2">
            <v>0</v>
          </cell>
        </row>
      </sheetData>
      <sheetData sheetId="14593">
        <row r="2">
          <cell r="B2">
            <v>0</v>
          </cell>
        </row>
      </sheetData>
      <sheetData sheetId="14594">
        <row r="2">
          <cell r="B2">
            <v>0</v>
          </cell>
        </row>
      </sheetData>
      <sheetData sheetId="14595"/>
      <sheetData sheetId="14596"/>
      <sheetData sheetId="14597"/>
      <sheetData sheetId="14598"/>
      <sheetData sheetId="14599"/>
      <sheetData sheetId="14600"/>
      <sheetData sheetId="14601"/>
      <sheetData sheetId="14602"/>
      <sheetData sheetId="14603"/>
      <sheetData sheetId="14604"/>
      <sheetData sheetId="14605"/>
      <sheetData sheetId="14606"/>
      <sheetData sheetId="14607"/>
      <sheetData sheetId="14608"/>
      <sheetData sheetId="14609"/>
      <sheetData sheetId="14610"/>
      <sheetData sheetId="14611"/>
      <sheetData sheetId="14612"/>
      <sheetData sheetId="14613">
        <row r="2">
          <cell r="B2">
            <v>1.9678000000000001E-2</v>
          </cell>
        </row>
      </sheetData>
      <sheetData sheetId="14614">
        <row r="2">
          <cell r="B2">
            <v>1.9678000000000001E-2</v>
          </cell>
        </row>
      </sheetData>
      <sheetData sheetId="14615">
        <row r="2">
          <cell r="B2">
            <v>1.9678000000000001E-2</v>
          </cell>
        </row>
      </sheetData>
      <sheetData sheetId="14616">
        <row r="2">
          <cell r="B2">
            <v>1.9678000000000001E-2</v>
          </cell>
        </row>
      </sheetData>
      <sheetData sheetId="14617"/>
      <sheetData sheetId="14618"/>
      <sheetData sheetId="14619"/>
      <sheetData sheetId="14620"/>
      <sheetData sheetId="14621"/>
      <sheetData sheetId="14622"/>
      <sheetData sheetId="14623"/>
      <sheetData sheetId="14624"/>
      <sheetData sheetId="14625"/>
      <sheetData sheetId="14626"/>
      <sheetData sheetId="14627"/>
      <sheetData sheetId="14628"/>
      <sheetData sheetId="14629"/>
      <sheetData sheetId="14630"/>
      <sheetData sheetId="14631"/>
      <sheetData sheetId="14632"/>
      <sheetData sheetId="14633"/>
      <sheetData sheetId="14634"/>
      <sheetData sheetId="14635"/>
      <sheetData sheetId="14636"/>
      <sheetData sheetId="14637"/>
      <sheetData sheetId="14638"/>
      <sheetData sheetId="14639"/>
      <sheetData sheetId="14640"/>
      <sheetData sheetId="14641"/>
      <sheetData sheetId="14642"/>
      <sheetData sheetId="14643"/>
      <sheetData sheetId="14644"/>
      <sheetData sheetId="14645"/>
      <sheetData sheetId="14646"/>
      <sheetData sheetId="14647"/>
      <sheetData sheetId="14648"/>
      <sheetData sheetId="14649"/>
      <sheetData sheetId="14650"/>
      <sheetData sheetId="14651"/>
      <sheetData sheetId="14652"/>
      <sheetData sheetId="14653"/>
      <sheetData sheetId="14654"/>
      <sheetData sheetId="14655"/>
      <sheetData sheetId="14656"/>
      <sheetData sheetId="14657"/>
      <sheetData sheetId="14658"/>
      <sheetData sheetId="14659"/>
      <sheetData sheetId="14660"/>
      <sheetData sheetId="14661"/>
      <sheetData sheetId="14662"/>
      <sheetData sheetId="14663"/>
      <sheetData sheetId="14664"/>
      <sheetData sheetId="14665"/>
      <sheetData sheetId="14666"/>
      <sheetData sheetId="14667"/>
      <sheetData sheetId="14668"/>
      <sheetData sheetId="14669"/>
      <sheetData sheetId="14670"/>
      <sheetData sheetId="14671"/>
      <sheetData sheetId="14672"/>
      <sheetData sheetId="14673"/>
      <sheetData sheetId="14674"/>
      <sheetData sheetId="14675"/>
      <sheetData sheetId="14676"/>
      <sheetData sheetId="14677"/>
      <sheetData sheetId="14678"/>
      <sheetData sheetId="14679"/>
      <sheetData sheetId="14680"/>
      <sheetData sheetId="14681"/>
      <sheetData sheetId="14682"/>
      <sheetData sheetId="14683"/>
      <sheetData sheetId="14684"/>
      <sheetData sheetId="14685"/>
      <sheetData sheetId="14686"/>
      <sheetData sheetId="14687"/>
      <sheetData sheetId="14688"/>
      <sheetData sheetId="14689">
        <row r="2">
          <cell r="B2">
            <v>1.9678000000000001E-2</v>
          </cell>
        </row>
      </sheetData>
      <sheetData sheetId="14690">
        <row r="2">
          <cell r="B2">
            <v>1.9678000000000001E-2</v>
          </cell>
        </row>
      </sheetData>
      <sheetData sheetId="14691"/>
      <sheetData sheetId="14692"/>
      <sheetData sheetId="14693"/>
      <sheetData sheetId="14694"/>
      <sheetData sheetId="14695"/>
      <sheetData sheetId="14696"/>
      <sheetData sheetId="14697"/>
      <sheetData sheetId="14698"/>
      <sheetData sheetId="14699"/>
      <sheetData sheetId="14700"/>
      <sheetData sheetId="14701"/>
      <sheetData sheetId="14702"/>
      <sheetData sheetId="14703"/>
      <sheetData sheetId="14704"/>
      <sheetData sheetId="14705"/>
      <sheetData sheetId="14706"/>
      <sheetData sheetId="14707"/>
      <sheetData sheetId="14708"/>
      <sheetData sheetId="14709"/>
      <sheetData sheetId="14710"/>
      <sheetData sheetId="14711"/>
      <sheetData sheetId="14712"/>
      <sheetData sheetId="14713"/>
      <sheetData sheetId="14714"/>
      <sheetData sheetId="14715"/>
      <sheetData sheetId="14716"/>
      <sheetData sheetId="14717"/>
      <sheetData sheetId="14718"/>
      <sheetData sheetId="14719">
        <row r="2">
          <cell r="B2">
            <v>0</v>
          </cell>
        </row>
      </sheetData>
      <sheetData sheetId="14720">
        <row r="2">
          <cell r="B2">
            <v>0</v>
          </cell>
        </row>
      </sheetData>
      <sheetData sheetId="14721"/>
      <sheetData sheetId="14722"/>
      <sheetData sheetId="14723">
        <row r="2">
          <cell r="B2">
            <v>1.9678000000000001E-2</v>
          </cell>
        </row>
      </sheetData>
      <sheetData sheetId="14724">
        <row r="2">
          <cell r="B2">
            <v>1.9678000000000001E-2</v>
          </cell>
        </row>
      </sheetData>
      <sheetData sheetId="14725">
        <row r="2">
          <cell r="B2">
            <v>1.9678000000000001E-2</v>
          </cell>
        </row>
      </sheetData>
      <sheetData sheetId="14726">
        <row r="2">
          <cell r="B2">
            <v>1.9678000000000001E-2</v>
          </cell>
        </row>
      </sheetData>
      <sheetData sheetId="14727">
        <row r="2">
          <cell r="B2">
            <v>1.9678000000000001E-2</v>
          </cell>
        </row>
      </sheetData>
      <sheetData sheetId="14728">
        <row r="2">
          <cell r="B2">
            <v>1.9678000000000001E-2</v>
          </cell>
        </row>
      </sheetData>
      <sheetData sheetId="14729">
        <row r="2">
          <cell r="B2">
            <v>0</v>
          </cell>
        </row>
      </sheetData>
      <sheetData sheetId="14730">
        <row r="2">
          <cell r="B2">
            <v>1.9678000000000001E-2</v>
          </cell>
        </row>
      </sheetData>
      <sheetData sheetId="14731">
        <row r="2">
          <cell r="B2">
            <v>1.9678000000000001E-2</v>
          </cell>
        </row>
      </sheetData>
      <sheetData sheetId="14732">
        <row r="2">
          <cell r="B2">
            <v>1.9678000000000001E-2</v>
          </cell>
        </row>
      </sheetData>
      <sheetData sheetId="14733">
        <row r="2">
          <cell r="B2">
            <v>1.9678000000000001E-2</v>
          </cell>
        </row>
      </sheetData>
      <sheetData sheetId="14734">
        <row r="2">
          <cell r="B2">
            <v>1.9678000000000001E-2</v>
          </cell>
        </row>
      </sheetData>
      <sheetData sheetId="14735">
        <row r="2">
          <cell r="B2">
            <v>1.9678000000000001E-2</v>
          </cell>
        </row>
      </sheetData>
      <sheetData sheetId="14736">
        <row r="2">
          <cell r="B2">
            <v>1.9678000000000001E-2</v>
          </cell>
        </row>
      </sheetData>
      <sheetData sheetId="14737">
        <row r="2">
          <cell r="B2">
            <v>1.9678000000000001E-2</v>
          </cell>
        </row>
      </sheetData>
      <sheetData sheetId="14738">
        <row r="2">
          <cell r="B2">
            <v>1.9678000000000001E-2</v>
          </cell>
        </row>
      </sheetData>
      <sheetData sheetId="14739">
        <row r="2">
          <cell r="B2">
            <v>1.9678000000000001E-2</v>
          </cell>
        </row>
      </sheetData>
      <sheetData sheetId="14740">
        <row r="2">
          <cell r="B2">
            <v>1.9678000000000001E-2</v>
          </cell>
        </row>
      </sheetData>
      <sheetData sheetId="14741">
        <row r="2">
          <cell r="B2">
            <v>1.9678000000000001E-2</v>
          </cell>
        </row>
      </sheetData>
      <sheetData sheetId="14742">
        <row r="2">
          <cell r="B2">
            <v>1.9678000000000001E-2</v>
          </cell>
        </row>
      </sheetData>
      <sheetData sheetId="14743">
        <row r="2">
          <cell r="B2">
            <v>1.9678000000000001E-2</v>
          </cell>
        </row>
      </sheetData>
      <sheetData sheetId="14744">
        <row r="2">
          <cell r="B2">
            <v>1.9678000000000001E-2</v>
          </cell>
        </row>
      </sheetData>
      <sheetData sheetId="14745">
        <row r="2">
          <cell r="B2">
            <v>1.9678000000000001E-2</v>
          </cell>
        </row>
      </sheetData>
      <sheetData sheetId="14746">
        <row r="2">
          <cell r="B2">
            <v>1.9678000000000001E-2</v>
          </cell>
        </row>
      </sheetData>
      <sheetData sheetId="14747">
        <row r="2">
          <cell r="B2">
            <v>1.9678000000000001E-2</v>
          </cell>
        </row>
      </sheetData>
      <sheetData sheetId="14748">
        <row r="2">
          <cell r="B2">
            <v>1.9678000000000001E-2</v>
          </cell>
        </row>
      </sheetData>
      <sheetData sheetId="14749">
        <row r="2">
          <cell r="B2">
            <v>1.9678000000000001E-2</v>
          </cell>
        </row>
      </sheetData>
      <sheetData sheetId="14750">
        <row r="2">
          <cell r="B2">
            <v>1.9678000000000001E-2</v>
          </cell>
        </row>
      </sheetData>
      <sheetData sheetId="14751">
        <row r="2">
          <cell r="B2">
            <v>1.9678000000000001E-2</v>
          </cell>
        </row>
      </sheetData>
      <sheetData sheetId="14752">
        <row r="2">
          <cell r="B2">
            <v>1.9678000000000001E-2</v>
          </cell>
        </row>
      </sheetData>
      <sheetData sheetId="14753">
        <row r="2">
          <cell r="B2">
            <v>1.9678000000000001E-2</v>
          </cell>
        </row>
      </sheetData>
      <sheetData sheetId="14754">
        <row r="2">
          <cell r="B2">
            <v>1.9678000000000001E-2</v>
          </cell>
        </row>
      </sheetData>
      <sheetData sheetId="14755">
        <row r="2">
          <cell r="B2">
            <v>1.9678000000000001E-2</v>
          </cell>
        </row>
      </sheetData>
      <sheetData sheetId="14756">
        <row r="2">
          <cell r="B2">
            <v>1.9678000000000001E-2</v>
          </cell>
        </row>
      </sheetData>
      <sheetData sheetId="14757">
        <row r="2">
          <cell r="B2">
            <v>1.9678000000000001E-2</v>
          </cell>
        </row>
      </sheetData>
      <sheetData sheetId="14758">
        <row r="2">
          <cell r="B2">
            <v>1.9678000000000001E-2</v>
          </cell>
        </row>
      </sheetData>
      <sheetData sheetId="14759">
        <row r="2">
          <cell r="B2">
            <v>1.9678000000000001E-2</v>
          </cell>
        </row>
      </sheetData>
      <sheetData sheetId="14760">
        <row r="2">
          <cell r="B2">
            <v>1.9678000000000001E-2</v>
          </cell>
        </row>
      </sheetData>
      <sheetData sheetId="14761"/>
      <sheetData sheetId="14762"/>
      <sheetData sheetId="14763"/>
      <sheetData sheetId="14764"/>
      <sheetData sheetId="14765"/>
      <sheetData sheetId="14766"/>
      <sheetData sheetId="14767"/>
      <sheetData sheetId="14768"/>
      <sheetData sheetId="14769"/>
      <sheetData sheetId="14770"/>
      <sheetData sheetId="14771"/>
      <sheetData sheetId="14772"/>
      <sheetData sheetId="14773"/>
      <sheetData sheetId="14774"/>
      <sheetData sheetId="14775">
        <row r="2">
          <cell r="B2">
            <v>1.9677996635437012E-2</v>
          </cell>
        </row>
      </sheetData>
      <sheetData sheetId="14776">
        <row r="3">
          <cell r="B3" t="str">
            <v>Total</v>
          </cell>
        </row>
      </sheetData>
      <sheetData sheetId="14777"/>
      <sheetData sheetId="14778">
        <row r="2">
          <cell r="B2">
            <v>0</v>
          </cell>
        </row>
      </sheetData>
      <sheetData sheetId="14779">
        <row r="2">
          <cell r="B2">
            <v>0</v>
          </cell>
        </row>
      </sheetData>
      <sheetData sheetId="14780">
        <row r="3">
          <cell r="B3" t="str">
            <v>Total</v>
          </cell>
        </row>
      </sheetData>
      <sheetData sheetId="14781"/>
      <sheetData sheetId="14782">
        <row r="2">
          <cell r="B2">
            <v>0</v>
          </cell>
        </row>
      </sheetData>
      <sheetData sheetId="14783">
        <row r="2">
          <cell r="B2">
            <v>0</v>
          </cell>
        </row>
      </sheetData>
      <sheetData sheetId="14784">
        <row r="3">
          <cell r="B3" t="str">
            <v>Total</v>
          </cell>
        </row>
      </sheetData>
      <sheetData sheetId="14785">
        <row r="2">
          <cell r="B2">
            <v>0</v>
          </cell>
        </row>
      </sheetData>
      <sheetData sheetId="14786">
        <row r="2">
          <cell r="B2">
            <v>0</v>
          </cell>
        </row>
      </sheetData>
      <sheetData sheetId="14787">
        <row r="2">
          <cell r="B2">
            <v>0</v>
          </cell>
        </row>
      </sheetData>
      <sheetData sheetId="14788">
        <row r="3">
          <cell r="B3" t="str">
            <v>Total</v>
          </cell>
        </row>
      </sheetData>
      <sheetData sheetId="14789">
        <row r="2">
          <cell r="B2">
            <v>0</v>
          </cell>
        </row>
      </sheetData>
      <sheetData sheetId="14790">
        <row r="2">
          <cell r="B2">
            <v>0</v>
          </cell>
        </row>
      </sheetData>
      <sheetData sheetId="14791">
        <row r="2">
          <cell r="B2">
            <v>0</v>
          </cell>
        </row>
      </sheetData>
      <sheetData sheetId="14792"/>
      <sheetData sheetId="14793"/>
      <sheetData sheetId="14794"/>
      <sheetData sheetId="14795"/>
      <sheetData sheetId="14796"/>
      <sheetData sheetId="14797">
        <row r="2">
          <cell r="B2">
            <v>1.9678000000000001E-2</v>
          </cell>
        </row>
      </sheetData>
      <sheetData sheetId="14798"/>
      <sheetData sheetId="14799"/>
      <sheetData sheetId="14800"/>
      <sheetData sheetId="14801"/>
      <sheetData sheetId="14802"/>
      <sheetData sheetId="14803"/>
      <sheetData sheetId="14804"/>
      <sheetData sheetId="14805"/>
      <sheetData sheetId="14806"/>
      <sheetData sheetId="14807"/>
      <sheetData sheetId="14808"/>
      <sheetData sheetId="14809"/>
      <sheetData sheetId="14810"/>
      <sheetData sheetId="14811"/>
      <sheetData sheetId="14812"/>
      <sheetData sheetId="14813"/>
      <sheetData sheetId="14814"/>
      <sheetData sheetId="14815"/>
      <sheetData sheetId="14816"/>
      <sheetData sheetId="14817"/>
      <sheetData sheetId="14818"/>
      <sheetData sheetId="14819"/>
      <sheetData sheetId="14820"/>
      <sheetData sheetId="14821"/>
      <sheetData sheetId="14822"/>
      <sheetData sheetId="14823"/>
      <sheetData sheetId="14824"/>
      <sheetData sheetId="14825"/>
      <sheetData sheetId="14826"/>
      <sheetData sheetId="14827"/>
      <sheetData sheetId="14828"/>
      <sheetData sheetId="14829" refreshError="1"/>
      <sheetData sheetId="14830" refreshError="1"/>
      <sheetData sheetId="14831" refreshError="1"/>
      <sheetData sheetId="14832" refreshError="1"/>
      <sheetData sheetId="14833" refreshError="1"/>
      <sheetData sheetId="14834" refreshError="1"/>
      <sheetData sheetId="14835" refreshError="1"/>
      <sheetData sheetId="14836" refreshError="1"/>
      <sheetData sheetId="14837" refreshError="1"/>
      <sheetData sheetId="14838" refreshError="1"/>
      <sheetData sheetId="14839" refreshError="1"/>
      <sheetData sheetId="14840" refreshError="1"/>
      <sheetData sheetId="14841" refreshError="1"/>
      <sheetData sheetId="14842"/>
      <sheetData sheetId="14843"/>
      <sheetData sheetId="14844"/>
      <sheetData sheetId="14845"/>
      <sheetData sheetId="14846"/>
      <sheetData sheetId="14847">
        <row r="2">
          <cell r="B2">
            <v>1.9678000000000001E-2</v>
          </cell>
        </row>
      </sheetData>
      <sheetData sheetId="14848">
        <row r="2">
          <cell r="B2">
            <v>0</v>
          </cell>
        </row>
      </sheetData>
      <sheetData sheetId="14849">
        <row r="2">
          <cell r="B2">
            <v>1.9678000000000001E-2</v>
          </cell>
        </row>
      </sheetData>
      <sheetData sheetId="14850"/>
      <sheetData sheetId="14851"/>
      <sheetData sheetId="14852"/>
      <sheetData sheetId="14853"/>
      <sheetData sheetId="14854"/>
      <sheetData sheetId="14855"/>
      <sheetData sheetId="14856"/>
      <sheetData sheetId="14857"/>
      <sheetData sheetId="14858"/>
      <sheetData sheetId="14859"/>
      <sheetData sheetId="14860"/>
      <sheetData sheetId="14861"/>
      <sheetData sheetId="14862"/>
      <sheetData sheetId="14863"/>
      <sheetData sheetId="14864"/>
      <sheetData sheetId="14865"/>
      <sheetData sheetId="14866"/>
      <sheetData sheetId="14867"/>
      <sheetData sheetId="14868"/>
      <sheetData sheetId="14869"/>
      <sheetData sheetId="14870"/>
      <sheetData sheetId="14871"/>
      <sheetData sheetId="14872"/>
      <sheetData sheetId="14873"/>
      <sheetData sheetId="14874"/>
      <sheetData sheetId="14875"/>
      <sheetData sheetId="14876"/>
      <sheetData sheetId="14877"/>
      <sheetData sheetId="14878"/>
      <sheetData sheetId="14879"/>
      <sheetData sheetId="14880"/>
      <sheetData sheetId="14881"/>
      <sheetData sheetId="14882"/>
      <sheetData sheetId="14883"/>
      <sheetData sheetId="14884"/>
      <sheetData sheetId="14885"/>
      <sheetData sheetId="14886"/>
      <sheetData sheetId="14887"/>
      <sheetData sheetId="14888"/>
      <sheetData sheetId="14889"/>
      <sheetData sheetId="14890"/>
      <sheetData sheetId="14891"/>
      <sheetData sheetId="14892"/>
      <sheetData sheetId="14893"/>
      <sheetData sheetId="14894"/>
      <sheetData sheetId="14895"/>
      <sheetData sheetId="14896"/>
      <sheetData sheetId="14897"/>
      <sheetData sheetId="14898"/>
      <sheetData sheetId="14899"/>
      <sheetData sheetId="14900"/>
      <sheetData sheetId="14901"/>
      <sheetData sheetId="14902"/>
      <sheetData sheetId="14903"/>
      <sheetData sheetId="14904"/>
      <sheetData sheetId="14905"/>
      <sheetData sheetId="14906"/>
      <sheetData sheetId="14907"/>
      <sheetData sheetId="14908"/>
      <sheetData sheetId="14909"/>
      <sheetData sheetId="14910"/>
      <sheetData sheetId="14911"/>
      <sheetData sheetId="14912"/>
      <sheetData sheetId="14913"/>
      <sheetData sheetId="14914"/>
      <sheetData sheetId="14915"/>
      <sheetData sheetId="14916"/>
      <sheetData sheetId="14917"/>
      <sheetData sheetId="14918"/>
      <sheetData sheetId="14919" refreshError="1"/>
      <sheetData sheetId="14920" refreshError="1"/>
      <sheetData sheetId="14921" refreshError="1"/>
      <sheetData sheetId="14922" refreshError="1"/>
      <sheetData sheetId="14923" refreshError="1"/>
      <sheetData sheetId="14924" refreshError="1"/>
      <sheetData sheetId="14925" refreshError="1"/>
      <sheetData sheetId="14926" refreshError="1"/>
      <sheetData sheetId="14927" refreshError="1"/>
      <sheetData sheetId="14928" refreshError="1"/>
      <sheetData sheetId="14929" refreshError="1"/>
      <sheetData sheetId="14930" refreshError="1"/>
      <sheetData sheetId="14931">
        <row r="2">
          <cell r="B2">
            <v>0</v>
          </cell>
        </row>
      </sheetData>
      <sheetData sheetId="14932">
        <row r="2">
          <cell r="B2">
            <v>0</v>
          </cell>
        </row>
      </sheetData>
      <sheetData sheetId="14933">
        <row r="2">
          <cell r="B2">
            <v>0</v>
          </cell>
        </row>
      </sheetData>
      <sheetData sheetId="14934" refreshError="1"/>
      <sheetData sheetId="14935" refreshError="1"/>
      <sheetData sheetId="14936" refreshError="1"/>
      <sheetData sheetId="14937" refreshError="1"/>
      <sheetData sheetId="14938" refreshError="1"/>
      <sheetData sheetId="14939" refreshError="1"/>
      <sheetData sheetId="14940" refreshError="1"/>
      <sheetData sheetId="14941" refreshError="1"/>
      <sheetData sheetId="14942" refreshError="1"/>
      <sheetData sheetId="14943" refreshError="1"/>
      <sheetData sheetId="14944" refreshError="1"/>
      <sheetData sheetId="14945" refreshError="1"/>
      <sheetData sheetId="14946" refreshError="1"/>
      <sheetData sheetId="14947" refreshError="1"/>
      <sheetData sheetId="14948" refreshError="1"/>
      <sheetData sheetId="14949" refreshError="1"/>
      <sheetData sheetId="14950" refreshError="1"/>
      <sheetData sheetId="14951" refreshError="1"/>
      <sheetData sheetId="14952" refreshError="1"/>
      <sheetData sheetId="14953" refreshError="1"/>
      <sheetData sheetId="14954" refreshError="1"/>
      <sheetData sheetId="14955" refreshError="1"/>
      <sheetData sheetId="14956" refreshError="1"/>
      <sheetData sheetId="14957" refreshError="1"/>
      <sheetData sheetId="14958" refreshError="1"/>
      <sheetData sheetId="14959" refreshError="1"/>
      <sheetData sheetId="14960" refreshError="1"/>
      <sheetData sheetId="14961" refreshError="1"/>
      <sheetData sheetId="14962" refreshError="1"/>
      <sheetData sheetId="14963" refreshError="1"/>
      <sheetData sheetId="14964" refreshError="1"/>
      <sheetData sheetId="14965" refreshError="1"/>
      <sheetData sheetId="14966" refreshError="1"/>
      <sheetData sheetId="14967" refreshError="1"/>
      <sheetData sheetId="14968" refreshError="1"/>
      <sheetData sheetId="14969" refreshError="1"/>
      <sheetData sheetId="14970" refreshError="1"/>
      <sheetData sheetId="14971" refreshError="1"/>
      <sheetData sheetId="14972" refreshError="1"/>
      <sheetData sheetId="14973" refreshError="1"/>
      <sheetData sheetId="14974" refreshError="1"/>
      <sheetData sheetId="14975" refreshError="1"/>
      <sheetData sheetId="14976" refreshError="1"/>
      <sheetData sheetId="14977" refreshError="1"/>
      <sheetData sheetId="14978" refreshError="1"/>
      <sheetData sheetId="14979" refreshError="1"/>
      <sheetData sheetId="14980" refreshError="1"/>
      <sheetData sheetId="14981" refreshError="1"/>
      <sheetData sheetId="14982" refreshError="1"/>
      <sheetData sheetId="14983" refreshError="1"/>
      <sheetData sheetId="14984" refreshError="1"/>
      <sheetData sheetId="14985" refreshError="1"/>
      <sheetData sheetId="14986" refreshError="1"/>
      <sheetData sheetId="14987" refreshError="1"/>
      <sheetData sheetId="14988" refreshError="1"/>
      <sheetData sheetId="14989" refreshError="1"/>
      <sheetData sheetId="14990" refreshError="1"/>
      <sheetData sheetId="14991" refreshError="1"/>
      <sheetData sheetId="14992" refreshError="1"/>
      <sheetData sheetId="14993" refreshError="1"/>
      <sheetData sheetId="14994" refreshError="1"/>
      <sheetData sheetId="14995" refreshError="1"/>
      <sheetData sheetId="14996" refreshError="1"/>
      <sheetData sheetId="14997" refreshError="1"/>
      <sheetData sheetId="14998" refreshError="1"/>
      <sheetData sheetId="14999" refreshError="1"/>
      <sheetData sheetId="15000" refreshError="1"/>
      <sheetData sheetId="15001" refreshError="1"/>
      <sheetData sheetId="15002" refreshError="1"/>
      <sheetData sheetId="15003" refreshError="1"/>
      <sheetData sheetId="15004" refreshError="1"/>
      <sheetData sheetId="15005" refreshError="1"/>
      <sheetData sheetId="15006" refreshError="1"/>
      <sheetData sheetId="15007" refreshError="1"/>
      <sheetData sheetId="15008" refreshError="1"/>
      <sheetData sheetId="15009" refreshError="1"/>
      <sheetData sheetId="15010" refreshError="1"/>
      <sheetData sheetId="15011" refreshError="1"/>
      <sheetData sheetId="15012" refreshError="1"/>
      <sheetData sheetId="15013" refreshError="1"/>
      <sheetData sheetId="15014" refreshError="1"/>
      <sheetData sheetId="15015" refreshError="1"/>
      <sheetData sheetId="15016" refreshError="1"/>
      <sheetData sheetId="15017" refreshError="1"/>
      <sheetData sheetId="15018" refreshError="1"/>
      <sheetData sheetId="15019" refreshError="1"/>
      <sheetData sheetId="15020" refreshError="1"/>
      <sheetData sheetId="15021" refreshError="1"/>
      <sheetData sheetId="15022" refreshError="1"/>
      <sheetData sheetId="15023" refreshError="1"/>
      <sheetData sheetId="15024" refreshError="1"/>
      <sheetData sheetId="15025" refreshError="1"/>
      <sheetData sheetId="15026" refreshError="1"/>
      <sheetData sheetId="15027" refreshError="1"/>
      <sheetData sheetId="15028" refreshError="1"/>
      <sheetData sheetId="15029" refreshError="1"/>
      <sheetData sheetId="15030" refreshError="1"/>
      <sheetData sheetId="15031" refreshError="1"/>
      <sheetData sheetId="15032" refreshError="1"/>
      <sheetData sheetId="15033" refreshError="1"/>
      <sheetData sheetId="15034" refreshError="1"/>
      <sheetData sheetId="15035" refreshError="1"/>
      <sheetData sheetId="15036" refreshError="1"/>
      <sheetData sheetId="15037" refreshError="1"/>
      <sheetData sheetId="15038" refreshError="1"/>
      <sheetData sheetId="15039" refreshError="1"/>
      <sheetData sheetId="15040" refreshError="1"/>
      <sheetData sheetId="15041" refreshError="1"/>
      <sheetData sheetId="15042" refreshError="1"/>
      <sheetData sheetId="15043" refreshError="1"/>
      <sheetData sheetId="15044" refreshError="1"/>
      <sheetData sheetId="15045" refreshError="1"/>
      <sheetData sheetId="15046" refreshError="1"/>
      <sheetData sheetId="15047" refreshError="1"/>
      <sheetData sheetId="15048" refreshError="1"/>
      <sheetData sheetId="15049" refreshError="1"/>
      <sheetData sheetId="15050" refreshError="1"/>
      <sheetData sheetId="15051" refreshError="1"/>
      <sheetData sheetId="15052" refreshError="1"/>
      <sheetData sheetId="15053" refreshError="1"/>
      <sheetData sheetId="15054" refreshError="1"/>
      <sheetData sheetId="15055" refreshError="1"/>
      <sheetData sheetId="15056" refreshError="1"/>
      <sheetData sheetId="15057" refreshError="1"/>
      <sheetData sheetId="15058" refreshError="1"/>
      <sheetData sheetId="15059" refreshError="1"/>
      <sheetData sheetId="15060" refreshError="1"/>
      <sheetData sheetId="15061" refreshError="1"/>
      <sheetData sheetId="15062" refreshError="1"/>
      <sheetData sheetId="15063" refreshError="1"/>
      <sheetData sheetId="15064" refreshError="1"/>
      <sheetData sheetId="15065" refreshError="1"/>
      <sheetData sheetId="15066" refreshError="1"/>
      <sheetData sheetId="15067" refreshError="1"/>
      <sheetData sheetId="15068" refreshError="1"/>
      <sheetData sheetId="15069" refreshError="1"/>
      <sheetData sheetId="15070" refreshError="1"/>
      <sheetData sheetId="15071" refreshError="1"/>
      <sheetData sheetId="15072" refreshError="1"/>
      <sheetData sheetId="15073" refreshError="1"/>
      <sheetData sheetId="15074" refreshError="1"/>
      <sheetData sheetId="15075" refreshError="1"/>
      <sheetData sheetId="15076" refreshError="1"/>
      <sheetData sheetId="15077" refreshError="1"/>
      <sheetData sheetId="15078" refreshError="1"/>
      <sheetData sheetId="15079" refreshError="1"/>
      <sheetData sheetId="15080" refreshError="1"/>
      <sheetData sheetId="15081" refreshError="1"/>
      <sheetData sheetId="15082" refreshError="1"/>
      <sheetData sheetId="15083" refreshError="1"/>
      <sheetData sheetId="15084" refreshError="1"/>
      <sheetData sheetId="15085" refreshError="1"/>
      <sheetData sheetId="15086" refreshError="1"/>
      <sheetData sheetId="15087" refreshError="1"/>
      <sheetData sheetId="15088" refreshError="1"/>
      <sheetData sheetId="15089" refreshError="1"/>
      <sheetData sheetId="15090" refreshError="1"/>
      <sheetData sheetId="15091" refreshError="1"/>
      <sheetData sheetId="15092" refreshError="1"/>
      <sheetData sheetId="15093" refreshError="1"/>
      <sheetData sheetId="15094" refreshError="1"/>
      <sheetData sheetId="15095" refreshError="1"/>
      <sheetData sheetId="15096" refreshError="1"/>
      <sheetData sheetId="15097" refreshError="1"/>
      <sheetData sheetId="15098" refreshError="1"/>
      <sheetData sheetId="15099" refreshError="1"/>
      <sheetData sheetId="15100" refreshError="1"/>
      <sheetData sheetId="15101" refreshError="1"/>
      <sheetData sheetId="15102" refreshError="1"/>
      <sheetData sheetId="15103" refreshError="1"/>
      <sheetData sheetId="15104">
        <row r="2">
          <cell r="C2">
            <v>20805687</v>
          </cell>
        </row>
      </sheetData>
      <sheetData sheetId="15105">
        <row r="2">
          <cell r="C2">
            <v>22194313</v>
          </cell>
        </row>
      </sheetData>
      <sheetData sheetId="15106" refreshError="1"/>
      <sheetData sheetId="15107" refreshError="1"/>
      <sheetData sheetId="15108">
        <row r="4">
          <cell r="A4" t="str">
            <v>010310988</v>
          </cell>
        </row>
      </sheetData>
      <sheetData sheetId="15109" refreshError="1"/>
      <sheetData sheetId="15110" refreshError="1"/>
      <sheetData sheetId="15111" refreshError="1"/>
      <sheetData sheetId="15112" refreshError="1"/>
      <sheetData sheetId="15113" refreshError="1"/>
      <sheetData sheetId="15114" refreshError="1"/>
      <sheetData sheetId="15115" refreshError="1"/>
      <sheetData sheetId="15116" refreshError="1"/>
      <sheetData sheetId="15117" refreshError="1"/>
      <sheetData sheetId="15118" refreshError="1"/>
      <sheetData sheetId="15119" refreshError="1"/>
      <sheetData sheetId="15120"/>
      <sheetData sheetId="15121" refreshError="1"/>
      <sheetData sheetId="15122" refreshError="1"/>
      <sheetData sheetId="15123" refreshError="1"/>
      <sheetData sheetId="15124" refreshError="1"/>
      <sheetData sheetId="15125" refreshError="1"/>
      <sheetData sheetId="15126" refreshError="1"/>
      <sheetData sheetId="15127" refreshError="1"/>
      <sheetData sheetId="15128" refreshError="1"/>
      <sheetData sheetId="15129" refreshError="1"/>
      <sheetData sheetId="15130" refreshError="1"/>
      <sheetData sheetId="15131" refreshError="1"/>
      <sheetData sheetId="15132" refreshError="1"/>
      <sheetData sheetId="15133" refreshError="1"/>
      <sheetData sheetId="15134" refreshError="1"/>
      <sheetData sheetId="15135" refreshError="1"/>
      <sheetData sheetId="15136" refreshError="1"/>
      <sheetData sheetId="15137"/>
      <sheetData sheetId="15138" refreshError="1"/>
      <sheetData sheetId="15139" refreshError="1"/>
      <sheetData sheetId="15140" refreshError="1"/>
      <sheetData sheetId="15141"/>
      <sheetData sheetId="15142" refreshError="1"/>
      <sheetData sheetId="15143" refreshError="1"/>
      <sheetData sheetId="1514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ADJ - RATE"/>
      <sheetName val="6เครื่อง"/>
      <sheetName val="PDR (ORI)"/>
      <sheetName val="เงินกู้_MGC"/>
      <sheetName val="PDR_(ORI)"/>
      <sheetName val="ADJ_-_RATE"/>
      <sheetName val="เงินกู้_MGC1"/>
      <sheetName val="ADJ_-_RATE1"/>
      <sheetName val="PL _ACCT-MBK"/>
      <sheetName val="FOR PL_ACCT-MBK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MajorAP"/>
      <sheetName val="AP Interco."/>
      <sheetName val="Details for Keppel Sin"/>
      <sheetName val="Details for tri"/>
      <sheetName val="2002"/>
      <sheetName val="Setup 2008"/>
      <sheetName val="เง_นก__ธนชาต_"/>
      <sheetName val="TrialBalance Q3-2002"/>
      <sheetName val="Output"/>
      <sheetName val="C-1"/>
      <sheetName val="10-1 Media"/>
      <sheetName val="10-cut"/>
      <sheetName val="Content"/>
      <sheetName val="Summary"/>
      <sheetName val="GMI"/>
      <sheetName val="list"/>
      <sheetName val="p***"/>
      <sheetName val="detail(sum)"/>
      <sheetName val="ELEC45-01"/>
      <sheetName val="Sheet1"/>
      <sheetName val="AP"/>
      <sheetName val="Setup 2009"/>
      <sheetName val="EBANOV96"/>
      <sheetName val="Invoice"/>
      <sheetName val="f&amp;b (2)"/>
      <sheetName val="P&amp;LSUM"/>
      <sheetName val="K-5"/>
      <sheetName val="M-1-1"/>
      <sheetName val="Trial Balance"/>
      <sheetName val="Template"/>
      <sheetName val="K-1A"/>
      <sheetName val="0506合并附注"/>
      <sheetName val="2动力设备"/>
      <sheetName val="Heads"/>
      <sheetName val="Q1'04"/>
      <sheetName val="Q2'04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_0510"/>
      <sheetName val="เงินกู้_MGC2"/>
      <sheetName val="ADJ_-_RATE2"/>
      <sheetName val=".9DOZep{"/>
      <sheetName val=".9DOZep{_x000a_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4">
          <cell r="B4" t="str">
            <v>กรุงเทพฯ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4">
          <cell r="B4" t="str">
            <v>กรุงเทพฯ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>
        <row r="3">
          <cell r="A3" t="str">
            <v>CLIENT</v>
          </cell>
        </row>
      </sheetData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/>
      <sheetData sheetId="410"/>
      <sheetData sheetId="411" refreshError="1"/>
      <sheetData sheetId="4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Main Menu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TrialBalance Q3-2002"/>
      <sheetName val="Asset &amp; Liability"/>
      <sheetName val="Net asset value"/>
      <sheetName val="Master"/>
      <sheetName val="11-20"/>
      <sheetName val="StandingData"/>
      <sheetName val="Assumptions"/>
      <sheetName val="FF_2"/>
      <sheetName val="TO - SP"/>
      <sheetName val="List"/>
      <sheetName val="IFS"/>
      <sheetName val="UF"/>
      <sheetName val="Adj&amp;Rje(Z820) "/>
      <sheetName val="DATA EXPEN.BG"/>
      <sheetName val="Sparepart_Package_Jan'08"/>
      <sheetName val="currency"/>
      <sheetName val="cost4-47"/>
      <sheetName val="New Item"/>
      <sheetName val="Sheet1"/>
      <sheetName val="M_Maincomp"/>
      <sheetName val="Main_Menu"/>
      <sheetName val="01NAV_to_bank"/>
      <sheetName val="03NAV_to_bank"/>
      <sheetName val="01Last_Port"/>
      <sheetName val="03Last_Port"/>
      <sheetName val="Main_Menu_(2)"/>
      <sheetName val="Standing_Data"/>
      <sheetName val="FF_3"/>
      <sheetName val="part-import"/>
      <sheetName val="part-local"/>
      <sheetName val="gl"/>
      <sheetName val="Energy(update)"/>
      <sheetName val="I"/>
      <sheetName val="_Lookup"/>
      <sheetName val="#Lookup"/>
      <sheetName val="Register Cal Mar_04_July_05 "/>
      <sheetName val="200-110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Sheet1"/>
      <sheetName val="M-1-1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LS매입채무"/>
      <sheetName val="외상매입금명세"/>
      <sheetName val="지급어음명세"/>
      <sheetName val="table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Parameters"/>
      <sheetName val="INFORM"/>
      <sheetName val="Data Sources"/>
      <sheetName val="XREF"/>
      <sheetName val="외상매출금현황-수정분 A2"/>
      <sheetName val="Master Updated(517)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Master"/>
      <sheetName val="Tooling list T lite"/>
      <sheetName val="U-3"/>
      <sheetName val="._x0000_9_x0000_D_x0000_O_x0000_Z_x0000_e_x0000_p_x0000_{_x0000__x0000__x000a_"/>
      <sheetName val="CST1198"/>
      <sheetName val="10-1 Media"/>
      <sheetName val="10-cut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VData"/>
      <sheetName val="STD_RESERVE"/>
      <sheetName val="FY04 budget vol"/>
      <sheetName val="DEP C2001"/>
      <sheetName val="Base Rental"/>
      <sheetName val="เครื่องตกแต่ง"/>
      <sheetName val="อาคาร"/>
      <sheetName val="เครื่องมือ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Jung step down (60)"/>
      <sheetName val="BASIC"/>
      <sheetName val="list"/>
      <sheetName val="N-2"/>
      <sheetName val="PL12M"/>
      <sheetName val="Actual"/>
      <sheetName val="Parameters2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TrialBalance Q3-2002"/>
      <sheetName val="Output"/>
      <sheetName val="Exp"/>
      <sheetName val="C-1"/>
      <sheetName val="Content"/>
      <sheetName val="Summary"/>
      <sheetName val="GMI"/>
      <sheetName val="p***"/>
      <sheetName val="detail(sum)"/>
      <sheetName val="ELEC45-01"/>
      <sheetName val="Setup 2009"/>
      <sheetName val="EBANOV96"/>
      <sheetName val="f&amp;b (2)"/>
      <sheetName val="P&amp;LSUM"/>
      <sheetName val="K-5"/>
      <sheetName val="Trial Balance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5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PRODUCT"/>
      <sheetName val="CASA-PLAN"/>
      <sheetName val="Accure"/>
      <sheetName val="V303"/>
      <sheetName val="W-현원가"/>
      <sheetName val="S8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Jung_step_down_(60)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TO - SP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Co.26 Unfinished P&amp;E"/>
      <sheetName val="LR23-986460-02"/>
      <sheetName val="CAPEX and HO"/>
      <sheetName val="CASH GRAPHS"/>
      <sheetName val="EBIT GRAPHS"/>
      <sheetName val="Dollar DOI"/>
      <sheetName val="Safety"/>
      <sheetName val="cho"/>
      <sheetName val="fac"/>
      <sheetName val="HOF"/>
      <sheetName val="mal"/>
      <sheetName val="mang"/>
      <sheetName val="Record CR"/>
      <sheetName val="deals above 20k"/>
      <sheetName val="Detail"/>
      <sheetName val="Stock Aging"/>
      <sheetName val="_._________9_D_____O_Z_e_p_{__"/>
      <sheetName val="._9_D_O_Z_e_p_{___"/>
      <sheetName val="공사비 내역 (가)"/>
      <sheetName val="FRECEFECBAILEYS"/>
      <sheetName val="Twelve Month Cash Flow"/>
      <sheetName val="S33"/>
      <sheetName val="SKA"/>
      <sheetName val="당초"/>
      <sheetName val="Projection"/>
      <sheetName val="สัญญา A"/>
      <sheetName val="계정코드"/>
      <sheetName val="Control"/>
      <sheetName val="_x005f_x0000_"/>
      <sheetName val="_x005f_x0000_._x005f_x0000__x005f_x0000__x005f_x0000__x"/>
      <sheetName val=".?9?D?O?Z?e?p?{??_x005f_x000a_"/>
      <sheetName val="CUSTOM"/>
      <sheetName val="CustList"/>
      <sheetName val="04.06.07_NO VENCIDO"/>
      <sheetName val="Vol del"/>
      <sheetName val="CPC form"/>
      <sheetName val="Dec 2001"/>
      <sheetName val="H"/>
      <sheetName val="CF (Company only)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__"/>
      <sheetName val="Front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Ex Hyp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Pln Pdt"/>
      <sheetName val="SPCSheet"/>
      <sheetName val="Original"/>
      <sheetName val="DAY"/>
      <sheetName val="Assumption"/>
      <sheetName val="AC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Operational_Plan"/>
      <sheetName val="AOP_Summary-2"/>
      <sheetName val="Burden_exp"/>
      <sheetName val="GL Code"/>
      <sheetName val="A-4Sum Lead "/>
      <sheetName val="Pivot_BS"/>
      <sheetName val="K001"/>
      <sheetName val="11_เงินลงทุน"/>
      <sheetName val="รายการกับบริษัทในเครือ "/>
      <sheetName val="ARAC99"/>
      <sheetName val="selling mec+msc"/>
      <sheetName val="DEC08"/>
      <sheetName val="Invoice Summary-Ops"/>
      <sheetName val="Chlorination"/>
      <sheetName val="Compounding"/>
      <sheetName val="Forming"/>
      <sheetName val="Packaging"/>
      <sheetName val="._x005f_x0000_9_x005f_x0000_D_x005f_x0000_O_x0000"/>
      <sheetName val="Equipment"/>
      <sheetName val="AP_Interco_3"/>
      <sheetName val="Details_for_Keppel_Sin3"/>
      <sheetName val="Details_for_tri3"/>
      <sheetName val="เง_นก___MGC3"/>
      <sheetName val="6_weeks_rolling_forecast3"/>
      <sheetName val="FX_rates3"/>
      <sheetName val="Standing_Data3"/>
      <sheetName val="Asset_&amp;_Liability3"/>
      <sheetName val="Net_asset_value3"/>
      <sheetName val="Data_Sources2"/>
      <sheetName val="외상매출금현황-수정분_A22"/>
      <sheetName val="Master_Updated(517)2"/>
      <sheetName val="???????_MGC2"/>
      <sheetName val="_2"/>
      <sheetName val="?_?????????9?D?????O?Z?e?p?{?2"/>
      <sheetName val="_?9?D?O?Z?e?p?{??_x000a_2"/>
      <sheetName val="________MGC2"/>
      <sheetName val="Tooling_list_T_lite2"/>
      <sheetName val="10-1_Media2"/>
      <sheetName val="FY04_budget_vol2"/>
      <sheetName val="_IB-PL-00-01_SUMMARY2"/>
      <sheetName val="Call_Down_Data_OLD2"/>
      <sheetName val="Assumption_Data2"/>
      <sheetName val="BL_-_GL_-_RJ2"/>
      <sheetName val="1020_FF2"/>
      <sheetName val="T&amp;E_GL2"/>
      <sheetName val="T&amp;E_System2"/>
      <sheetName val="_IBPL00012"/>
      <sheetName val="FY02_Fcst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Base_Rental2"/>
      <sheetName val="DEP_C20012"/>
      <sheetName val="Download_Grp_Branch"/>
      <sheetName val="Download_Lcl_Branch"/>
      <sheetName val="Std_06"/>
      <sheetName val="Supporting_Tool"/>
      <sheetName val="Jung_step_down_(60)1"/>
      <sheetName val="Setup_2008"/>
      <sheetName val="Setup_2009"/>
      <sheetName val="B&amp;S_1999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ADJ___RATE"/>
      <sheetName val="Summary_Comparison_SGD"/>
      <sheetName val="U-7_1"/>
      <sheetName val="Mkt_Dev_1291_ONL_1290_-_1010"/>
      <sheetName val="GAAP_Pru"/>
      <sheetName val="31_12_04"/>
      <sheetName val="Bill_No__2_-_Carpark"/>
      <sheetName val="FDR-Jan-99_"/>
      <sheetName val="sum_to_LRH"/>
      <sheetName val="Appendix_E"/>
      <sheetName val="Submission_Form"/>
      <sheetName val="interest_income"/>
      <sheetName val="Tax_Formulas"/>
      <sheetName val="Setup_Sheet"/>
      <sheetName val="K101_FA_Lead"/>
      <sheetName val="COST_(ACC_ขาย10-2005)"/>
      <sheetName val="Book_1_Summary"/>
      <sheetName val="Global_Cover"/>
      <sheetName val="Anniversary_at_Multi_Group"/>
      <sheetName val="Main_Menu"/>
      <sheetName val="ALL_KSFC_RIGS_EXCEPT_R-5"/>
      <sheetName val="Entity_List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Wkgs_BS_Lead"/>
      <sheetName val="SAP_COMPANY_CODES"/>
      <sheetName val="ana_u5"/>
      <sheetName val="Genetica_Molecular_'07"/>
      <sheetName val="A_TODDI_&amp;_B_TODDI"/>
      <sheetName val="SUM_RV-November"/>
      <sheetName val="MCS_P&amp;L_By_Sub__USD"/>
      <sheetName val="lab_paced"/>
      <sheetName val="Cost_Center"/>
      <sheetName val="21_Ocl"/>
      <sheetName val="acc_depre-report-old"/>
      <sheetName val="Debt_Info"/>
      <sheetName val="Investment_Database"/>
      <sheetName val="CF_RECONCILE_-_1"/>
      <sheetName val="N-4_Patent_right"/>
      <sheetName val="TB_Data_base"/>
      <sheetName val="Corp. sheet - Stress"/>
      <sheetName val="___________9_D_____O_Z_e_p____2"/>
      <sheetName val="___________9_D_____O_Z_e_p____3"/>
      <sheetName val="LOOKUP_FY04"/>
      <sheetName val="U"/>
      <sheetName val="feature"/>
      <sheetName val="INSTR"/>
      <sheetName val="Business Model"/>
      <sheetName val="Tariff"/>
      <sheetName val="page1"/>
      <sheetName val="Insurance"/>
      <sheetName val="ChangeHistory"/>
      <sheetName val="Graph"/>
      <sheetName val="Instruction"/>
      <sheetName val="Validation"/>
      <sheetName val="Texts"/>
      <sheetName val="gia vt,nc,may"/>
      <sheetName val="CD-08"/>
      <sheetName val=".9DOZep{"/>
      <sheetName val=".9DOZep{_x000a_"/>
      <sheetName val="PR"/>
      <sheetName val="Bonds"/>
      <sheetName val="___________9_D_____O_Z_e_p_{__"/>
      <sheetName val="__9_D_O_Z_e_p_{___"/>
      <sheetName val="공사비_내역_(가)"/>
      <sheetName val="Twelve_Month_Cash_Flow"/>
      <sheetName val="เงินกู้_MGC4"/>
      <sheetName val="AP_Interco_4"/>
      <sheetName val="Details_for_Keppel_Sin4"/>
      <sheetName val="Details_for_tri4"/>
      <sheetName val="เง_นก___MGC4"/>
      <sheetName val="6_weeks_rolling_forecast4"/>
      <sheetName val="FX_rates4"/>
      <sheetName val="ADJ_-_RATE4"/>
      <sheetName val="Standing_Data4"/>
      <sheetName val="Asset_&amp;_Liability4"/>
      <sheetName val="Net_asset_value4"/>
      <sheetName val="외상매출금현황-수정분_A23"/>
      <sheetName val="Data_Sources3"/>
      <sheetName val="???????_MGC3"/>
      <sheetName val="_3"/>
      <sheetName val="?_?????????9?D?????O?Z?e?p?{?3"/>
      <sheetName val="_?9?D?O?Z?e?p?{??_x000a_3"/>
      <sheetName val="________MGC3"/>
      <sheetName val="Master_Updated(517)3"/>
      <sheetName val="Tooling_list_T_lite3"/>
      <sheetName val="___________9_D_____O_Z_e_p_{_1"/>
      <sheetName val="__9_D_O_Z_e_p_{___1"/>
      <sheetName val="공사비_내역_(가)1"/>
      <sheetName val="Twelve_Month_Cash_Flow1"/>
      <sheetName val="VariableII__period1"/>
      <sheetName val="Download_Grp_Branch1"/>
      <sheetName val="Download_Lcl_Branch1"/>
      <sheetName val="Std_061"/>
      <sheetName val="Supporting_Tool1"/>
      <sheetName val="TrialBalance_Q3-20022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f&amp;b_(2)1"/>
      <sheetName val="SCB_1_-_Current1"/>
      <sheetName val="SCB_2_-_Current1"/>
      <sheetName val="N-4_41"/>
      <sheetName val="7_Jan_021"/>
      <sheetName val="CAPEX_and_HO"/>
      <sheetName val="CASH_GRAPHS"/>
      <sheetName val="EBIT_GRAPHS"/>
      <sheetName val="Dollar_DOI"/>
      <sheetName val="Record_CR"/>
      <sheetName val="Stock_Aging"/>
      <sheetName val="deals_above_20k"/>
      <sheetName val="04_06_07_NO_VENCIDO"/>
      <sheetName val="TO_-_SP"/>
      <sheetName val="Vol_del"/>
      <sheetName val="CPC_form"/>
      <sheetName val="Dec_2001"/>
      <sheetName val="CF_(Company_only)"/>
      <sheetName val="Co_26_Unfinished_P&amp;E"/>
      <sheetName val="_x005f_x0000___x005f_x0000__x005f_x0000__x005f_x0000__x"/>
      <sheetName val="_?9?D?O?Z?e?p?{??_x005f_x000a_"/>
      <sheetName val="On_hand_-_31_Mar_03"/>
      <sheetName val="COMPUTER_HARDWARE(IFM)_(A)"/>
      <sheetName val="summary_of_used_bits"/>
      <sheetName val="Mapping_table"/>
      <sheetName val="PRICE_LIST_MASTER"/>
      <sheetName val="Input_Price"/>
      <sheetName val="Main_Model"/>
      <sheetName val="Month_v_YTD"/>
      <sheetName val="Project_Detail_"/>
      <sheetName val="98FORECAST_(1)"/>
      <sheetName val="TB-Circuit_ONE_-12"/>
      <sheetName val="_IB-PL-YTD"/>
      <sheetName val="Account_List"/>
      <sheetName val="Company_codes"/>
      <sheetName val="NAR-Pistons_(2)"/>
      <sheetName val="TAUX_MONNAIES"/>
      <sheetName val="Equity_Rec_"/>
      <sheetName val="#ofclose__xl"/>
      <sheetName val="NBD1_1_01"/>
      <sheetName val="NBD2_1_02"/>
      <sheetName val="NBD2_1_03"/>
      <sheetName val="NBD2_1_04"/>
      <sheetName val="NBD2_2_02"/>
      <sheetName val="NBD6_2_01"/>
      <sheetName val="NBD6_2_02"/>
      <sheetName val="NBD8_2_01"/>
      <sheetName val="NBD8_2_08"/>
      <sheetName val="NBD8_2_09"/>
      <sheetName val="NBD8_2_11"/>
      <sheetName val="NBD8_2_12"/>
      <sheetName val="NBD8_2_16"/>
      <sheetName val="NBD8_2_18"/>
      <sheetName val="NBD8_2_20"/>
      <sheetName val="NBD8_2_21"/>
      <sheetName val="คชจ_ดำเนินงาน6-43"/>
      <sheetName val="Int_2010"/>
      <sheetName val="Land_28101"/>
      <sheetName val="งบบริหาร_PL-report"/>
      <sheetName val="Inter_co"/>
      <sheetName val="10Segment_report"/>
      <sheetName val="1Cash_for_Interest"/>
      <sheetName val="3Detail_of_cash_flow"/>
      <sheetName val="Income_Tax_Provision"/>
      <sheetName val="สัญญา_A"/>
      <sheetName val="เงินกู้_MGC5"/>
      <sheetName val="AP_Interco_5"/>
      <sheetName val="Details_for_Keppel_Sin5"/>
      <sheetName val="Details_for_tri5"/>
      <sheetName val="เง_นก___MGC5"/>
      <sheetName val="6_weeks_rolling_forecast5"/>
      <sheetName val="FX_rates5"/>
      <sheetName val="ADJ_-_RATE5"/>
      <sheetName val="Standing_Data5"/>
      <sheetName val="Asset_&amp;_Liability5"/>
      <sheetName val="Net_asset_value5"/>
      <sheetName val="외상매출금현황-수정분_A24"/>
      <sheetName val="Data_Sources4"/>
      <sheetName val="???????_MGC4"/>
      <sheetName val="_4"/>
      <sheetName val="?_?????????9?D?????O?Z?e?p?{?4"/>
      <sheetName val="_?9?D?O?Z?e?p?{??_x000a_4"/>
      <sheetName val="________MGC4"/>
      <sheetName val="Master_Updated(517)4"/>
      <sheetName val="Tooling_list_T_lite4"/>
      <sheetName val="10-1_Media3"/>
      <sheetName val="_IB-PL-00-01_SUMMARY3"/>
      <sheetName val="Call_Down_Data_OLD3"/>
      <sheetName val="Assumption_Data3"/>
      <sheetName val="BL_-_GL_-_RJ3"/>
      <sheetName val="1020_FF3"/>
      <sheetName val="T&amp;E_GL3"/>
      <sheetName val="T&amp;E_System3"/>
      <sheetName val="_IBPL00013"/>
      <sheetName val="FY02_Fcst3"/>
      <sheetName val="Drop_Down_Lists3"/>
      <sheetName val="CAPEX_Import3"/>
      <sheetName val="Rates_Table3"/>
      <sheetName val="lgth_adj_fine3"/>
      <sheetName val="Gauge_Accuracy3"/>
      <sheetName val="Drop_Down3"/>
      <sheetName val="Raw_Mat3"/>
      <sheetName val="AUDIT_FEE3"/>
      <sheetName val="Thai_better_foods3"/>
      <sheetName val="Cross_Ref3"/>
      <sheetName val="FY04_budget_vol3"/>
      <sheetName val="___________9_D_____O_Z_e_p_{_2"/>
      <sheetName val="__9_D_O_Z_e_p_{___2"/>
      <sheetName val="공사비_내역_(가)2"/>
      <sheetName val="Twelve_Month_Cash_Flow2"/>
      <sheetName val="DEP_C20013"/>
      <sheetName val="Base_Rental3"/>
      <sheetName val="VariableII__period2"/>
      <sheetName val="Download_Grp_Branch2"/>
      <sheetName val="Download_Lcl_Branch2"/>
      <sheetName val="Std_062"/>
      <sheetName val="Supporting_Tool2"/>
      <sheetName val="Customize_Your_Invoice2"/>
      <sheetName val="Jung_step_down_(60)2"/>
      <sheetName val="B&amp;S_19991"/>
      <sheetName val="TrialBalance_Q3-20023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Setup_20081"/>
      <sheetName val="Setup_20091"/>
      <sheetName val="f&amp;b_(2)2"/>
      <sheetName val="SCB_1_-_Current2"/>
      <sheetName val="SCB_2_-_Current2"/>
      <sheetName val="@RISK_Correlations1"/>
      <sheetName val="NEW_ZEALAND1"/>
      <sheetName val="Master_table1"/>
      <sheetName val="7Long_term_liabilities1"/>
      <sheetName val="Nominal_Wizard1"/>
      <sheetName val="Jan_051"/>
      <sheetName val="FCT_2008_-_HM_ok1"/>
      <sheetName val="LJ_Assumptions1"/>
      <sheetName val="LJ_Cost1"/>
      <sheetName val="LJ_His_CF1"/>
      <sheetName val="YS_Loan_1"/>
      <sheetName val="YS_Hotel_Budget1"/>
      <sheetName val="YS_Assumptions1"/>
      <sheetName val="YS_Cost_1"/>
      <sheetName val="YS_His_CF1"/>
      <sheetName val="new_IFS_format1"/>
      <sheetName val="TMF_Draft1"/>
      <sheetName val="Fill_this_out_first___1"/>
      <sheetName val="FE-1770_P11"/>
      <sheetName val="ADJ___RATE1"/>
      <sheetName val="Operational_Plan1"/>
      <sheetName val="Summary_Comparison_SGD1"/>
      <sheetName val="U-7_11"/>
      <sheetName val="N-4_42"/>
      <sheetName val="7_Jan_022"/>
      <sheetName val="Mkt_Dev_1291_ONL_1290_-_10101"/>
      <sheetName val="GAAP_Pru1"/>
      <sheetName val="31_12_041"/>
      <sheetName val="Bill_No__2_-_Carpark1"/>
      <sheetName val="FDR-Jan-99_1"/>
      <sheetName val="sum_to_LRH1"/>
      <sheetName val="Appendix_E1"/>
      <sheetName val="Submission_Form1"/>
      <sheetName val="interest_income1"/>
      <sheetName val="Tax_Formulas1"/>
      <sheetName val="Setup_Sheet1"/>
      <sheetName val="K101_FA_Lead1"/>
      <sheetName val="COST_(ACC_ขาย10-2005)1"/>
      <sheetName val="Book_1_Summary1"/>
      <sheetName val="Global_Cover1"/>
      <sheetName val="Anniversary_at_Multi_Group1"/>
      <sheetName val="Burden_exp1"/>
      <sheetName val="Main_Menu1"/>
      <sheetName val="AOP_Summary-21"/>
      <sheetName val="ALL_KSFC_RIGS_EXCEPT_R-51"/>
      <sheetName val="Entity_List1"/>
      <sheetName val="Link_data1"/>
      <sheetName val="Drop_down_list1"/>
      <sheetName val="Tax_Calculation1"/>
      <sheetName val="RIG_134-ASSETS_APR_971"/>
      <sheetName val="RIG_027-ASSETS-AFTER_30_JUN_971"/>
      <sheetName val="Home_Page1"/>
      <sheetName val="Interest_Rate_Projection1"/>
      <sheetName val="Table_LL131"/>
      <sheetName val="BALANCE_SHEET_1"/>
      <sheetName val="New_Hire_Input_&amp;_Calc1"/>
      <sheetName val="On_Board_Headcount_Changes1"/>
      <sheetName val="Permanent_info1"/>
      <sheetName val="Wkgs_BS_Lead1"/>
      <sheetName val="SAP_COMPANY_CODES1"/>
      <sheetName val="ana_u51"/>
      <sheetName val="Genetica_Molecular_'071"/>
      <sheetName val="A_TODDI_&amp;_B_TODDI1"/>
      <sheetName val="SUM_RV-November1"/>
      <sheetName val="MCS_P&amp;L_By_Sub__USD1"/>
      <sheetName val="lab_paced1"/>
      <sheetName val="Cost_Center1"/>
      <sheetName val="21_Ocl1"/>
      <sheetName val="acc_depre-report-old1"/>
      <sheetName val="Debt_Info1"/>
      <sheetName val="Investment_Database1"/>
      <sheetName val="CF_RECONCILE_-_11"/>
      <sheetName val="N-4_Patent_right1"/>
      <sheetName val="TB_Data_base1"/>
      <sheetName val="CAPEX_and_HO1"/>
      <sheetName val="CASH_GRAPHS1"/>
      <sheetName val="EBIT_GRAPHS1"/>
      <sheetName val="Dollar_DOI1"/>
      <sheetName val="Record_CR1"/>
      <sheetName val="Stock_Aging1"/>
      <sheetName val="deals_above_20k1"/>
      <sheetName val="04_06_07_NO_VENCIDO1"/>
      <sheetName val="TO_-_SP1"/>
      <sheetName val="Vol_del1"/>
      <sheetName val="CPC_form1"/>
      <sheetName val="Dec_20011"/>
      <sheetName val="CF_(Company_only)1"/>
      <sheetName val="Co_26_Unfinished_P&amp;E1"/>
      <sheetName val="_x005f_x0000___x005f_x0000__x005f_x0000__x005f_x0000__1"/>
      <sheetName val="_?9?D?O?Z?e?p?{??_x005f_x000a_1"/>
      <sheetName val="On_hand_-_31_Mar_031"/>
      <sheetName val="COMPUTER_HARDWARE(IFM)_(A)1"/>
      <sheetName val="summary_of_used_bits1"/>
      <sheetName val="Mapping_table1"/>
      <sheetName val="PRICE_LIST_MASTER1"/>
      <sheetName val="Input_Price1"/>
      <sheetName val="Main_Model1"/>
      <sheetName val="Month_v_YTD1"/>
      <sheetName val="Project_Detail_1"/>
      <sheetName val="98FORECAST_(1)1"/>
      <sheetName val="TB-Circuit_ONE_-121"/>
      <sheetName val="_IB-PL-YTD1"/>
      <sheetName val="Account_List1"/>
      <sheetName val="Company_codes1"/>
      <sheetName val="NAR-Pistons_(2)1"/>
      <sheetName val="TAUX_MONNAIES1"/>
      <sheetName val="Equity_Rec_1"/>
      <sheetName val="#ofclose__xl1"/>
      <sheetName val="NBD1_1_011"/>
      <sheetName val="NBD2_1_021"/>
      <sheetName val="NBD2_1_031"/>
      <sheetName val="NBD2_1_041"/>
      <sheetName val="NBD2_2_021"/>
      <sheetName val="NBD6_2_011"/>
      <sheetName val="NBD6_2_021"/>
      <sheetName val="NBD8_2_011"/>
      <sheetName val="NBD8_2_081"/>
      <sheetName val="NBD8_2_091"/>
      <sheetName val="NBD8_2_111"/>
      <sheetName val="NBD8_2_121"/>
      <sheetName val="NBD8_2_161"/>
      <sheetName val="NBD8_2_181"/>
      <sheetName val="NBD8_2_201"/>
      <sheetName val="NBD8_2_211"/>
      <sheetName val="คชจ_ดำเนินงาน6-431"/>
      <sheetName val="Int_20101"/>
      <sheetName val="Land_281011"/>
      <sheetName val="งบบริหาร_PL-report1"/>
      <sheetName val="Inter_co1"/>
      <sheetName val="10Segment_report1"/>
      <sheetName val="1Cash_for_Interest1"/>
      <sheetName val="3Detail_of_cash_flow1"/>
      <sheetName val="Income_Tax_Provision1"/>
      <sheetName val="สัญญา_A1"/>
      <sheetName val="0-Basics"/>
      <sheetName val="เงินกู้_MGC6"/>
      <sheetName val="AP_Interco_6"/>
      <sheetName val="Details_for_Keppel_Sin6"/>
      <sheetName val="Details_for_tri6"/>
      <sheetName val="เง_นก___MGC6"/>
      <sheetName val="6_weeks_rolling_forecast6"/>
      <sheetName val="FX_rates6"/>
      <sheetName val="Standing_Data6"/>
      <sheetName val="Asset_&amp;_Liability6"/>
      <sheetName val="Net_asset_value6"/>
      <sheetName val="외상매출금현황-수정분_A25"/>
      <sheetName val="Data_Sources5"/>
      <sheetName val="???????_MGC5"/>
      <sheetName val="_5"/>
      <sheetName val="?_?????????9?D?????O?Z?e?p?{?5"/>
      <sheetName val="_?9?D?O?Z?e?p?{??_x000a_5"/>
      <sheetName val="________MGC5"/>
      <sheetName val="Master_Updated(517)5"/>
      <sheetName val="Tooling_list_T_lite5"/>
      <sheetName val="10-1_Media5"/>
      <sheetName val="_IB-PL-00-01_SUMMARY5"/>
      <sheetName val="Call_Down_Data_OLD5"/>
      <sheetName val="Assumption_Data5"/>
      <sheetName val="BL_-_GL_-_RJ5"/>
      <sheetName val="1020_FF5"/>
      <sheetName val="T&amp;E_GL5"/>
      <sheetName val="T&amp;E_System5"/>
      <sheetName val="_IBPL00015"/>
      <sheetName val="FY02_Fcst5"/>
      <sheetName val="Drop_Down_Lists5"/>
      <sheetName val="CAPEX_Import5"/>
      <sheetName val="Rates_Table5"/>
      <sheetName val="lgth_adj_fine5"/>
      <sheetName val="Gauge_Accuracy5"/>
      <sheetName val="Drop_Down5"/>
      <sheetName val="Raw_Mat5"/>
      <sheetName val="AUDIT_FEE5"/>
      <sheetName val="Thai_better_foods5"/>
      <sheetName val="Cross_Ref5"/>
      <sheetName val="FY04_budget_vol5"/>
      <sheetName val="DEP_C20015"/>
      <sheetName val="Base_Rental5"/>
      <sheetName val="VariableII__period4"/>
      <sheetName val="Download_Grp_Branch3"/>
      <sheetName val="Download_Lcl_Branch3"/>
      <sheetName val="Std_063"/>
      <sheetName val="Supporting_Tool3"/>
      <sheetName val="Customize_Your_Invoice3"/>
      <sheetName val="Jung_step_down_(60)4"/>
      <sheetName val="___________9_D_____O_Z_e_p_{_3"/>
      <sheetName val="__9_D_O_Z_e_p_{___3"/>
      <sheetName val="공사비_내역_(가)3"/>
      <sheetName val="Twelve_Month_Cash_Flow3"/>
      <sheetName val="B&amp;S_19993"/>
      <sheetName val="Trial_Balance5"/>
      <sheetName val="TrialBalance_Q3-20025"/>
      <sheetName val="Market_Segment4"/>
      <sheetName val="Owner_Unit4"/>
      <sheetName val="vendor_name4"/>
      <sheetName val="Content_Page4"/>
      <sheetName val="Elim_Seg_LM4"/>
      <sheetName val="Elim_Seg_BM4"/>
      <sheetName val="Elim_Seg_AM4"/>
      <sheetName val="Table_Array4"/>
      <sheetName val="Setup_20083"/>
      <sheetName val="Setup_20093"/>
      <sheetName val="f&amp;b_(2)4"/>
      <sheetName val="SCB_1_-_Current4"/>
      <sheetName val="SCB_2_-_Current4"/>
      <sheetName val="@RISK_Correlations3"/>
      <sheetName val="NEW_ZEALAND3"/>
      <sheetName val="Master_table3"/>
      <sheetName val="7Long_term_liabilities3"/>
      <sheetName val="Nominal_Wizard3"/>
      <sheetName val="Jan_053"/>
      <sheetName val="FCT_2008_-_HM_ok3"/>
      <sheetName val="Loan_Data5"/>
      <sheetName val="LJ_Assumptions3"/>
      <sheetName val="LJ_Cost3"/>
      <sheetName val="LJ_His_CF3"/>
      <sheetName val="YS_Loan_3"/>
      <sheetName val="YS_Hotel_Budget3"/>
      <sheetName val="YS_Assumptions3"/>
      <sheetName val="YS_Cost_3"/>
      <sheetName val="YS_His_CF3"/>
      <sheetName val="new_IFS_format3"/>
      <sheetName val="TMF_Draft3"/>
      <sheetName val="Fill_this_out_first___3"/>
      <sheetName val="FE-1770_P13"/>
      <sheetName val="K-5_YE3"/>
      <sheetName val="Asset_31-12-473"/>
      <sheetName val="Purchase_Order3"/>
      <sheetName val="Customize_Your_Purchase_Order3"/>
      <sheetName val="ADJ___RATE3"/>
      <sheetName val="Operational_Plan3"/>
      <sheetName val="Summary_Comparison_SGD3"/>
      <sheetName val="U-7_13"/>
      <sheetName val="N-4_44"/>
      <sheetName val="7_Jan_024"/>
      <sheetName val="Mkt_Dev_1291_ONL_1290_-_10103"/>
      <sheetName val="GAAP_Pru3"/>
      <sheetName val="31_12_043"/>
      <sheetName val="Bill_No__2_-_Carpark3"/>
      <sheetName val="FDR-Jan-99_3"/>
      <sheetName val="sum_to_LRH3"/>
      <sheetName val="Appendix_E3"/>
      <sheetName val="Submission_Form3"/>
      <sheetName val="interest_income3"/>
      <sheetName val="Tax_Formulas3"/>
      <sheetName val="Setup_Sheet3"/>
      <sheetName val="K101_FA_Lead3"/>
      <sheetName val="COST_(ACC_ขาย10-2005)3"/>
      <sheetName val="Book_1_Summary3"/>
      <sheetName val="Global_Cover3"/>
      <sheetName val="Anniversary_at_Multi_Group3"/>
      <sheetName val="Burden_exp3"/>
      <sheetName val="Main_Menu3"/>
      <sheetName val="AOP_Summary-23"/>
      <sheetName val="ALL_KSFC_RIGS_EXCEPT_R-53"/>
      <sheetName val="Entity_List3"/>
      <sheetName val="Link_data3"/>
      <sheetName val="Drop_down_list3"/>
      <sheetName val="Tax_Calculation3"/>
      <sheetName val="RIG_134-ASSETS_APR_973"/>
      <sheetName val="RIG_027-ASSETS-AFTER_30_JUN_973"/>
      <sheetName val="Home_Page3"/>
      <sheetName val="Interest_Rate_Projection3"/>
      <sheetName val="Table_LL133"/>
      <sheetName val="BALANCE_SHEET_3"/>
      <sheetName val="New_Hire_Input_&amp;_Calc3"/>
      <sheetName val="On_Board_Headcount_Changes3"/>
      <sheetName val="Permanent_info3"/>
      <sheetName val="Wkgs_BS_Lead3"/>
      <sheetName val="SAP_COMPANY_CODES3"/>
      <sheetName val="ana_u53"/>
      <sheetName val="Genetica_Molecular_'073"/>
      <sheetName val="A_TODDI_&amp;_B_TODDI3"/>
      <sheetName val="SUM_RV-November3"/>
      <sheetName val="MCS_P&amp;L_By_Sub__USD3"/>
      <sheetName val="lab_paced3"/>
      <sheetName val="Cost_Center3"/>
      <sheetName val="21_Ocl3"/>
      <sheetName val="acc_depre-report-old3"/>
      <sheetName val="Debt_Info3"/>
      <sheetName val="Investment_Database3"/>
      <sheetName val="CF_RECONCILE_-_13"/>
      <sheetName val="N-4_Patent_right3"/>
      <sheetName val="TB_Data_base3"/>
      <sheetName val="CAPEX_and_HO3"/>
      <sheetName val="CASH_GRAPHS3"/>
      <sheetName val="EBIT_GRAPHS3"/>
      <sheetName val="Dollar_DOI3"/>
      <sheetName val="Record_CR3"/>
      <sheetName val="Stock_Aging3"/>
      <sheetName val="deals_above_20k3"/>
      <sheetName val="04_06_07_NO_VENCIDO3"/>
      <sheetName val="TO_-_SP3"/>
      <sheetName val="Vol_del3"/>
      <sheetName val="CPC_form3"/>
      <sheetName val="Dec_20013"/>
      <sheetName val="CF_(Company_only)3"/>
      <sheetName val="Co_26_Unfinished_P&amp;E3"/>
      <sheetName val="_x005f_x0000___x005f_x0000__x005f_x0000__x005f_x0000__3"/>
      <sheetName val="_?9?D?O?Z?e?p?{??_x005f_x000a_3"/>
      <sheetName val="On_hand_-_31_Mar_033"/>
      <sheetName val="COMPUTER_HARDWARE(IFM)_(A)3"/>
      <sheetName val="summary_of_used_bits3"/>
      <sheetName val="Mapping_table3"/>
      <sheetName val="PRICE_LIST_MASTER3"/>
      <sheetName val="Input_Price3"/>
      <sheetName val="Main_Model3"/>
      <sheetName val="Month_v_YTD3"/>
      <sheetName val="Project_Detail_3"/>
      <sheetName val="98FORECAST_(1)3"/>
      <sheetName val="TB-Circuit_ONE_-123"/>
      <sheetName val="_IB-PL-YTD3"/>
      <sheetName val="Account_List3"/>
      <sheetName val="Company_codes3"/>
      <sheetName val="NAR-Pistons_(2)3"/>
      <sheetName val="TAUX_MONNAIES3"/>
      <sheetName val="Equity_Rec_3"/>
      <sheetName val="#ofclose__xl3"/>
      <sheetName val="NBD1_1_013"/>
      <sheetName val="NBD2_1_023"/>
      <sheetName val="NBD2_1_033"/>
      <sheetName val="NBD2_1_043"/>
      <sheetName val="NBD2_2_023"/>
      <sheetName val="NBD6_2_013"/>
      <sheetName val="NBD6_2_023"/>
      <sheetName val="NBD8_2_013"/>
      <sheetName val="NBD8_2_083"/>
      <sheetName val="NBD8_2_093"/>
      <sheetName val="NBD8_2_113"/>
      <sheetName val="NBD8_2_123"/>
      <sheetName val="NBD8_2_163"/>
      <sheetName val="NBD8_2_183"/>
      <sheetName val="NBD8_2_203"/>
      <sheetName val="NBD8_2_213"/>
      <sheetName val="คชจ_ดำเนินงาน6-433"/>
      <sheetName val="Int_20103"/>
      <sheetName val="Land_281013"/>
      <sheetName val="งบบริหาร_PL-report3"/>
      <sheetName val="Inter_co3"/>
      <sheetName val="10Segment_report3"/>
      <sheetName val="1Cash_for_Interest3"/>
      <sheetName val="3Detail_of_cash_flow3"/>
      <sheetName val="Income_Tax_Provision3"/>
      <sheetName val="สัญญา_A3"/>
      <sheetName val="10-1_Media4"/>
      <sheetName val="_IB-PL-00-01_SUMMARY4"/>
      <sheetName val="Call_Down_Data_OLD4"/>
      <sheetName val="Assumption_Data4"/>
      <sheetName val="BL_-_GL_-_RJ4"/>
      <sheetName val="1020_FF4"/>
      <sheetName val="T&amp;E_GL4"/>
      <sheetName val="T&amp;E_System4"/>
      <sheetName val="_IBPL00014"/>
      <sheetName val="FY02_Fcst4"/>
      <sheetName val="Drop_Down_Lists4"/>
      <sheetName val="CAPEX_Import4"/>
      <sheetName val="Rates_Table4"/>
      <sheetName val="lgth_adj_fine4"/>
      <sheetName val="Gauge_Accuracy4"/>
      <sheetName val="Drop_Down4"/>
      <sheetName val="Raw_Mat4"/>
      <sheetName val="AUDIT_FEE4"/>
      <sheetName val="Thai_better_foods4"/>
      <sheetName val="Cross_Ref4"/>
      <sheetName val="FY04_budget_vol4"/>
      <sheetName val="DEP_C20014"/>
      <sheetName val="Base_Rental4"/>
      <sheetName val="VariableII__period3"/>
      <sheetName val="Jung_step_down_(60)3"/>
      <sheetName val="B&amp;S_19992"/>
      <sheetName val="Trial_Balance4"/>
      <sheetName val="TrialBalance_Q3-20024"/>
      <sheetName val="Market_Segment3"/>
      <sheetName val="Owner_Unit3"/>
      <sheetName val="vendor_name3"/>
      <sheetName val="Content_Page3"/>
      <sheetName val="Elim_Seg_LM3"/>
      <sheetName val="Elim_Seg_BM3"/>
      <sheetName val="Elim_Seg_AM3"/>
      <sheetName val="Table_Array3"/>
      <sheetName val="Setup_20082"/>
      <sheetName val="Setup_20092"/>
      <sheetName val="f&amp;b_(2)3"/>
      <sheetName val="SCB_1_-_Current3"/>
      <sheetName val="SCB_2_-_Current3"/>
      <sheetName val="@RISK_Correlations2"/>
      <sheetName val="NEW_ZEALAND2"/>
      <sheetName val="Master_table2"/>
      <sheetName val="7Long_term_liabilities2"/>
      <sheetName val="Nominal_Wizard2"/>
      <sheetName val="Jan_052"/>
      <sheetName val="FCT_2008_-_HM_ok2"/>
      <sheetName val="Loan_Data4"/>
      <sheetName val="LJ_Assumptions2"/>
      <sheetName val="LJ_Cost2"/>
      <sheetName val="LJ_His_CF2"/>
      <sheetName val="YS_Loan_2"/>
      <sheetName val="YS_Hotel_Budget2"/>
      <sheetName val="YS_Assumptions2"/>
      <sheetName val="YS_Cost_2"/>
      <sheetName val="YS_His_CF2"/>
      <sheetName val="new_IFS_format2"/>
      <sheetName val="TMF_Draft2"/>
      <sheetName val="Fill_this_out_first___2"/>
      <sheetName val="FE-1770_P12"/>
      <sheetName val="K-5_YE2"/>
      <sheetName val="Asset_31-12-472"/>
      <sheetName val="Purchase_Order2"/>
      <sheetName val="Customize_Your_Purchase_Order2"/>
      <sheetName val="ADJ___RATE2"/>
      <sheetName val="Operational_Plan2"/>
      <sheetName val="Summary_Comparison_SGD2"/>
      <sheetName val="U-7_12"/>
      <sheetName val="N-4_43"/>
      <sheetName val="7_Jan_023"/>
      <sheetName val="Mkt_Dev_1291_ONL_1290_-_10102"/>
      <sheetName val="GAAP_Pru2"/>
      <sheetName val="31_12_042"/>
      <sheetName val="Bill_No__2_-_Carpark2"/>
      <sheetName val="FDR-Jan-99_2"/>
      <sheetName val="sum_to_LRH2"/>
      <sheetName val="Appendix_E2"/>
      <sheetName val="Submission_Form2"/>
      <sheetName val="interest_income2"/>
      <sheetName val="Tax_Formulas2"/>
      <sheetName val="Setup_Sheet2"/>
      <sheetName val="K101_FA_Lead2"/>
      <sheetName val="COST_(ACC_ขาย10-2005)2"/>
      <sheetName val="Book_1_Summary2"/>
      <sheetName val="Global_Cover2"/>
      <sheetName val="Anniversary_at_Multi_Group2"/>
      <sheetName val="Burden_exp2"/>
      <sheetName val="Main_Menu2"/>
      <sheetName val="AOP_Summary-22"/>
      <sheetName val="ALL_KSFC_RIGS_EXCEPT_R-52"/>
      <sheetName val="Entity_List2"/>
      <sheetName val="Link_data2"/>
      <sheetName val="Drop_down_list2"/>
      <sheetName val="Tax_Calculation2"/>
      <sheetName val="RIG_134-ASSETS_APR_972"/>
      <sheetName val="RIG_027-ASSETS-AFTER_30_JUN_972"/>
      <sheetName val="Home_Page2"/>
      <sheetName val="Interest_Rate_Projection2"/>
      <sheetName val="Table_LL132"/>
      <sheetName val="BALANCE_SHEET_2"/>
      <sheetName val="New_Hire_Input_&amp;_Calc2"/>
      <sheetName val="On_Board_Headcount_Changes2"/>
      <sheetName val="Permanent_info2"/>
      <sheetName val="Wkgs_BS_Lead2"/>
      <sheetName val="SAP_COMPANY_CODES2"/>
      <sheetName val="ana_u52"/>
      <sheetName val="Genetica_Molecular_'072"/>
      <sheetName val="A_TODDI_&amp;_B_TODDI2"/>
      <sheetName val="SUM_RV-November2"/>
      <sheetName val="MCS_P&amp;L_By_Sub__USD2"/>
      <sheetName val="lab_paced2"/>
      <sheetName val="Cost_Center2"/>
      <sheetName val="21_Ocl2"/>
      <sheetName val="acc_depre-report-old2"/>
      <sheetName val="Debt_Info2"/>
      <sheetName val="Investment_Database2"/>
      <sheetName val="CF_RECONCILE_-_12"/>
      <sheetName val="N-4_Patent_right2"/>
      <sheetName val="TB_Data_base2"/>
      <sheetName val="CAPEX_and_HO2"/>
      <sheetName val="CASH_GRAPHS2"/>
      <sheetName val="EBIT_GRAPHS2"/>
      <sheetName val="Dollar_DOI2"/>
      <sheetName val="Record_CR2"/>
      <sheetName val="Stock_Aging2"/>
      <sheetName val="deals_above_20k2"/>
      <sheetName val="04_06_07_NO_VENCIDO2"/>
      <sheetName val="TO_-_SP2"/>
      <sheetName val="Vol_del2"/>
      <sheetName val="CPC_form2"/>
      <sheetName val="Dec_20012"/>
      <sheetName val="CF_(Company_only)2"/>
      <sheetName val="Co_26_Unfinished_P&amp;E2"/>
      <sheetName val="_x005f_x0000___x005f_x0000__x005f_x0000__x005f_x0000__2"/>
      <sheetName val="_?9?D?O?Z?e?p?{??_x005f_x000a_2"/>
      <sheetName val="On_hand_-_31_Mar_032"/>
      <sheetName val="COMPUTER_HARDWARE(IFM)_(A)2"/>
      <sheetName val="summary_of_used_bits2"/>
      <sheetName val="Mapping_table2"/>
      <sheetName val="PRICE_LIST_MASTER2"/>
      <sheetName val="Input_Price2"/>
      <sheetName val="Main_Model2"/>
      <sheetName val="Month_v_YTD2"/>
      <sheetName val="Project_Detail_2"/>
      <sheetName val="98FORECAST_(1)2"/>
      <sheetName val="TB-Circuit_ONE_-122"/>
      <sheetName val="_IB-PL-YTD2"/>
      <sheetName val="Account_List2"/>
      <sheetName val="Company_codes2"/>
      <sheetName val="NAR-Pistons_(2)2"/>
      <sheetName val="TAUX_MONNAIES2"/>
      <sheetName val="Equity_Rec_2"/>
      <sheetName val="#ofclose__xl2"/>
      <sheetName val="NBD1_1_012"/>
      <sheetName val="NBD2_1_022"/>
      <sheetName val="NBD2_1_032"/>
      <sheetName val="NBD2_1_042"/>
      <sheetName val="NBD2_2_022"/>
      <sheetName val="NBD6_2_012"/>
      <sheetName val="NBD6_2_022"/>
      <sheetName val="NBD8_2_012"/>
      <sheetName val="NBD8_2_082"/>
      <sheetName val="NBD8_2_092"/>
      <sheetName val="NBD8_2_112"/>
      <sheetName val="NBD8_2_122"/>
      <sheetName val="NBD8_2_162"/>
      <sheetName val="NBD8_2_182"/>
      <sheetName val="NBD8_2_202"/>
      <sheetName val="NBD8_2_212"/>
      <sheetName val="คชจ_ดำเนินงาน6-432"/>
      <sheetName val="Int_20102"/>
      <sheetName val="Land_281012"/>
      <sheetName val="งบบริหาร_PL-report2"/>
      <sheetName val="Inter_co2"/>
      <sheetName val="10Segment_report2"/>
      <sheetName val="1Cash_for_Interest2"/>
      <sheetName val="3Detail_of_cash_flow2"/>
      <sheetName val="Income_Tax_Provision2"/>
      <sheetName val="สัญญา_A2"/>
      <sheetName val="เงินกู้_MGC7"/>
      <sheetName val="AP_Interco_7"/>
      <sheetName val="Details_for_Keppel_Sin7"/>
      <sheetName val="Details_for_tri7"/>
      <sheetName val="เง_นก___MGC7"/>
      <sheetName val="6_weeks_rolling_forecast7"/>
      <sheetName val="FX_rates7"/>
      <sheetName val="ADJ_-_RATE7"/>
      <sheetName val="Standing_Data7"/>
      <sheetName val="Asset_&amp;_Liability7"/>
      <sheetName val="Net_asset_value7"/>
      <sheetName val="외상매출금현황-수정분_A26"/>
      <sheetName val="Data_Sources6"/>
      <sheetName val="???????_MGC6"/>
      <sheetName val="_6"/>
      <sheetName val="?_?????????9?D?????O?Z?e?p?{?6"/>
      <sheetName val="_?9?D?O?Z?e?p?{??_x000a_6"/>
      <sheetName val="________MGC6"/>
      <sheetName val="Master_Updated(517)6"/>
      <sheetName val="Tooling_list_T_lite6"/>
      <sheetName val="10-1_Media6"/>
      <sheetName val="_IB-PL-00-01_SUMMARY6"/>
      <sheetName val="Call_Down_Data_OLD6"/>
      <sheetName val="Assumption_Data6"/>
      <sheetName val="BL_-_GL_-_RJ6"/>
      <sheetName val="1020_FF6"/>
      <sheetName val="T&amp;E_GL6"/>
      <sheetName val="T&amp;E_System6"/>
      <sheetName val="_IBPL00016"/>
      <sheetName val="FY02_Fcst6"/>
      <sheetName val="Drop_Down_Lists6"/>
      <sheetName val="CAPEX_Import6"/>
      <sheetName val="Rates_Table6"/>
      <sheetName val="lgth_adj_fine6"/>
      <sheetName val="Gauge_Accuracy6"/>
      <sheetName val="Drop_Down6"/>
      <sheetName val="Raw_Mat6"/>
      <sheetName val="AUDIT_FEE6"/>
      <sheetName val="Thai_better_foods6"/>
      <sheetName val="Cross_Ref6"/>
      <sheetName val="FY04_budget_vol6"/>
      <sheetName val="DEP_C20016"/>
      <sheetName val="Base_Rental6"/>
      <sheetName val="VariableII__period5"/>
      <sheetName val="Download_Grp_Branch4"/>
      <sheetName val="Download_Lcl_Branch4"/>
      <sheetName val="Std_064"/>
      <sheetName val="Supporting_Tool4"/>
      <sheetName val="Customize_Your_Invoice4"/>
      <sheetName val="Jung_step_down_(60)5"/>
      <sheetName val="___________9_D_____O_Z_e_p_{_4"/>
      <sheetName val="__9_D_O_Z_e_p_{___4"/>
      <sheetName val="공사비_내역_(가)4"/>
      <sheetName val="Twelve_Month_Cash_Flow4"/>
      <sheetName val="B&amp;S_19994"/>
      <sheetName val="Trial_Balance6"/>
      <sheetName val="TrialBalance_Q3-20026"/>
      <sheetName val="Market_Segment5"/>
      <sheetName val="Owner_Unit5"/>
      <sheetName val="vendor_name5"/>
      <sheetName val="Content_Page5"/>
      <sheetName val="Elim_Seg_LM5"/>
      <sheetName val="Elim_Seg_BM5"/>
      <sheetName val="Elim_Seg_AM5"/>
      <sheetName val="Table_Array5"/>
      <sheetName val="Setup_20084"/>
      <sheetName val="Setup_20094"/>
      <sheetName val="f&amp;b_(2)5"/>
      <sheetName val="SCB_1_-_Current5"/>
      <sheetName val="SCB_2_-_Current5"/>
      <sheetName val="@RISK_Correlations4"/>
      <sheetName val="NEW_ZEALAND4"/>
      <sheetName val="Master_table4"/>
      <sheetName val="7Long_term_liabilities4"/>
      <sheetName val="Nominal_Wizard4"/>
      <sheetName val="Jan_054"/>
      <sheetName val="FCT_2008_-_HM_ok4"/>
      <sheetName val="Loan_Data6"/>
      <sheetName val="LJ_Assumptions4"/>
      <sheetName val="LJ_Cost4"/>
      <sheetName val="LJ_His_CF4"/>
      <sheetName val="YS_Loan_4"/>
      <sheetName val="YS_Hotel_Budget4"/>
      <sheetName val="YS_Assumptions4"/>
      <sheetName val="YS_Cost_4"/>
      <sheetName val="YS_His_CF4"/>
      <sheetName val="new_IFS_format4"/>
      <sheetName val="TMF_Draft4"/>
      <sheetName val="Fill_this_out_first___4"/>
      <sheetName val="FE-1770_P14"/>
      <sheetName val="K-5_YE4"/>
      <sheetName val="Asset_31-12-474"/>
      <sheetName val="Purchase_Order4"/>
      <sheetName val="Customize_Your_Purchase_Order4"/>
      <sheetName val="ADJ___RATE4"/>
      <sheetName val="Operational_Plan4"/>
      <sheetName val="Summary_Comparison_SGD4"/>
      <sheetName val="U-7_14"/>
      <sheetName val="N-4_45"/>
      <sheetName val="7_Jan_025"/>
      <sheetName val="Mkt_Dev_1291_ONL_1290_-_10104"/>
      <sheetName val="GAAP_Pru4"/>
      <sheetName val="31_12_044"/>
      <sheetName val="Bill_No__2_-_Carpark4"/>
      <sheetName val="FDR-Jan-99_4"/>
      <sheetName val="sum_to_LRH4"/>
      <sheetName val="Appendix_E4"/>
      <sheetName val="Submission_Form4"/>
      <sheetName val="interest_income4"/>
      <sheetName val="Tax_Formulas4"/>
      <sheetName val="Setup_Sheet4"/>
      <sheetName val="K101_FA_Lead4"/>
      <sheetName val="COST_(ACC_ขาย10-2005)4"/>
      <sheetName val="Book_1_Summary4"/>
      <sheetName val="Global_Cover4"/>
      <sheetName val="Anniversary_at_Multi_Group4"/>
      <sheetName val="Burden_exp4"/>
      <sheetName val="Main_Menu4"/>
      <sheetName val="AOP_Summary-24"/>
      <sheetName val="ALL_KSFC_RIGS_EXCEPT_R-54"/>
      <sheetName val="Entity_List4"/>
      <sheetName val="Link_data4"/>
      <sheetName val="Drop_down_list4"/>
      <sheetName val="Tax_Calculation4"/>
      <sheetName val="RIG_134-ASSETS_APR_974"/>
      <sheetName val="RIG_027-ASSETS-AFTER_30_JUN_974"/>
      <sheetName val="Home_Page4"/>
      <sheetName val="Interest_Rate_Projection4"/>
      <sheetName val="Table_LL134"/>
      <sheetName val="BALANCE_SHEET_4"/>
      <sheetName val="New_Hire_Input_&amp;_Calc4"/>
      <sheetName val="On_Board_Headcount_Changes4"/>
      <sheetName val="Permanent_info4"/>
      <sheetName val="Wkgs_BS_Lead4"/>
      <sheetName val="SAP_COMPANY_CODES4"/>
      <sheetName val="ana_u54"/>
      <sheetName val="Genetica_Molecular_'074"/>
      <sheetName val="A_TODDI_&amp;_B_TODDI4"/>
      <sheetName val="SUM_RV-November4"/>
      <sheetName val="MCS_P&amp;L_By_Sub__USD4"/>
      <sheetName val="lab_paced4"/>
      <sheetName val="Cost_Center4"/>
      <sheetName val="21_Ocl4"/>
      <sheetName val="acc_depre-report-old4"/>
      <sheetName val="Debt_Info4"/>
      <sheetName val="Investment_Database4"/>
      <sheetName val="CF_RECONCILE_-_14"/>
      <sheetName val="N-4_Patent_right4"/>
      <sheetName val="TB_Data_base4"/>
      <sheetName val="CAPEX_and_HO4"/>
      <sheetName val="CASH_GRAPHS4"/>
      <sheetName val="EBIT_GRAPHS4"/>
      <sheetName val="Dollar_DOI4"/>
      <sheetName val="Record_CR4"/>
      <sheetName val="Stock_Aging4"/>
      <sheetName val="deals_above_20k4"/>
      <sheetName val="04_06_07_NO_VENCIDO4"/>
      <sheetName val="TO_-_SP4"/>
      <sheetName val="Vol_del4"/>
      <sheetName val="CPC_form4"/>
      <sheetName val="Dec_20014"/>
      <sheetName val="CF_(Company_only)4"/>
      <sheetName val="Co_26_Unfinished_P&amp;E4"/>
      <sheetName val="_x005f_x0000___x005f_x0000__x005f_x0000__x005f_x0000__4"/>
      <sheetName val="_?9?D?O?Z?e?p?{??_x005f_x000a_4"/>
      <sheetName val="On_hand_-_31_Mar_034"/>
      <sheetName val="COMPUTER_HARDWARE(IFM)_(A)4"/>
      <sheetName val="summary_of_used_bits4"/>
      <sheetName val="Mapping_table4"/>
      <sheetName val="PRICE_LIST_MASTER4"/>
      <sheetName val="Input_Price4"/>
      <sheetName val="Main_Model4"/>
      <sheetName val="Month_v_YTD4"/>
      <sheetName val="Project_Detail_4"/>
      <sheetName val="98FORECAST_(1)4"/>
      <sheetName val="TB-Circuit_ONE_-124"/>
      <sheetName val="_IB-PL-YTD4"/>
      <sheetName val="Account_List4"/>
      <sheetName val="Company_codes4"/>
      <sheetName val="NAR-Pistons_(2)4"/>
      <sheetName val="TAUX_MONNAIES4"/>
      <sheetName val="Equity_Rec_4"/>
      <sheetName val="#ofclose__xl4"/>
      <sheetName val="NBD1_1_014"/>
      <sheetName val="NBD2_1_024"/>
      <sheetName val="NBD2_1_034"/>
      <sheetName val="NBD2_1_044"/>
      <sheetName val="NBD2_2_024"/>
      <sheetName val="NBD6_2_014"/>
      <sheetName val="NBD6_2_024"/>
      <sheetName val="NBD8_2_014"/>
      <sheetName val="NBD8_2_084"/>
      <sheetName val="NBD8_2_094"/>
      <sheetName val="NBD8_2_114"/>
      <sheetName val="NBD8_2_124"/>
      <sheetName val="NBD8_2_164"/>
      <sheetName val="NBD8_2_184"/>
      <sheetName val="NBD8_2_204"/>
      <sheetName val="NBD8_2_214"/>
      <sheetName val="คชจ_ดำเนินงาน6-434"/>
      <sheetName val="Int_20104"/>
      <sheetName val="Land_281014"/>
      <sheetName val="งบบริหาร_PL-report4"/>
      <sheetName val="Inter_co4"/>
      <sheetName val="10Segment_report4"/>
      <sheetName val="1Cash_for_Interest4"/>
      <sheetName val="3Detail_of_cash_flow4"/>
      <sheetName val="Income_Tax_Provision4"/>
      <sheetName val="สัญญา_A4"/>
      <sheetName val="Rates Increase &amp; Loading"/>
      <sheetName val="BTC Shifted (2)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DataAllocate"/>
      <sheetName val="เงินกู้_MGC8"/>
      <sheetName val="AP_Interco_8"/>
      <sheetName val="Details_for_Keppel_Sin8"/>
      <sheetName val="Details_for_tri8"/>
      <sheetName val="เง_นก___MGC8"/>
      <sheetName val="6_weeks_rolling_forecast8"/>
      <sheetName val="FX_rates8"/>
      <sheetName val="ADJ_-_RATE8"/>
      <sheetName val="Standing_Data8"/>
      <sheetName val="Asset_&amp;_Liability8"/>
      <sheetName val="Net_asset_value8"/>
      <sheetName val="외상매출금현황-수정분_A27"/>
      <sheetName val="Data_Sources7"/>
      <sheetName val="???????_MGC7"/>
      <sheetName val="_7"/>
      <sheetName val="?_?????????9?D?????O?Z?e?p?{?7"/>
      <sheetName val="_?9?D?O?Z?e?p?{??_x000a_7"/>
      <sheetName val="________MGC7"/>
      <sheetName val="Master_Updated(517)7"/>
      <sheetName val="Tooling_list_T_lite7"/>
      <sheetName val="10-1_Media7"/>
      <sheetName val="_IB-PL-00-01_SUMMARY7"/>
      <sheetName val="Call_Down_Data_OLD7"/>
      <sheetName val="Assumption_Data7"/>
      <sheetName val="BL_-_GL_-_RJ7"/>
      <sheetName val="1020_FF7"/>
      <sheetName val="T&amp;E_GL7"/>
      <sheetName val="T&amp;E_System7"/>
      <sheetName val="_IBPL00017"/>
      <sheetName val="FY02_Fcst7"/>
      <sheetName val="Drop_Down_Lists7"/>
      <sheetName val="CAPEX_Import7"/>
      <sheetName val="Rates_Table7"/>
      <sheetName val="lgth_adj_fine7"/>
      <sheetName val="Gauge_Accuracy7"/>
      <sheetName val="Drop_Down7"/>
      <sheetName val="Raw_Mat7"/>
      <sheetName val="AUDIT_FEE7"/>
      <sheetName val="Thai_better_foods7"/>
      <sheetName val="Cross_Ref7"/>
      <sheetName val="FY04_budget_vol7"/>
      <sheetName val="DEP_C20017"/>
      <sheetName val="Base_Rental7"/>
      <sheetName val="VariableII__period6"/>
      <sheetName val="Download_Grp_Branch5"/>
      <sheetName val="Download_Lcl_Branch5"/>
      <sheetName val="Std_065"/>
      <sheetName val="Supporting_Tool5"/>
      <sheetName val="Customize_Your_Invoice5"/>
      <sheetName val="Jung_step_down_(60)6"/>
      <sheetName val="___________9_D_____O_Z_e_p_{_5"/>
      <sheetName val="__9_D_O_Z_e_p_{___5"/>
      <sheetName val="공사비_내역_(가)5"/>
      <sheetName val="Twelve_Month_Cash_Flow5"/>
      <sheetName val="B&amp;S_19995"/>
      <sheetName val="Trial_Balance7"/>
      <sheetName val="TrialBalance_Q3-20027"/>
      <sheetName val="Market_Segment6"/>
      <sheetName val="Owner_Unit6"/>
      <sheetName val="vendor_name6"/>
      <sheetName val="Content_Page6"/>
      <sheetName val="Elim_Seg_LM6"/>
      <sheetName val="Elim_Seg_BM6"/>
      <sheetName val="Elim_Seg_AM6"/>
      <sheetName val="Table_Array6"/>
      <sheetName val="Setup_20085"/>
      <sheetName val="Setup_20095"/>
      <sheetName val="f&amp;b_(2)6"/>
      <sheetName val="SCB_1_-_Current6"/>
      <sheetName val="SCB_2_-_Current6"/>
      <sheetName val="@RISK_Correlations5"/>
      <sheetName val="NEW_ZEALAND5"/>
      <sheetName val="Master_table5"/>
      <sheetName val="7Long_term_liabilities5"/>
      <sheetName val="Nominal_Wizard5"/>
      <sheetName val="Jan_055"/>
      <sheetName val="FCT_2008_-_HM_ok5"/>
      <sheetName val="Loan_Data7"/>
      <sheetName val="LJ_Assumptions5"/>
      <sheetName val="LJ_Cost5"/>
      <sheetName val="LJ_His_CF5"/>
      <sheetName val="YS_Loan_5"/>
      <sheetName val="YS_Hotel_Budget5"/>
      <sheetName val="YS_Assumptions5"/>
      <sheetName val="YS_Cost_5"/>
      <sheetName val="YS_His_CF5"/>
      <sheetName val="new_IFS_format5"/>
      <sheetName val="TMF_Draft5"/>
      <sheetName val="Fill_this_out_first___5"/>
      <sheetName val="FE-1770_P15"/>
      <sheetName val="K-5_YE5"/>
      <sheetName val="Asset_31-12-475"/>
      <sheetName val="Purchase_Order5"/>
      <sheetName val="Customize_Your_Purchase_Order5"/>
      <sheetName val="ADJ___RATE5"/>
      <sheetName val="Operational_Plan5"/>
      <sheetName val="Summary_Comparison_SGD5"/>
      <sheetName val="U-7_15"/>
      <sheetName val="N-4_46"/>
      <sheetName val="7_Jan_026"/>
      <sheetName val="Mkt_Dev_1291_ONL_1290_-_10105"/>
      <sheetName val="GAAP_Pru5"/>
      <sheetName val="31_12_045"/>
      <sheetName val="Bill_No__2_-_Carpark5"/>
      <sheetName val="FDR-Jan-99_5"/>
      <sheetName val="sum_to_LRH5"/>
      <sheetName val="Appendix_E5"/>
      <sheetName val="Submission_Form5"/>
      <sheetName val="interest_income5"/>
      <sheetName val="Tax_Formulas5"/>
      <sheetName val="Setup_Sheet5"/>
      <sheetName val="K101_FA_Lead5"/>
      <sheetName val="COST_(ACC_ขาย10-2005)5"/>
      <sheetName val="Book_1_Summary5"/>
      <sheetName val="Global_Cover5"/>
      <sheetName val="Anniversary_at_Multi_Group5"/>
      <sheetName val="Burden_exp5"/>
      <sheetName val="Main_Menu5"/>
      <sheetName val="AOP_Summary-25"/>
      <sheetName val="ALL_KSFC_RIGS_EXCEPT_R-55"/>
      <sheetName val="Entity_List5"/>
      <sheetName val="Link_data5"/>
      <sheetName val="Drop_down_list5"/>
      <sheetName val="Tax_Calculation5"/>
      <sheetName val="RIG_134-ASSETS_APR_975"/>
      <sheetName val="RIG_027-ASSETS-AFTER_30_JUN_975"/>
      <sheetName val="Home_Page5"/>
      <sheetName val="Interest_Rate_Projection5"/>
      <sheetName val="Table_LL135"/>
      <sheetName val="BALANCE_SHEET_5"/>
      <sheetName val="New_Hire_Input_&amp;_Calc5"/>
      <sheetName val="On_Board_Headcount_Changes5"/>
      <sheetName val="Permanent_info5"/>
      <sheetName val="Wkgs_BS_Lead5"/>
      <sheetName val="SAP_COMPANY_CODES5"/>
      <sheetName val="ana_u55"/>
      <sheetName val="Genetica_Molecular_'075"/>
      <sheetName val="A_TODDI_&amp;_B_TODDI5"/>
      <sheetName val="SUM_RV-November5"/>
      <sheetName val="MCS_P&amp;L_By_Sub__USD5"/>
      <sheetName val="lab_paced5"/>
      <sheetName val="Cost_Center5"/>
      <sheetName val="21_Ocl5"/>
      <sheetName val="acc_depre-report-old5"/>
      <sheetName val="Debt_Info5"/>
      <sheetName val="Investment_Database5"/>
      <sheetName val="CF_RECONCILE_-_15"/>
      <sheetName val="N-4_Patent_right5"/>
      <sheetName val="TB_Data_base5"/>
      <sheetName val="CAPEX_and_HO5"/>
      <sheetName val="CASH_GRAPHS5"/>
      <sheetName val="EBIT_GRAPHS5"/>
      <sheetName val="Dollar_DOI5"/>
      <sheetName val="Record_CR5"/>
      <sheetName val="Stock_Aging5"/>
      <sheetName val="deals_above_20k5"/>
      <sheetName val="04_06_07_NO_VENCIDO5"/>
      <sheetName val="TO_-_SP5"/>
      <sheetName val="Vol_del5"/>
      <sheetName val="CPC_form5"/>
      <sheetName val="Dec_20015"/>
      <sheetName val="CF_(Company_only)5"/>
      <sheetName val="Co_26_Unfinished_P&amp;E5"/>
      <sheetName val="_x005f_x0000___x005f_x0000__x005f_x0000__x005f_x0000__5"/>
      <sheetName val="_?9?D?O?Z?e?p?{??_x005f_x000a_5"/>
      <sheetName val="On_hand_-_31_Mar_035"/>
      <sheetName val="COMPUTER_HARDWARE(IFM)_(A)5"/>
      <sheetName val="summary_of_used_bits5"/>
      <sheetName val="Mapping_table5"/>
      <sheetName val="PRICE_LIST_MASTER5"/>
      <sheetName val="Input_Price5"/>
      <sheetName val="Main_Model5"/>
      <sheetName val="Month_v_YTD5"/>
      <sheetName val="Project_Detail_5"/>
      <sheetName val="98FORECAST_(1)5"/>
      <sheetName val="TB-Circuit_ONE_-125"/>
      <sheetName val="_IB-PL-YTD5"/>
      <sheetName val="Account_List5"/>
      <sheetName val="Company_codes5"/>
      <sheetName val="NAR-Pistons_(2)5"/>
      <sheetName val="TAUX_MONNAIES5"/>
      <sheetName val="Equity_Rec_5"/>
      <sheetName val="#ofclose__xl5"/>
      <sheetName val="NBD1_1_015"/>
      <sheetName val="NBD2_1_025"/>
      <sheetName val="NBD2_1_035"/>
      <sheetName val="NBD2_1_045"/>
      <sheetName val="NBD2_2_025"/>
      <sheetName val="NBD6_2_015"/>
      <sheetName val="NBD6_2_025"/>
      <sheetName val="NBD8_2_015"/>
      <sheetName val="NBD8_2_085"/>
      <sheetName val="NBD8_2_095"/>
      <sheetName val="NBD8_2_115"/>
      <sheetName val="NBD8_2_125"/>
      <sheetName val="NBD8_2_165"/>
      <sheetName val="NBD8_2_185"/>
      <sheetName val="NBD8_2_205"/>
      <sheetName val="NBD8_2_215"/>
      <sheetName val="คชจ_ดำเนินงาน6-435"/>
      <sheetName val="Int_20105"/>
      <sheetName val="Land_281015"/>
      <sheetName val="งบบริหาร_PL-report5"/>
      <sheetName val="Inter_co5"/>
      <sheetName val="10Segment_report5"/>
      <sheetName val="1Cash_for_Interest5"/>
      <sheetName val="3Detail_of_cash_flow5"/>
      <sheetName val="Income_Tax_Provision5"/>
      <sheetName val="สัญญา_A5"/>
      <sheetName val="Ex_Hyp"/>
      <sheetName val="Pln_Pdt"/>
      <sheetName val="C-3"/>
      <sheetName val="standard_cost_"/>
      <sheetName val="211901_คชจ_ค้างจ่าย"/>
      <sheetName val="BAX_Export_25mar07_-_31mar07"/>
      <sheetName val="GL_Code"/>
      <sheetName val="A-4Sum_Lead_"/>
      <sheetName val="รายการกับบริษัทในเครือ_"/>
      <sheetName val="selling_mec+msc"/>
      <sheetName val="Invoice_Summary-Ops"/>
      <sheetName val="Business_Model"/>
      <sheetName val="เงินกู้_MGC9"/>
      <sheetName val="AP_Interco_9"/>
      <sheetName val="Details_for_Keppel_Sin9"/>
      <sheetName val="Details_for_tri9"/>
      <sheetName val="6_weeks_rolling_forecast9"/>
      <sheetName val="เง_นก___MGC9"/>
      <sheetName val="FX_rates9"/>
      <sheetName val="ADJ_-_RATE9"/>
      <sheetName val="Standing_Data9"/>
      <sheetName val="Asset_&amp;_Liability9"/>
      <sheetName val="Net_asset_value9"/>
      <sheetName val="외상매출금현황-수정분_A28"/>
      <sheetName val="Data_Sources8"/>
      <sheetName val="Master_Updated(517)8"/>
      <sheetName val="???????_MGC8"/>
      <sheetName val="_8"/>
      <sheetName val="?_?????????9?D?????O?Z?e?p?{?8"/>
      <sheetName val="_?9?D?O?Z?e?p?{??_x000a_8"/>
      <sheetName val="________MGC8"/>
      <sheetName val="_IB-PL-00-01_SUMMARY8"/>
      <sheetName val="Call_Down_Data_OLD8"/>
      <sheetName val="Assumption_Data8"/>
      <sheetName val="BL_-_GL_-_RJ8"/>
      <sheetName val="1020_FF8"/>
      <sheetName val="T&amp;E_GL8"/>
      <sheetName val="T&amp;E_System8"/>
      <sheetName val="_IBPL00018"/>
      <sheetName val="FY02_Fcst8"/>
      <sheetName val="Drop_Down_Lists8"/>
      <sheetName val="CAPEX_Import8"/>
      <sheetName val="Rates_Table8"/>
      <sheetName val="lgth_adj_fine8"/>
      <sheetName val="Gauge_Accuracy8"/>
      <sheetName val="Drop_Down8"/>
      <sheetName val="Raw_Mat8"/>
      <sheetName val="AUDIT_FEE8"/>
      <sheetName val="Thai_better_foods8"/>
      <sheetName val="Cross_Ref8"/>
      <sheetName val="Tooling_list_T_lite8"/>
      <sheetName val="10-1_Media8"/>
      <sheetName val="Base_Rental8"/>
      <sheetName val="FY04_budget_vol8"/>
      <sheetName val="DEP_C20018"/>
      <sheetName val="เงินกู้_MGC10"/>
      <sheetName val="AP_Interco_10"/>
      <sheetName val="Details_for_Keppel_Sin10"/>
      <sheetName val="Details_for_tri10"/>
      <sheetName val="6_weeks_rolling_forecast10"/>
      <sheetName val="เง_นก___MGC10"/>
      <sheetName val="FX_rates10"/>
      <sheetName val="ADJ_-_RATE10"/>
      <sheetName val="Standing_Data10"/>
      <sheetName val="Asset_&amp;_Liability10"/>
      <sheetName val="Net_asset_value10"/>
      <sheetName val="외상매출금현황-수정분_A29"/>
      <sheetName val="Data_Sources9"/>
      <sheetName val="Master_Updated(517)9"/>
      <sheetName val="???????_MGC9"/>
      <sheetName val="_9"/>
      <sheetName val="?_?????????9?D?????O?Z?e?p?{?9"/>
      <sheetName val="_?9?D?O?Z?e?p?{??_x000a_9"/>
      <sheetName val="________MGC9"/>
      <sheetName val="_IB-PL-00-01_SUMMARY9"/>
      <sheetName val="Call_Down_Data_OLD9"/>
      <sheetName val="Assumption_Data9"/>
      <sheetName val="BL_-_GL_-_RJ9"/>
      <sheetName val="1020_FF9"/>
      <sheetName val="T&amp;E_GL9"/>
      <sheetName val="T&amp;E_System9"/>
      <sheetName val="_IBPL00019"/>
      <sheetName val="FY02_Fcst9"/>
      <sheetName val="Drop_Down_Lists9"/>
      <sheetName val="CAPEX_Import9"/>
      <sheetName val="Rates_Table9"/>
      <sheetName val="lgth_adj_fine9"/>
      <sheetName val="Gauge_Accuracy9"/>
      <sheetName val="Drop_Down9"/>
      <sheetName val="Raw_Mat9"/>
      <sheetName val="AUDIT_FEE9"/>
      <sheetName val="Thai_better_foods9"/>
      <sheetName val="Cross_Ref9"/>
      <sheetName val="Tooling_list_T_lite9"/>
      <sheetName val="10-1_Media9"/>
      <sheetName val="Base_Rental9"/>
      <sheetName val="FY04_budget_vol9"/>
      <sheetName val="DEP_C20019"/>
      <sheetName val="เงินกู้_MGC11"/>
      <sheetName val="AP_Interco_11"/>
      <sheetName val="Details_for_Keppel_Sin11"/>
      <sheetName val="Details_for_tri11"/>
      <sheetName val="6_weeks_rolling_forecast11"/>
      <sheetName val="เง_นก___MGC11"/>
      <sheetName val="FX_rates11"/>
      <sheetName val="ADJ_-_RATE11"/>
      <sheetName val="Standing_Data11"/>
      <sheetName val="Asset_&amp;_Liability11"/>
      <sheetName val="Net_asset_value11"/>
      <sheetName val="외상매출금현황-수정분_A210"/>
      <sheetName val="Data_Sources10"/>
      <sheetName val="Master_Updated(517)10"/>
      <sheetName val="???????_MGC10"/>
      <sheetName val="_10"/>
      <sheetName val="?_?????????9?D?????O?Z?e?p?{?10"/>
      <sheetName val="_?9?D?O?Z?e?p?{??_x000a_10"/>
      <sheetName val="________MGC10"/>
      <sheetName val="_IB-PL-00-01_SUMMARY10"/>
      <sheetName val="Call_Down_Data_OLD10"/>
      <sheetName val="Assumption_Data10"/>
      <sheetName val="BL_-_GL_-_RJ10"/>
      <sheetName val="1020_FF10"/>
      <sheetName val="T&amp;E_GL10"/>
      <sheetName val="T&amp;E_System10"/>
      <sheetName val="_IBPL000110"/>
      <sheetName val="FY02_Fcst10"/>
      <sheetName val="Drop_Down_Lists10"/>
      <sheetName val="CAPEX_Import10"/>
      <sheetName val="Rates_Table10"/>
      <sheetName val="lgth_adj_fine10"/>
      <sheetName val="Gauge_Accuracy10"/>
      <sheetName val="Drop_Down10"/>
      <sheetName val="Raw_Mat10"/>
      <sheetName val="AUDIT_FEE10"/>
      <sheetName val="Thai_better_foods10"/>
      <sheetName val="Cross_Ref10"/>
      <sheetName val="Tooling_list_T_lite10"/>
      <sheetName val="10-1_Media10"/>
      <sheetName val="Base_Rental10"/>
      <sheetName val="FY04_budget_vol10"/>
      <sheetName val="DEP_C200110"/>
      <sheetName val="B&amp;S_19996"/>
      <sheetName val="เงินกู้_MGC12"/>
      <sheetName val="AP_Interco_12"/>
      <sheetName val="Details_for_Keppel_Sin12"/>
      <sheetName val="Details_for_tri12"/>
      <sheetName val="6_weeks_rolling_forecast12"/>
      <sheetName val="เง_นก___MGC12"/>
      <sheetName val="FX_rates12"/>
      <sheetName val="ADJ_-_RATE12"/>
      <sheetName val="Standing_Data12"/>
      <sheetName val="Asset_&amp;_Liability12"/>
      <sheetName val="Net_asset_value12"/>
      <sheetName val="외상매출금현황-수정분_A211"/>
      <sheetName val="Data_Sources11"/>
      <sheetName val="Master_Updated(517)11"/>
      <sheetName val="???????_MGC11"/>
      <sheetName val="_11"/>
      <sheetName val="?_?????????9?D?????O?Z?e?p?{?11"/>
      <sheetName val="_?9?D?O?Z?e?p?{??_x000a_11"/>
      <sheetName val="________MGC11"/>
      <sheetName val="_IB-PL-00-01_SUMMARY11"/>
      <sheetName val="Call_Down_Data_OLD11"/>
      <sheetName val="Assumption_Data11"/>
      <sheetName val="BL_-_GL_-_RJ11"/>
      <sheetName val="1020_FF11"/>
      <sheetName val="T&amp;E_GL11"/>
      <sheetName val="T&amp;E_System11"/>
      <sheetName val="_IBPL000111"/>
      <sheetName val="FY02_Fcst11"/>
      <sheetName val="Drop_Down_Lists11"/>
      <sheetName val="CAPEX_Import11"/>
      <sheetName val="Rates_Table11"/>
      <sheetName val="lgth_adj_fine11"/>
      <sheetName val="Gauge_Accuracy11"/>
      <sheetName val="Drop_Down11"/>
      <sheetName val="Raw_Mat11"/>
      <sheetName val="AUDIT_FEE11"/>
      <sheetName val="Thai_better_foods11"/>
      <sheetName val="Cross_Ref11"/>
      <sheetName val="Tooling_list_T_lite11"/>
      <sheetName val="10-1_Media11"/>
      <sheetName val="Base_Rental11"/>
      <sheetName val="FY04_budget_vol11"/>
      <sheetName val="DEP_C200111"/>
      <sheetName val="B&amp;S_19997"/>
      <sheetName val="เงินกู้_MGC13"/>
      <sheetName val="AP_Interco_13"/>
      <sheetName val="Details_for_Keppel_Sin13"/>
      <sheetName val="Details_for_tri13"/>
      <sheetName val="6_weeks_rolling_forecast13"/>
      <sheetName val="เง_นก___MGC13"/>
      <sheetName val="FX_rates13"/>
      <sheetName val="ADJ_-_RATE13"/>
      <sheetName val="Standing_Data13"/>
      <sheetName val="Asset_&amp;_Liability13"/>
      <sheetName val="Net_asset_value13"/>
      <sheetName val="외상매출금현황-수정분_A212"/>
      <sheetName val="Data_Sources12"/>
      <sheetName val="Master_Updated(517)12"/>
      <sheetName val="???????_MGC12"/>
      <sheetName val="_12"/>
      <sheetName val="?_?????????9?D?????O?Z?e?p?{?12"/>
      <sheetName val="_?9?D?O?Z?e?p?{??_x000a_12"/>
      <sheetName val="________MGC12"/>
      <sheetName val="_IB-PL-00-01_SUMMARY12"/>
      <sheetName val="Call_Down_Data_OLD12"/>
      <sheetName val="Assumption_Data12"/>
      <sheetName val="BL_-_GL_-_RJ12"/>
      <sheetName val="1020_FF12"/>
      <sheetName val="T&amp;E_GL12"/>
      <sheetName val="T&amp;E_System12"/>
      <sheetName val="_IBPL000112"/>
      <sheetName val="FY02_Fcst12"/>
      <sheetName val="Drop_Down_Lists12"/>
      <sheetName val="CAPEX_Import12"/>
      <sheetName val="Rates_Table12"/>
      <sheetName val="lgth_adj_fine12"/>
      <sheetName val="Gauge_Accuracy12"/>
      <sheetName val="Drop_Down12"/>
      <sheetName val="Raw_Mat12"/>
      <sheetName val="AUDIT_FEE12"/>
      <sheetName val="Thai_better_foods12"/>
      <sheetName val="Cross_Ref12"/>
      <sheetName val="Tooling_list_T_lite12"/>
      <sheetName val="10-1_Media12"/>
      <sheetName val="Base_Rental12"/>
      <sheetName val="FY04_budget_vol12"/>
      <sheetName val="DEP_C200112"/>
      <sheetName val="B&amp;S_19998"/>
      <sheetName val="Trial_Balance8"/>
      <sheetName val="TrialBalance_Q3-20028"/>
      <sheetName val="___________9_D_____O_Z_e_p____4"/>
      <sheetName val="___________9_D_____O_Z_e_p____5"/>
      <sheetName val="A-General"/>
      <sheetName val="เวลาห้องชั่ง-ห้องชั่ง"/>
      <sheetName val="ลูกค้า"/>
      <sheetName val="CA Comp"/>
      <sheetName val="Customize Your Loan Manager"/>
      <sheetName val="Loan Amortization Table"/>
      <sheetName val="TB_Baht"/>
      <sheetName val="Selection"/>
      <sheetName val="sales3level"/>
      <sheetName val="F001-Lead"/>
      <sheetName val="CONSTRUCTION"/>
      <sheetName val="Payroll_LOCAL"/>
      <sheetName val="Driver Info"/>
      <sheetName val="Juta"/>
      <sheetName val="Miliar"/>
      <sheetName val="Ratus"/>
      <sheetName val="Ribu"/>
      <sheetName val="Locations"/>
      <sheetName val="Ldg"/>
      <sheetName val="S 708"/>
      <sheetName val="Testing"/>
      <sheetName val="TOC"/>
      <sheetName val="breakdown"/>
      <sheetName val="dg-VTu"/>
      <sheetName val="2300"/>
      <sheetName val="Quarterly P&amp;L"/>
      <sheetName val="LCTT"/>
      <sheetName val="CDTK"/>
      <sheetName val="MA-CN"/>
      <sheetName val="BARS"/>
      <sheetName val="AC日程"/>
      <sheetName val="Required"/>
      <sheetName val="MATT"/>
      <sheetName val="FF-1"/>
      <sheetName val="BIL"/>
      <sheetName val="FA-LISTING"/>
      <sheetName val="INP"/>
      <sheetName val="CFROI"/>
      <sheetName val="Reserve calculation"/>
      <sheetName val="___________9_D_____O_Z_e_p____6"/>
      <sheetName val="___________9_D_____O_Z_e_p____7"/>
      <sheetName val="GrphData"/>
      <sheetName val="PUMP"/>
      <sheetName val="XX98CALB"/>
      <sheetName val="LC-PURCHASE TFB"/>
      <sheetName val="CODE,NAME"/>
      <sheetName val="BS_FULL"/>
      <sheetName val="Group"/>
      <sheetName val="อัตราค่าบรรทุก"/>
      <sheetName val="VariableII__period7"/>
      <sheetName val="Download_Grp_Branch6"/>
      <sheetName val="Download_Lcl_Branch6"/>
      <sheetName val="Std_066"/>
      <sheetName val="Supporting_Tool6"/>
      <sheetName val="Customize_Your_Invoice6"/>
      <sheetName val="Jung_step_down_(60)7"/>
      <sheetName val="___________9_D_____O_Z_e_p_{_6"/>
      <sheetName val="__9_D_O_Z_e_p_{___6"/>
      <sheetName val="공사비_내역_(가)6"/>
      <sheetName val="Twelve_Month_Cash_Flow6"/>
      <sheetName val="Market_Segment7"/>
      <sheetName val="Owner_Unit7"/>
      <sheetName val="vendor_name7"/>
      <sheetName val="Content_Page7"/>
      <sheetName val="Elim_Seg_LM7"/>
      <sheetName val="Elim_Seg_BM7"/>
      <sheetName val="Elim_Seg_AM7"/>
      <sheetName val="Table_Array7"/>
      <sheetName val="Setup_20086"/>
      <sheetName val="Setup_20096"/>
      <sheetName val="f&amp;b_(2)7"/>
      <sheetName val="SCB_1_-_Current7"/>
      <sheetName val="SCB_2_-_Current7"/>
      <sheetName val="@RISK_Correlations6"/>
      <sheetName val="NEW_ZEALAND6"/>
      <sheetName val="Master_table6"/>
      <sheetName val="7Long_term_liabilities6"/>
      <sheetName val="Nominal_Wizard6"/>
      <sheetName val="Jan_056"/>
      <sheetName val="FCT_2008_-_HM_ok6"/>
      <sheetName val="Loan_Data8"/>
      <sheetName val="LJ_Assumptions6"/>
      <sheetName val="LJ_Cost6"/>
      <sheetName val="LJ_His_CF6"/>
      <sheetName val="YS_Loan_6"/>
      <sheetName val="YS_Hotel_Budget6"/>
      <sheetName val="YS_Assumptions6"/>
      <sheetName val="YS_Cost_6"/>
      <sheetName val="YS_His_CF6"/>
      <sheetName val="new_IFS_format6"/>
      <sheetName val="TMF_Draft6"/>
      <sheetName val="Fill_this_out_first___6"/>
      <sheetName val="FE-1770_P16"/>
      <sheetName val="K-5_YE6"/>
      <sheetName val="Asset_31-12-476"/>
      <sheetName val="Purchase_Order6"/>
      <sheetName val="Customize_Your_Purchase_Order6"/>
      <sheetName val="ADJ___RATE6"/>
      <sheetName val="Operational_Plan6"/>
      <sheetName val="Summary_Comparison_SGD6"/>
      <sheetName val="U-7_16"/>
      <sheetName val="N-4_47"/>
      <sheetName val="7_Jan_027"/>
      <sheetName val="Mkt_Dev_1291_ONL_1290_-_10106"/>
      <sheetName val="GAAP_Pru6"/>
      <sheetName val="31_12_046"/>
      <sheetName val="Bill_No__2_-_Carpark6"/>
      <sheetName val="FDR-Jan-99_6"/>
      <sheetName val="sum_to_LRH6"/>
      <sheetName val="Appendix_E6"/>
      <sheetName val="Submission_Form6"/>
      <sheetName val="interest_income6"/>
      <sheetName val="Tax_Formulas6"/>
      <sheetName val="Setup_Sheet6"/>
      <sheetName val="K101_FA_Lead6"/>
      <sheetName val="COST_(ACC_ขาย10-2005)6"/>
      <sheetName val="Book_1_Summary6"/>
      <sheetName val="Global_Cover6"/>
      <sheetName val="Anniversary_at_Multi_Group6"/>
      <sheetName val="Burden_exp6"/>
      <sheetName val="Main_Menu6"/>
      <sheetName val="AOP_Summary-26"/>
      <sheetName val="ALL_KSFC_RIGS_EXCEPT_R-56"/>
      <sheetName val="Entity_List6"/>
      <sheetName val="Link_data6"/>
      <sheetName val="Drop_down_list6"/>
      <sheetName val="Tax_Calculation6"/>
      <sheetName val="RIG_134-ASSETS_APR_976"/>
      <sheetName val="RIG_027-ASSETS-AFTER_30_JUN_976"/>
      <sheetName val="Home_Page6"/>
      <sheetName val="Interest_Rate_Projection6"/>
      <sheetName val="Table_LL136"/>
      <sheetName val="BALANCE_SHEET_6"/>
      <sheetName val="New_Hire_Input_&amp;_Calc6"/>
      <sheetName val="On_Board_Headcount_Changes6"/>
      <sheetName val="Permanent_info6"/>
      <sheetName val="Wkgs_BS_Lead6"/>
      <sheetName val="SAP_COMPANY_CODES6"/>
      <sheetName val="ana_u56"/>
      <sheetName val="Genetica_Molecular_'076"/>
      <sheetName val="A_TODDI_&amp;_B_TODDI6"/>
      <sheetName val="SUM_RV-November6"/>
      <sheetName val="MCS_P&amp;L_By_Sub__USD6"/>
      <sheetName val="lab_paced6"/>
      <sheetName val="Cost_Center6"/>
      <sheetName val="21_Ocl6"/>
      <sheetName val="acc_depre-report-old6"/>
      <sheetName val="Debt_Info6"/>
      <sheetName val="Investment_Database6"/>
      <sheetName val="CF_RECONCILE_-_16"/>
      <sheetName val="N-4_Patent_right6"/>
      <sheetName val="TB_Data_base6"/>
      <sheetName val="CAPEX_and_HO6"/>
      <sheetName val="CASH_GRAPHS6"/>
      <sheetName val="EBIT_GRAPHS6"/>
      <sheetName val="Dollar_DOI6"/>
      <sheetName val="Record_CR6"/>
      <sheetName val="Stock_Aging6"/>
      <sheetName val="deals_above_20k6"/>
      <sheetName val="04_06_07_NO_VENCIDO6"/>
      <sheetName val="TO_-_SP6"/>
      <sheetName val="Vol_del6"/>
      <sheetName val="CPC_form6"/>
      <sheetName val="Dec_20016"/>
      <sheetName val="CF_(Company_only)6"/>
      <sheetName val="Co_26_Unfinished_P&amp;E6"/>
      <sheetName val="_x005f_x0000___x005f_x0000__x005f_x0000__x005f_x0000__6"/>
      <sheetName val="_?9?D?O?Z?e?p?{??_x005f_x000a_6"/>
      <sheetName val="On_hand_-_31_Mar_036"/>
      <sheetName val="COMPUTER_HARDWARE(IFM)_(A)6"/>
      <sheetName val="summary_of_used_bits6"/>
      <sheetName val="Mapping_table6"/>
      <sheetName val="PRICE_LIST_MASTER6"/>
      <sheetName val="Input_Price6"/>
      <sheetName val="Main_Model6"/>
      <sheetName val="Month_v_YTD6"/>
      <sheetName val="Project_Detail_6"/>
      <sheetName val="98FORECAST_(1)6"/>
      <sheetName val="TB-Circuit_ONE_-126"/>
      <sheetName val="_IB-PL-YTD6"/>
      <sheetName val="Account_List6"/>
      <sheetName val="Company_codes6"/>
      <sheetName val="NAR-Pistons_(2)6"/>
      <sheetName val="TAUX_MONNAIES6"/>
      <sheetName val="Equity_Rec_6"/>
      <sheetName val="#ofclose__xl6"/>
      <sheetName val="NBD1_1_016"/>
      <sheetName val="NBD2_1_026"/>
      <sheetName val="NBD2_1_036"/>
      <sheetName val="NBD2_1_046"/>
      <sheetName val="NBD2_2_026"/>
      <sheetName val="NBD6_2_016"/>
      <sheetName val="NBD6_2_026"/>
      <sheetName val="NBD8_2_016"/>
      <sheetName val="NBD8_2_086"/>
      <sheetName val="NBD8_2_096"/>
      <sheetName val="NBD8_2_116"/>
      <sheetName val="NBD8_2_126"/>
      <sheetName val="NBD8_2_166"/>
      <sheetName val="NBD8_2_186"/>
      <sheetName val="NBD8_2_206"/>
      <sheetName val="NBD8_2_216"/>
      <sheetName val="คชจ_ดำเนินงาน6-436"/>
      <sheetName val="Int_20106"/>
      <sheetName val="Land_281016"/>
      <sheetName val="งบบริหาร_PL-report6"/>
      <sheetName val="Inter_co6"/>
      <sheetName val="10Segment_report6"/>
      <sheetName val="1Cash_for_Interest6"/>
      <sheetName val="3Detail_of_cash_flow6"/>
      <sheetName val="Income_Tax_Provision6"/>
      <sheetName val="สัญญา_A6"/>
      <sheetName val="Ex_Hyp1"/>
      <sheetName val="Pln_Pdt1"/>
      <sheetName val="plcisovera"/>
      <sheetName val="summary ALL"/>
      <sheetName val="rigausf"/>
      <sheetName val="rigaush"/>
      <sheetName val="ful italy"/>
      <sheetName val="ful italy 2"/>
      <sheetName val="placouk3"/>
      <sheetName val="placouk4"/>
      <sheetName val="rigger10"/>
      <sheetName val="rigger11"/>
      <sheetName val="rigger12"/>
      <sheetName val="rigger3"/>
      <sheetName val="rigger6"/>
      <sheetName val="rigger9"/>
      <sheetName val="uk italgips"/>
      <sheetName val="jul04-dec04pnl"/>
      <sheetName val="fy05bsJul-dec04"/>
      <sheetName val="Dec'09"/>
      <sheetName val="Amortization Table"/>
      <sheetName val="AAT-98"/>
      <sheetName val="dtf"/>
      <sheetName val="DTF STAM"/>
      <sheetName val="dtf hld"/>
      <sheetName val="DTFH"/>
      <sheetName val="dt hld"/>
      <sheetName val="DTH"/>
      <sheetName val="tpe"/>
      <sheetName val="TPE STAM"/>
      <sheetName val="P&amp;L Overview 4.2"/>
      <sheetName val="Overview 2009"/>
      <sheetName val="SAPLKUP"/>
      <sheetName val="pnlJul-feb05"/>
      <sheetName val="OHS-OthersDec04"/>
      <sheetName val="bsJul-feb05"/>
      <sheetName val="AssetStatus"/>
      <sheetName val="AssetType"/>
      <sheetName val="License BOI"/>
      <sheetName val="Asset Class"/>
      <sheetName val="Input"/>
      <sheetName val="Unit rate Architecture"/>
      <sheetName val="Semi "/>
      <sheetName val="6"/>
      <sheetName val="9"/>
      <sheetName val="A11"/>
      <sheetName val="A12"/>
      <sheetName val="A13"/>
      <sheetName val="A21"/>
      <sheetName val="A22"/>
      <sheetName val="A23"/>
      <sheetName val="A24"/>
      <sheetName val="A25"/>
      <sheetName val="A31"/>
      <sheetName val="A41"/>
      <sheetName val="A51"/>
      <sheetName val="A61"/>
      <sheetName val="A62"/>
      <sheetName val="Bom Thermoforming 20091104"/>
      <sheetName val="Costing"/>
      <sheetName val="SellingPrice"/>
      <sheetName val="Financials"/>
      <sheetName val="aP (3)"/>
      <sheetName val="aP (2)"/>
      <sheetName val="PPh23"/>
      <sheetName val="PPh21"/>
      <sheetName val="PPN-in"/>
      <sheetName val=" PPN Out Mei"/>
      <sheetName val="6%"/>
      <sheetName val=" PPN Out Apr-N"/>
      <sheetName val="AN54"/>
      <sheetName val=" PPN Out Apr (2)"/>
      <sheetName val=" PPN Out Apr (3)"/>
      <sheetName val=" PPN Out Apr (4)"/>
      <sheetName val=" PPN Out Mar-N"/>
      <sheetName val="AA53"/>
      <sheetName val=" PPN Out Feb-n"/>
      <sheetName val="AN52"/>
      <sheetName val=" PPN Out Jan"/>
      <sheetName val="PPN out-Des"/>
      <sheetName val="PPN out-Nov"/>
      <sheetName val="PPN out-Aug"/>
      <sheetName val="PPN out-Jul "/>
      <sheetName val="PPN out-Jun"/>
      <sheetName val="PPN out-Mei"/>
      <sheetName val="LIST-TOT"/>
      <sheetName val="Rekapan"/>
      <sheetName val="List Tenant 6%"/>
      <sheetName val="GeneralInfo"/>
      <sheetName val="listacccode"/>
      <sheetName val="Foremost 7 contract"/>
      <sheetName val="Input Area"/>
      <sheetName val="BALANCE SHEET"/>
      <sheetName val="JV_Apr-Jun.07"/>
      <sheetName val="P&amp;L_Conso"/>
      <sheetName val="P&amp;L_Express"/>
      <sheetName val="P&amp;L_Hyper"/>
      <sheetName val="P&amp;L_Super"/>
      <sheetName val="P&amp;L_Value"/>
      <sheetName val="Other"/>
      <sheetName val="Inputs"/>
      <sheetName val="P&amp;L by Mth"/>
      <sheetName val="Detail Loan Move. &amp; Listing"/>
      <sheetName val="SCORE_RC_Code"/>
      <sheetName val="RumusTB 1 bln"/>
      <sheetName val="Rates"/>
      <sheetName val="Fecha"/>
      <sheetName val="AUG07"/>
      <sheetName val="IO list as at 23.11.09"/>
      <sheetName val="RJE"/>
      <sheetName val="Up to 2002"/>
      <sheetName val="DATAMON"/>
      <sheetName val="DATAQTR"/>
      <sheetName val="Kind of Service"/>
      <sheetName val="Service Coming"/>
      <sheetName val="IS working"/>
      <sheetName val="name_formula"/>
      <sheetName val="TB MON VS Deloittle Grouping"/>
      <sheetName val="SEA"/>
      <sheetName val="Security"/>
      <sheetName val="Telval"/>
      <sheetName val="CIPA"/>
      <sheetName val="매출"/>
      <sheetName val="MOTO"/>
      <sheetName val="Terms"/>
      <sheetName val="JV_Apr-Jun_07"/>
      <sheetName val="__x005f_x0000_9_x005f_x0000_D_x005f_x0000_O_x0000"/>
      <sheetName val="Corp__sheet_-_Stress"/>
      <sheetName val="Rates_Increase_&amp;_Loading"/>
      <sheetName val="BTC_Shifted_(2)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_9DOZep{1"/>
      <sheetName val="_9DOZep{_x000a_1"/>
      <sheetName val="gia_vt,nc,may"/>
      <sheetName val="standard_cost_1"/>
      <sheetName val="211901_คชจ_ค้างจ่าย1"/>
      <sheetName val="BAX_Export_25mar07_-_31mar071"/>
      <sheetName val="GL_Code1"/>
      <sheetName val="A-4Sum_Lead_1"/>
      <sheetName val="รายการกับบริษัทในเครือ_1"/>
      <sheetName val="selling_mec+msc1"/>
      <sheetName val="Invoice_Summary-Ops1"/>
      <sheetName val="__x005f_x0000_9_x005f_x0000_D_x005f_x0000_O_x0001"/>
      <sheetName val="Corp__sheet_-_Stress1"/>
      <sheetName val="Business_Model1"/>
      <sheetName val="Rates_Increase_&amp;_Loading1"/>
      <sheetName val="BTC_Shifted_(2)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_9DOZep{2"/>
      <sheetName val="_9DOZep{_x000a_2"/>
      <sheetName val="gia_vt,nc,may1"/>
      <sheetName val="VariableII__period8"/>
      <sheetName val="Download_Grp_Branch7"/>
      <sheetName val="Download_Lcl_Branch7"/>
      <sheetName val="Std_067"/>
      <sheetName val="Supporting_Tool7"/>
      <sheetName val="Customize_Your_Invoice7"/>
      <sheetName val="Jung_step_down_(60)8"/>
      <sheetName val="Trial_Balance9"/>
      <sheetName val="TrialBalance_Q3-20029"/>
      <sheetName val="Market_Segment8"/>
      <sheetName val="Owner_Unit8"/>
      <sheetName val="vendor_name8"/>
      <sheetName val="Content_Page8"/>
      <sheetName val="Elim_Seg_LM8"/>
      <sheetName val="Elim_Seg_BM8"/>
      <sheetName val="Elim_Seg_AM8"/>
      <sheetName val="Table_Array8"/>
      <sheetName val="Setup_20087"/>
      <sheetName val="Setup_20097"/>
      <sheetName val="f&amp;b_(2)8"/>
      <sheetName val="SCB_1_-_Current8"/>
      <sheetName val="SCB_2_-_Current8"/>
      <sheetName val="@RISK_Correlations7"/>
      <sheetName val="NEW_ZEALAND7"/>
      <sheetName val="Master_table7"/>
      <sheetName val="7Long_term_liabilities7"/>
      <sheetName val="Nominal_Wizard7"/>
      <sheetName val="Jan_057"/>
      <sheetName val="FCT_2008_-_HM_ok7"/>
      <sheetName val="Loan_Data9"/>
      <sheetName val="LJ_Assumptions7"/>
      <sheetName val="LJ_Cost7"/>
      <sheetName val="LJ_His_CF7"/>
      <sheetName val="YS_Loan_7"/>
      <sheetName val="YS_Hotel_Budget7"/>
      <sheetName val="YS_Assumptions7"/>
      <sheetName val="YS_Cost_7"/>
      <sheetName val="YS_His_CF7"/>
      <sheetName val="new_IFS_format7"/>
      <sheetName val="TMF_Draft7"/>
      <sheetName val="Fill_this_out_first___7"/>
      <sheetName val="FE-1770_P17"/>
      <sheetName val="K-5_YE7"/>
      <sheetName val="Asset_31-12-477"/>
      <sheetName val="Purchase_Order7"/>
      <sheetName val="Customize_Your_Purchase_Order7"/>
      <sheetName val="ADJ___RATE7"/>
      <sheetName val="Operational_Plan7"/>
      <sheetName val="Summary_Comparison_SGD7"/>
      <sheetName val="U-7_17"/>
      <sheetName val="N-4_48"/>
      <sheetName val="7_Jan_028"/>
      <sheetName val="Mkt_Dev_1291_ONL_1290_-_10107"/>
      <sheetName val="GAAP_Pru7"/>
      <sheetName val="31_12_047"/>
      <sheetName val="Bill_No__2_-_Carpark7"/>
      <sheetName val="FDR-Jan-99_7"/>
      <sheetName val="sum_to_LRH7"/>
      <sheetName val="Appendix_E7"/>
      <sheetName val="Submission_Form7"/>
      <sheetName val="interest_income7"/>
      <sheetName val="Tax_Formulas7"/>
      <sheetName val="Setup_Sheet7"/>
      <sheetName val="K101_FA_Lead7"/>
      <sheetName val="COST_(ACC_ขาย10-2005)7"/>
      <sheetName val="Book_1_Summary7"/>
      <sheetName val="Global_Cover7"/>
      <sheetName val="Anniversary_at_Multi_Group7"/>
      <sheetName val="Burden_exp7"/>
      <sheetName val="Main_Menu7"/>
      <sheetName val="AOP_Summary-27"/>
      <sheetName val="ALL_KSFC_RIGS_EXCEPT_R-57"/>
      <sheetName val="Entity_List7"/>
      <sheetName val="Link_data7"/>
      <sheetName val="Drop_down_list7"/>
      <sheetName val="Tax_Calculation7"/>
      <sheetName val="RIG_134-ASSETS_APR_977"/>
      <sheetName val="RIG_027-ASSETS-AFTER_30_JUN_977"/>
      <sheetName val="Home_Page7"/>
      <sheetName val="Interest_Rate_Projection7"/>
      <sheetName val="Table_LL137"/>
      <sheetName val="BALANCE_SHEET_7"/>
      <sheetName val="New_Hire_Input_&amp;_Calc7"/>
      <sheetName val="On_Board_Headcount_Changes7"/>
      <sheetName val="Permanent_info7"/>
      <sheetName val="Wkgs_BS_Lead7"/>
      <sheetName val="SAP_COMPANY_CODES7"/>
      <sheetName val="ana_u57"/>
      <sheetName val="Genetica_Molecular_'077"/>
      <sheetName val="A_TODDI_&amp;_B_TODDI7"/>
      <sheetName val="SUM_RV-November7"/>
      <sheetName val="MCS_P&amp;L_By_Sub__USD7"/>
      <sheetName val="lab_paced7"/>
      <sheetName val="Cost_Center7"/>
      <sheetName val="21_Ocl7"/>
      <sheetName val="acc_depre-report-old7"/>
      <sheetName val="Debt_Info7"/>
      <sheetName val="Investment_Database7"/>
      <sheetName val="CF_RECONCILE_-_17"/>
      <sheetName val="N-4_Patent_right7"/>
      <sheetName val="TB_Data_base7"/>
      <sheetName val="TO_-_SP7"/>
      <sheetName val="CAPEX_and_HO7"/>
      <sheetName val="CASH_GRAPHS7"/>
      <sheetName val="EBIT_GRAPHS7"/>
      <sheetName val="Dollar_DOI7"/>
      <sheetName val="Record_CR7"/>
      <sheetName val="Stock_Aging7"/>
      <sheetName val="deals_above_20k7"/>
      <sheetName val="04_06_07_NO_VENCIDO7"/>
      <sheetName val="Vol_del7"/>
      <sheetName val="CPC_form7"/>
      <sheetName val="Dec_20017"/>
      <sheetName val="CF_(Company_only)7"/>
      <sheetName val="___________9_D_____O_Z_e_p_{_7"/>
      <sheetName val="__9_D_O_Z_e_p_{___7"/>
      <sheetName val="공사비_내역_(가)7"/>
      <sheetName val="Twelve_Month_Cash_Flow7"/>
      <sheetName val="Co_26_Unfinished_P&amp;E7"/>
      <sheetName val="_x005f_x0000___x005f_x0000__x005f_x0000__x005f_x0000__7"/>
      <sheetName val="_?9?D?O?Z?e?p?{??_x005f_x000a_7"/>
      <sheetName val="สัญญา_A7"/>
      <sheetName val="On_hand_-_31_Mar_037"/>
      <sheetName val="COMPUTER_HARDWARE(IFM)_(A)7"/>
      <sheetName val="summary_of_used_bits7"/>
      <sheetName val="Mapping_table7"/>
      <sheetName val="PRICE_LIST_MASTER7"/>
      <sheetName val="Input_Price7"/>
      <sheetName val="Main_Model7"/>
      <sheetName val="Month_v_YTD7"/>
      <sheetName val="Project_Detail_7"/>
      <sheetName val="98FORECAST_(1)7"/>
      <sheetName val="TB-Circuit_ONE_-127"/>
      <sheetName val="_IB-PL-YTD7"/>
      <sheetName val="Account_List7"/>
      <sheetName val="Company_codes7"/>
      <sheetName val="NAR-Pistons_(2)7"/>
      <sheetName val="TAUX_MONNAIES7"/>
      <sheetName val="Equity_Rec_7"/>
      <sheetName val="#ofclose__xl7"/>
      <sheetName val="NBD1_1_017"/>
      <sheetName val="NBD2_1_027"/>
      <sheetName val="NBD2_1_037"/>
      <sheetName val="NBD2_1_047"/>
      <sheetName val="NBD2_2_027"/>
      <sheetName val="NBD6_2_017"/>
      <sheetName val="NBD6_2_027"/>
      <sheetName val="NBD8_2_017"/>
      <sheetName val="NBD8_2_087"/>
      <sheetName val="NBD8_2_097"/>
      <sheetName val="NBD8_2_117"/>
      <sheetName val="NBD8_2_127"/>
      <sheetName val="NBD8_2_167"/>
      <sheetName val="NBD8_2_187"/>
      <sheetName val="NBD8_2_207"/>
      <sheetName val="NBD8_2_217"/>
      <sheetName val="คชจ_ดำเนินงาน6-437"/>
      <sheetName val="Int_20107"/>
      <sheetName val="Land_281017"/>
      <sheetName val="งบบริหาร_PL-report7"/>
      <sheetName val="Inter_co7"/>
      <sheetName val="10Segment_report7"/>
      <sheetName val="1Cash_for_Interest7"/>
      <sheetName val="3Detail_of_cash_flow7"/>
      <sheetName val="Income_Tax_Provision7"/>
      <sheetName val="Pln_Pdt2"/>
      <sheetName val="standard_cost_2"/>
      <sheetName val="211901_คชจ_ค้างจ่าย2"/>
      <sheetName val="BAX_Export_25mar07_-_31mar072"/>
      <sheetName val="GL_Code2"/>
      <sheetName val="A-4Sum_Lead_2"/>
      <sheetName val="รายการกับบริษัทในเครือ_2"/>
      <sheetName val="selling_mec+msc2"/>
      <sheetName val="Invoice_Summary-Ops2"/>
      <sheetName val="__x005f_x0000_9_x005f_x0000_D_x005f_x0000_O_x0002"/>
      <sheetName val="Ex_Hyp2"/>
      <sheetName val="Corp__sheet_-_Stress2"/>
      <sheetName val="Business_Model2"/>
      <sheetName val="Rates_Increase_&amp;_Loading2"/>
      <sheetName val="BTC_Shifted_(2)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_9DOZep{3"/>
      <sheetName val="_9DOZep{_x000a_3"/>
      <sheetName val="gia_vt,nc,may2"/>
      <sheetName val="CA Sheet"/>
      <sheetName val="Loan Calculator"/>
      <sheetName val="A-Report"/>
      <sheetName val="Company"/>
      <sheetName val="#REF"/>
      <sheetName val="FF-2"/>
      <sheetName val="3 P&amp;L "/>
      <sheetName val="Linkage Quote"/>
      <sheetName val="BPR"/>
      <sheetName val="G-35-3"/>
      <sheetName val="NewIndex "/>
      <sheetName val="_2__xls__2__xls_COV"/>
      <sheetName val="U4-Recruitment"/>
      <sheetName val="GL CB"/>
      <sheetName val="GL M"/>
      <sheetName val="SPP2"/>
      <sheetName val="INTEREST"/>
      <sheetName val="เงินกู้_MGC14"/>
      <sheetName val="AP_Interco_14"/>
      <sheetName val="Details_for_Keppel_Sin14"/>
      <sheetName val="Details_for_tri14"/>
      <sheetName val="6_weeks_rolling_forecast14"/>
      <sheetName val="เง_นก___MGC14"/>
      <sheetName val="FX_rates14"/>
      <sheetName val="ADJ_-_RATE14"/>
      <sheetName val="Standing_Data14"/>
      <sheetName val="Asset_&amp;_Liability14"/>
      <sheetName val="Net_asset_value14"/>
      <sheetName val="외상매출금현황-수정분_A213"/>
      <sheetName val="Data_Sources13"/>
      <sheetName val="Master_Updated(517)13"/>
      <sheetName val="???????_MGC13"/>
      <sheetName val="_13"/>
      <sheetName val="?_?????????9?D?????O?Z?e?p?{?13"/>
      <sheetName val="_?9?D?O?Z?e?p?{??_x000a_13"/>
      <sheetName val="________MGC13"/>
      <sheetName val="_IB-PL-00-01_SUMMARY13"/>
      <sheetName val="Call_Down_Data_OLD13"/>
      <sheetName val="Assumption_Data13"/>
      <sheetName val="BL_-_GL_-_RJ13"/>
      <sheetName val="1020_FF13"/>
      <sheetName val="T&amp;E_GL13"/>
      <sheetName val="T&amp;E_System13"/>
      <sheetName val="_IBPL000113"/>
      <sheetName val="FY02_Fcst13"/>
      <sheetName val="Drop_Down_Lists13"/>
      <sheetName val="CAPEX_Import13"/>
      <sheetName val="Rates_Table13"/>
      <sheetName val="lgth_adj_fine13"/>
      <sheetName val="Gauge_Accuracy13"/>
      <sheetName val="Drop_Down13"/>
      <sheetName val="Raw_Mat13"/>
      <sheetName val="AUDIT_FEE13"/>
      <sheetName val="Thai_better_foods13"/>
      <sheetName val="Cross_Ref13"/>
      <sheetName val="Tooling_list_T_lite13"/>
      <sheetName val="10-1_Media13"/>
      <sheetName val="Base_Rental13"/>
      <sheetName val="FY04_budget_vol13"/>
      <sheetName val="DEP_C200113"/>
      <sheetName val="B&amp;S_19999"/>
      <sheetName val="เงินกู้_MGC15"/>
      <sheetName val="AP_Interco_15"/>
      <sheetName val="Details_for_Keppel_Sin15"/>
      <sheetName val="Details_for_tri15"/>
      <sheetName val="เง_นก___MGC15"/>
      <sheetName val="6_weeks_rolling_forecast15"/>
      <sheetName val="FX_rates15"/>
      <sheetName val="ADJ_-_RATE15"/>
      <sheetName val="Standing_Data15"/>
      <sheetName val="Asset_&amp;_Liability15"/>
      <sheetName val="Net_asset_value15"/>
      <sheetName val="외상매출금현황-수정분_A214"/>
      <sheetName val="Data_Sources14"/>
      <sheetName val="Master_Updated(517)14"/>
      <sheetName val="???????_MGC14"/>
      <sheetName val="_14"/>
      <sheetName val="?_?????????9?D?????O?Z?e?p?{?14"/>
      <sheetName val="_?9?D?O?Z?e?p?{??_x000a_14"/>
      <sheetName val="________MGC14"/>
      <sheetName val="_IB-PL-00-01_SUMMARY14"/>
      <sheetName val="Call_Down_Data_OLD14"/>
      <sheetName val="Assumption_Data14"/>
      <sheetName val="BL_-_GL_-_RJ14"/>
      <sheetName val="1020_FF14"/>
      <sheetName val="T&amp;E_GL14"/>
      <sheetName val="T&amp;E_System14"/>
      <sheetName val="_IBPL000114"/>
      <sheetName val="FY02_Fcst14"/>
      <sheetName val="Drop_Down_Lists14"/>
      <sheetName val="CAPEX_Import14"/>
      <sheetName val="Rates_Table14"/>
      <sheetName val="lgth_adj_fine14"/>
      <sheetName val="Gauge_Accuracy14"/>
      <sheetName val="Drop_Down14"/>
      <sheetName val="Raw_Mat14"/>
      <sheetName val="AUDIT_FEE14"/>
      <sheetName val="Thai_better_foods14"/>
      <sheetName val="Cross_Ref14"/>
      <sheetName val="Tooling_list_T_lite14"/>
      <sheetName val="10-1_Media14"/>
      <sheetName val="Base_Rental14"/>
      <sheetName val="FY04_budget_vol14"/>
      <sheetName val="DEP_C200114"/>
      <sheetName val="B&amp;S_199910"/>
      <sheetName val="Trial_Balance10"/>
      <sheetName val="TrialBalance_Q3-200210"/>
      <sheetName val="VariableII__period9"/>
      <sheetName val="Download_Grp_Branch8"/>
      <sheetName val="Download_Lcl_Branch8"/>
      <sheetName val="Std_068"/>
      <sheetName val="Supporting_Tool8"/>
      <sheetName val="Customize_Your_Invoice8"/>
      <sheetName val="Jung_step_down_(60)9"/>
      <sheetName val="Market_Segment9"/>
      <sheetName val="Owner_Unit9"/>
      <sheetName val="vendor_name9"/>
      <sheetName val="Content_Page9"/>
      <sheetName val="Elim_Seg_LM9"/>
      <sheetName val="Elim_Seg_BM9"/>
      <sheetName val="Elim_Seg_AM9"/>
      <sheetName val="Table_Array9"/>
      <sheetName val="Setup_20088"/>
      <sheetName val="Setup_20098"/>
      <sheetName val="f&amp;b_(2)9"/>
      <sheetName val="SCB_1_-_Current9"/>
      <sheetName val="SCB_2_-_Current9"/>
      <sheetName val="@RISK_Correlations8"/>
      <sheetName val="NEW_ZEALAND8"/>
      <sheetName val="Master_table8"/>
      <sheetName val="7Long_term_liabilities8"/>
      <sheetName val="Nominal_Wizard8"/>
      <sheetName val="Jan_058"/>
      <sheetName val="FCT_2008_-_HM_ok8"/>
      <sheetName val="Loan_Data10"/>
      <sheetName val="LJ_Assumptions8"/>
      <sheetName val="LJ_Cost8"/>
      <sheetName val="LJ_His_CF8"/>
      <sheetName val="YS_Loan_8"/>
      <sheetName val="YS_Hotel_Budget8"/>
      <sheetName val="YS_Assumptions8"/>
      <sheetName val="YS_Cost_8"/>
      <sheetName val="YS_His_CF8"/>
      <sheetName val="new_IFS_format8"/>
      <sheetName val="TMF_Draft8"/>
      <sheetName val="Fill_this_out_first___8"/>
      <sheetName val="FE-1770_P18"/>
      <sheetName val="K-5_YE8"/>
      <sheetName val="Asset_31-12-478"/>
      <sheetName val="Purchase_Order8"/>
      <sheetName val="Customize_Your_Purchase_Order8"/>
      <sheetName val="ADJ___RATE8"/>
      <sheetName val="Operational_Plan8"/>
      <sheetName val="Summary_Comparison_SGD8"/>
      <sheetName val="U-7_18"/>
      <sheetName val="N-4_49"/>
      <sheetName val="7_Jan_029"/>
      <sheetName val="Mkt_Dev_1291_ONL_1290_-_10108"/>
      <sheetName val="GAAP_Pru8"/>
      <sheetName val="31_12_048"/>
      <sheetName val="Bill_No__2_-_Carpark8"/>
      <sheetName val="FDR-Jan-99_8"/>
      <sheetName val="sum_to_LRH8"/>
      <sheetName val="Appendix_E8"/>
      <sheetName val="Submission_Form8"/>
      <sheetName val="interest_income8"/>
      <sheetName val="Tax_Formulas8"/>
      <sheetName val="Setup_Sheet8"/>
      <sheetName val="K101_FA_Lead8"/>
      <sheetName val="COST_(ACC_ขาย10-2005)8"/>
      <sheetName val="Book_1_Summary8"/>
      <sheetName val="Global_Cover8"/>
      <sheetName val="Anniversary_at_Multi_Group8"/>
      <sheetName val="Burden_exp8"/>
      <sheetName val="Main_Menu8"/>
      <sheetName val="AOP_Summary-28"/>
      <sheetName val="ALL_KSFC_RIGS_EXCEPT_R-58"/>
      <sheetName val="Entity_List8"/>
      <sheetName val="Link_data8"/>
      <sheetName val="Drop_down_list8"/>
      <sheetName val="Tax_Calculation8"/>
      <sheetName val="RIG_134-ASSETS_APR_978"/>
      <sheetName val="RIG_027-ASSETS-AFTER_30_JUN_978"/>
      <sheetName val="Home_Page8"/>
      <sheetName val="Interest_Rate_Projection8"/>
      <sheetName val="Table_LL138"/>
      <sheetName val="BALANCE_SHEET_8"/>
      <sheetName val="New_Hire_Input_&amp;_Calc8"/>
      <sheetName val="On_Board_Headcount_Changes8"/>
      <sheetName val="Permanent_info8"/>
      <sheetName val="Wkgs_BS_Lead8"/>
      <sheetName val="SAP_COMPANY_CODES8"/>
      <sheetName val="ana_u58"/>
      <sheetName val="Genetica_Molecular_'078"/>
      <sheetName val="A_TODDI_&amp;_B_TODDI8"/>
      <sheetName val="SUM_RV-November8"/>
      <sheetName val="MCS_P&amp;L_By_Sub__USD8"/>
      <sheetName val="lab_paced8"/>
      <sheetName val="Cost_Center8"/>
      <sheetName val="21_Ocl8"/>
      <sheetName val="acc_depre-report-old8"/>
      <sheetName val="Debt_Info8"/>
      <sheetName val="Investment_Database8"/>
      <sheetName val="CF_RECONCILE_-_18"/>
      <sheetName val="N-4_Patent_right8"/>
      <sheetName val="TB_Data_base8"/>
      <sheetName val="TO_-_SP8"/>
      <sheetName val="CAPEX_and_HO8"/>
      <sheetName val="CASH_GRAPHS8"/>
      <sheetName val="EBIT_GRAPHS8"/>
      <sheetName val="Dollar_DOI8"/>
      <sheetName val="Record_CR8"/>
      <sheetName val="Stock_Aging8"/>
      <sheetName val="deals_above_20k8"/>
      <sheetName val="04_06_07_NO_VENCIDO8"/>
      <sheetName val="Vol_del8"/>
      <sheetName val="CPC_form8"/>
      <sheetName val="Dec_20018"/>
      <sheetName val="CF_(Company_only)8"/>
      <sheetName val="___________9_D_____O_Z_e_p_{_8"/>
      <sheetName val="__9_D_O_Z_e_p_{___8"/>
      <sheetName val="공사비_내역_(가)8"/>
      <sheetName val="Twelve_Month_Cash_Flow8"/>
      <sheetName val="Co_26_Unfinished_P&amp;E8"/>
      <sheetName val="_x005f_x0000___x005f_x0000__x005f_x0000__x005f_x0000__8"/>
      <sheetName val="_?9?D?O?Z?e?p?{??_x005f_x000a_8"/>
      <sheetName val="สัญญา_A8"/>
      <sheetName val="On_hand_-_31_Mar_038"/>
      <sheetName val="COMPUTER_HARDWARE(IFM)_(A)8"/>
      <sheetName val="summary_of_used_bits8"/>
      <sheetName val="Mapping_table8"/>
      <sheetName val="PRICE_LIST_MASTER8"/>
      <sheetName val="Input_Price8"/>
      <sheetName val="Main_Model8"/>
      <sheetName val="Month_v_YTD8"/>
      <sheetName val="Project_Detail_8"/>
      <sheetName val="98FORECAST_(1)8"/>
      <sheetName val="TB-Circuit_ONE_-128"/>
      <sheetName val="_IB-PL-YTD8"/>
      <sheetName val="Account_List8"/>
      <sheetName val="Company_codes8"/>
      <sheetName val="NAR-Pistons_(2)8"/>
      <sheetName val="TAUX_MONNAIES8"/>
      <sheetName val="Equity_Rec_8"/>
      <sheetName val="#ofclose__xl8"/>
      <sheetName val="NBD1_1_018"/>
      <sheetName val="NBD2_1_028"/>
      <sheetName val="NBD2_1_038"/>
      <sheetName val="NBD2_1_048"/>
      <sheetName val="NBD2_2_028"/>
      <sheetName val="NBD6_2_018"/>
      <sheetName val="NBD6_2_028"/>
      <sheetName val="NBD8_2_018"/>
      <sheetName val="NBD8_2_088"/>
      <sheetName val="NBD8_2_098"/>
      <sheetName val="NBD8_2_118"/>
      <sheetName val="NBD8_2_128"/>
      <sheetName val="NBD8_2_168"/>
      <sheetName val="NBD8_2_188"/>
      <sheetName val="NBD8_2_208"/>
      <sheetName val="NBD8_2_218"/>
      <sheetName val="คชจ_ดำเนินงาน6-438"/>
      <sheetName val="Int_20108"/>
      <sheetName val="Land_281018"/>
      <sheetName val="งบบริหาร_PL-report8"/>
      <sheetName val="Inter_co8"/>
      <sheetName val="10Segment_report8"/>
      <sheetName val="1Cash_for_Interest8"/>
      <sheetName val="3Detail_of_cash_flow8"/>
      <sheetName val="Income_Tax_Provision8"/>
      <sheetName val="Pln_Pdt3"/>
      <sheetName val="standard_cost_3"/>
      <sheetName val="211901_คชจ_ค้างจ่าย3"/>
      <sheetName val="BAX_Export_25mar07_-_31mar073"/>
      <sheetName val="GL_Code3"/>
      <sheetName val="A-4Sum_Lead_3"/>
      <sheetName val="รายการกับบริษัทในเครือ_3"/>
      <sheetName val="selling_mec+msc3"/>
      <sheetName val="Invoice_Summary-Ops3"/>
      <sheetName val="__x005f_x0000_9_x005f_x0000_D_x005f_x0000_O_x0003"/>
      <sheetName val="Ex_Hyp3"/>
      <sheetName val="Corp__sheet_-_Stress3"/>
      <sheetName val="Business_Model3"/>
      <sheetName val="Rates_Increase_&amp;_Loading3"/>
      <sheetName val="BTC_Shifted_(2)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_9DOZep{4"/>
      <sheetName val="_9DOZep{_x000a_4"/>
      <sheetName val="gia_vt,nc,may3"/>
      <sheetName val="CA_Sheet"/>
      <sheetName val="Loan_Calculator"/>
      <sheetName val="3_P&amp;L_"/>
      <sheetName val="Linkage_Quote"/>
      <sheetName val="NewIndex_"/>
      <sheetName val="GL_CB"/>
      <sheetName val="GL_M"/>
      <sheetName val="Reserve_calculation"/>
      <sheetName val="CA_Comp"/>
      <sheetName val="Customize_Your_Loan_Manager"/>
      <sheetName val="Loan_Amortization_Table"/>
      <sheetName val="Driver_Info"/>
      <sheetName val="S_708"/>
      <sheetName val="Quarterly_P&amp;L"/>
      <sheetName val="LC-PURCHASE_TFB"/>
      <sheetName val="Frt &amp; Ster"/>
      <sheetName val="M1 BxT"/>
      <sheetName val="M2 BxT"/>
      <sheetName val="INVENTORY"/>
      <sheetName val="Mfg. Total"/>
      <sheetName val="Memo"/>
      <sheetName val="Test Summary"/>
      <sheetName val="LISTS"/>
      <sheetName val="Machine2,3'04"/>
      <sheetName val="Non-Statistical Sampling Master"/>
      <sheetName val="Two Step Revenue Testing Master"/>
      <sheetName val="dBase"/>
      <sheetName val="RATE"/>
      <sheetName val="Global Data"/>
      <sheetName val="AFA"/>
      <sheetName val="FF_4"/>
      <sheetName val="LedgerBudget"/>
      <sheetName val="งบดุล"/>
      <sheetName val="Sale0406"/>
      <sheetName val="FF_6"/>
      <sheetName val="FF-21(a)"/>
      <sheetName val="FSA"/>
      <sheetName val="Scoping"/>
      <sheetName val="FORMC94"/>
      <sheetName val="VariableII__period10"/>
      <sheetName val="Download_Grp_Branch9"/>
      <sheetName val="Download_Lcl_Branch9"/>
      <sheetName val="Std_069"/>
      <sheetName val="Supporting_Tool9"/>
      <sheetName val="Customize_Your_Invoice9"/>
      <sheetName val="Jung_step_down_(60)10"/>
      <sheetName val="Trial_Balance11"/>
      <sheetName val="TrialBalance_Q3-200211"/>
      <sheetName val="Market_Segment10"/>
      <sheetName val="Owner_Unit10"/>
      <sheetName val="vendor_name10"/>
      <sheetName val="Content_Page10"/>
      <sheetName val="Elim_Seg_LM10"/>
      <sheetName val="Elim_Seg_BM10"/>
      <sheetName val="Elim_Seg_AM10"/>
      <sheetName val="Table_Array10"/>
      <sheetName val="Setup_20089"/>
      <sheetName val="Setup_20099"/>
      <sheetName val="f&amp;b_(2)10"/>
      <sheetName val="SCB_1_-_Current10"/>
      <sheetName val="SCB_2_-_Current10"/>
      <sheetName val="@RISK_Correlations9"/>
      <sheetName val="NEW_ZEALAND9"/>
      <sheetName val="Master_table9"/>
      <sheetName val="7Long_term_liabilities9"/>
      <sheetName val="Nominal_Wizard9"/>
      <sheetName val="Jan_059"/>
      <sheetName val="FCT_2008_-_HM_ok9"/>
      <sheetName val="Loan_Data11"/>
      <sheetName val="LJ_Assumptions9"/>
      <sheetName val="LJ_Cost9"/>
      <sheetName val="LJ_His_CF9"/>
      <sheetName val="YS_Loan_9"/>
      <sheetName val="YS_Hotel_Budget9"/>
      <sheetName val="YS_Assumptions9"/>
      <sheetName val="YS_Cost_9"/>
      <sheetName val="YS_His_CF9"/>
      <sheetName val="new_IFS_format9"/>
      <sheetName val="TMF_Draft9"/>
      <sheetName val="Fill_this_out_first___9"/>
      <sheetName val="FE-1770_P19"/>
      <sheetName val="K-5_YE9"/>
      <sheetName val="Asset_31-12-479"/>
      <sheetName val="Purchase_Order9"/>
      <sheetName val="Customize_Your_Purchase_Order9"/>
      <sheetName val="ADJ___RATE9"/>
      <sheetName val="Operational_Plan9"/>
      <sheetName val="Summary_Comparison_SGD9"/>
      <sheetName val="U-7_19"/>
      <sheetName val="N-4_410"/>
      <sheetName val="7_Jan_0210"/>
      <sheetName val="Mkt_Dev_1291_ONL_1290_-_10109"/>
      <sheetName val="GAAP_Pru9"/>
      <sheetName val="31_12_049"/>
      <sheetName val="Bill_No__2_-_Carpark9"/>
      <sheetName val="FDR-Jan-99_9"/>
      <sheetName val="sum_to_LRH9"/>
      <sheetName val="Appendix_E9"/>
      <sheetName val="Submission_Form9"/>
      <sheetName val="interest_income9"/>
      <sheetName val="Tax_Formulas9"/>
      <sheetName val="Setup_Sheet9"/>
      <sheetName val="K101_FA_Lead9"/>
      <sheetName val="COST_(ACC_ขาย10-2005)9"/>
      <sheetName val="Book_1_Summary9"/>
      <sheetName val="Global_Cover9"/>
      <sheetName val="Anniversary_at_Multi_Group9"/>
      <sheetName val="Burden_exp9"/>
      <sheetName val="Main_Menu9"/>
      <sheetName val="AOP_Summary-29"/>
      <sheetName val="ALL_KSFC_RIGS_EXCEPT_R-59"/>
      <sheetName val="Entity_List9"/>
      <sheetName val="Link_data9"/>
      <sheetName val="Drop_down_list9"/>
      <sheetName val="Tax_Calculation9"/>
      <sheetName val="RIG_134-ASSETS_APR_979"/>
      <sheetName val="RIG_027-ASSETS-AFTER_30_JUN_979"/>
      <sheetName val="Home_Page9"/>
      <sheetName val="Interest_Rate_Projection9"/>
      <sheetName val="Table_LL139"/>
      <sheetName val="BALANCE_SHEET_9"/>
      <sheetName val="New_Hire_Input_&amp;_Calc9"/>
      <sheetName val="On_Board_Headcount_Changes9"/>
      <sheetName val="Permanent_info9"/>
      <sheetName val="Wkgs_BS_Lead9"/>
      <sheetName val="SAP_COMPANY_CODES9"/>
      <sheetName val="ana_u59"/>
      <sheetName val="Genetica_Molecular_'079"/>
      <sheetName val="A_TODDI_&amp;_B_TODDI9"/>
      <sheetName val="SUM_RV-November9"/>
      <sheetName val="MCS_P&amp;L_By_Sub__USD9"/>
      <sheetName val="lab_paced9"/>
      <sheetName val="Cost_Center9"/>
      <sheetName val="21_Ocl9"/>
      <sheetName val="acc_depre-report-old9"/>
      <sheetName val="Debt_Info9"/>
      <sheetName val="Investment_Database9"/>
      <sheetName val="CF_RECONCILE_-_19"/>
      <sheetName val="N-4_Patent_right9"/>
      <sheetName val="TB_Data_base9"/>
      <sheetName val="TO_-_SP9"/>
      <sheetName val="CAPEX_and_HO9"/>
      <sheetName val="CASH_GRAPHS9"/>
      <sheetName val="EBIT_GRAPHS9"/>
      <sheetName val="Dollar_DOI9"/>
      <sheetName val="Record_CR9"/>
      <sheetName val="Stock_Aging9"/>
      <sheetName val="deals_above_20k9"/>
      <sheetName val="04_06_07_NO_VENCIDO9"/>
      <sheetName val="Vol_del9"/>
      <sheetName val="CPC_form9"/>
      <sheetName val="Dec_20019"/>
      <sheetName val="CF_(Company_only)9"/>
      <sheetName val="___________9_D_____O_Z_e_p_{_9"/>
      <sheetName val="__9_D_O_Z_e_p_{___9"/>
      <sheetName val="공사비_내역_(가)9"/>
      <sheetName val="Twelve_Month_Cash_Flow9"/>
      <sheetName val="Co_26_Unfinished_P&amp;E9"/>
      <sheetName val="_x005f_x0000___x005f_x0000__x005f_x0000__x005f_x0000__9"/>
      <sheetName val="_?9?D?O?Z?e?p?{??_x005f_x000a_9"/>
      <sheetName val="สัญญา_A9"/>
      <sheetName val="On_hand_-_31_Mar_039"/>
      <sheetName val="COMPUTER_HARDWARE(IFM)_(A)9"/>
      <sheetName val="summary_of_used_bits9"/>
      <sheetName val="Mapping_table9"/>
      <sheetName val="PRICE_LIST_MASTER9"/>
      <sheetName val="Input_Price9"/>
      <sheetName val="Main_Model9"/>
      <sheetName val="Month_v_YTD9"/>
      <sheetName val="Project_Detail_9"/>
      <sheetName val="98FORECAST_(1)9"/>
      <sheetName val="TB-Circuit_ONE_-129"/>
      <sheetName val="_IB-PL-YTD9"/>
      <sheetName val="Account_List9"/>
      <sheetName val="Company_codes9"/>
      <sheetName val="NAR-Pistons_(2)9"/>
      <sheetName val="TAUX_MONNAIES9"/>
      <sheetName val="Equity_Rec_9"/>
      <sheetName val="#ofclose__xl9"/>
      <sheetName val="NBD1_1_019"/>
      <sheetName val="NBD2_1_029"/>
      <sheetName val="NBD2_1_039"/>
      <sheetName val="NBD2_1_049"/>
      <sheetName val="NBD2_2_029"/>
      <sheetName val="NBD6_2_019"/>
      <sheetName val="NBD6_2_029"/>
      <sheetName val="NBD8_2_019"/>
      <sheetName val="NBD8_2_089"/>
      <sheetName val="NBD8_2_099"/>
      <sheetName val="NBD8_2_119"/>
      <sheetName val="NBD8_2_129"/>
      <sheetName val="NBD8_2_169"/>
      <sheetName val="NBD8_2_189"/>
      <sheetName val="NBD8_2_209"/>
      <sheetName val="NBD8_2_219"/>
      <sheetName val="คชจ_ดำเนินงาน6-439"/>
      <sheetName val="Int_20109"/>
      <sheetName val="Land_281019"/>
      <sheetName val="งบบริหาร_PL-report9"/>
      <sheetName val="Inter_co9"/>
      <sheetName val="10Segment_report9"/>
      <sheetName val="1Cash_for_Interest9"/>
      <sheetName val="3Detail_of_cash_flow9"/>
      <sheetName val="Income_Tax_Provision9"/>
      <sheetName val="Pln_Pdt4"/>
      <sheetName val="standard_cost_4"/>
      <sheetName val="211901_คชจ_ค้างจ่าย4"/>
      <sheetName val="BAX_Export_25mar07_-_31mar074"/>
      <sheetName val="GL_Code4"/>
      <sheetName val="A-4Sum_Lead_4"/>
      <sheetName val="รายการกับบริษัทในเครือ_4"/>
      <sheetName val="selling_mec+msc4"/>
      <sheetName val="Invoice_Summary-Ops4"/>
      <sheetName val="__x005f_x0000_9_x005f_x0000_D_x005f_x0000_O_x0004"/>
      <sheetName val="Ex_Hyp4"/>
      <sheetName val="Corp__sheet_-_Stress4"/>
      <sheetName val="Business_Model4"/>
      <sheetName val="Rates_Increase_&amp;_Loading4"/>
      <sheetName val="BTC_Shifted_(2)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_9DOZep{5"/>
      <sheetName val="_9DOZep{_x000a_5"/>
      <sheetName val="gia_vt,nc,may4"/>
      <sheetName val="CA_Sheet1"/>
      <sheetName val="Loan_Calculator1"/>
      <sheetName val="3_P&amp;L_1"/>
      <sheetName val="Linkage_Quote1"/>
      <sheetName val="NewIndex_1"/>
      <sheetName val="GL_CB1"/>
      <sheetName val="GL_M1"/>
      <sheetName val="Reserve_calculation1"/>
      <sheetName val="CA_Comp1"/>
      <sheetName val="Customize_Your_Loan_Manager1"/>
      <sheetName val="Loan_Amortization_Table1"/>
      <sheetName val="Driver_Info1"/>
      <sheetName val="S_7081"/>
      <sheetName val="Quarterly_P&amp;L1"/>
      <sheetName val="LC-PURCHASE_TFB1"/>
      <sheetName val="aP_(3)"/>
      <sheetName val="aP_(2)"/>
      <sheetName val="_PPN_Out_Mei"/>
      <sheetName val="_PPN_Out_Apr-N"/>
      <sheetName val="_PPN_Out_Apr_(2)"/>
      <sheetName val="_PPN_Out_Apr_(3)"/>
      <sheetName val="_PPN_Out_Apr_(4)"/>
      <sheetName val="_PPN_Out_Mar-N"/>
      <sheetName val="_PPN_Out_Feb-n"/>
      <sheetName val="_PPN_Out_Jan"/>
      <sheetName val="PPN_out-Des"/>
      <sheetName val="PPN_out-Nov"/>
      <sheetName val="PPN_out-Aug"/>
      <sheetName val="PPN_out-Jul_"/>
      <sheetName val="PPN_out-Jun"/>
      <sheetName val="PPN_out-Mei"/>
      <sheetName val="List_Tenant_6%"/>
      <sheetName val="Foremost_7_contract"/>
      <sheetName val="Input_Area"/>
      <sheetName val="BALANCE_SHEET"/>
      <sheetName val="JV_Apr-Jun_071"/>
      <sheetName val="P&amp;L_by_Mth"/>
      <sheetName val="Detail_Loan_Move__&amp;_Listing"/>
      <sheetName val="RumusTB_1_bln"/>
      <sheetName val="IO_list_as_at_23_11_09"/>
      <sheetName val="Up_to_2002"/>
      <sheetName val="Kind_of_Service"/>
      <sheetName val="Service_Coming"/>
      <sheetName val="IS_working"/>
      <sheetName val="TB_MON_VS_Deloittle_Grouping"/>
      <sheetName val="Amortization_Table"/>
      <sheetName val="DTF_STAM"/>
      <sheetName val="dtf_hld"/>
      <sheetName val="dt_hld"/>
      <sheetName val="TPE_STAM"/>
      <sheetName val="P&amp;L_Overview_4_2"/>
      <sheetName val="Overview_2009"/>
      <sheetName val="License_BOI"/>
      <sheetName val="Asset_Class"/>
      <sheetName val="Unit_rate_Architecture"/>
      <sheetName val="Semi_"/>
      <sheetName val="Bom_Thermoforming_20091104"/>
      <sheetName val="Non-Statistical_Sampling_Master"/>
      <sheetName val="Two_Step_Revenue_Testing_Master"/>
      <sheetName val="Global_Data"/>
      <sheetName val="summary_ALL"/>
      <sheetName val="ful_italy"/>
      <sheetName val="ful_italy_2"/>
      <sheetName val="uk_italgips"/>
      <sheetName val="foreign liability"/>
      <sheetName val="dloh10"/>
      <sheetName val="งบการเงิน"/>
      <sheetName val="USAGE FOOD"/>
      <sheetName val="７４期 月度予実管理表"/>
      <sheetName val="jul03-jun04pnl"/>
      <sheetName val="IBA &lt;O3&gt;"/>
      <sheetName val="เงินกู้_MGC16"/>
      <sheetName val="AP_Interco_16"/>
      <sheetName val="Details_for_Keppel_Sin16"/>
      <sheetName val="Details_for_tri16"/>
      <sheetName val="6_weeks_rolling_forecast16"/>
      <sheetName val="เง_นก___MGC16"/>
      <sheetName val="FX_rates16"/>
      <sheetName val="ADJ_-_RATE16"/>
      <sheetName val="Standing_Data16"/>
      <sheetName val="Asset_&amp;_Liability16"/>
      <sheetName val="Net_asset_value16"/>
      <sheetName val="외상매출금현황-수정분_A215"/>
      <sheetName val="Data_Sources15"/>
      <sheetName val="Master_Updated(517)15"/>
      <sheetName val="???????_MGC15"/>
      <sheetName val="_15"/>
      <sheetName val="?_?????????9?D?????O?Z?e?p?{?15"/>
      <sheetName val="_?9?D?O?Z?e?p?{??_x000a_15"/>
      <sheetName val="________MGC15"/>
      <sheetName val="_IB-PL-00-01_SUMMARY15"/>
      <sheetName val="Call_Down_Data_OLD15"/>
      <sheetName val="Assumption_Data15"/>
      <sheetName val="BL_-_GL_-_RJ15"/>
      <sheetName val="1020_FF15"/>
      <sheetName val="T&amp;E_GL15"/>
      <sheetName val="T&amp;E_System15"/>
      <sheetName val="_IBPL000115"/>
      <sheetName val="FY02_Fcst15"/>
      <sheetName val="Drop_Down_Lists15"/>
      <sheetName val="CAPEX_Import15"/>
      <sheetName val="Rates_Table15"/>
      <sheetName val="lgth_adj_fine15"/>
      <sheetName val="Gauge_Accuracy15"/>
      <sheetName val="Drop_Down15"/>
      <sheetName val="Raw_Mat15"/>
      <sheetName val="AUDIT_FEE15"/>
      <sheetName val="Thai_better_foods15"/>
      <sheetName val="Cross_Ref15"/>
      <sheetName val="Tooling_list_T_lite15"/>
      <sheetName val="10-1_Media15"/>
      <sheetName val="Base_Rental15"/>
      <sheetName val="FY04_budget_vol15"/>
      <sheetName val="DEP_C200115"/>
      <sheetName val="B&amp;S_199911"/>
      <sheetName val="Navigation"/>
      <sheetName val="K-10"/>
      <sheetName val="PR8(b)-Sept2009"/>
      <sheetName val="DW"/>
      <sheetName val="trfc02-26(Fes+Ses)"/>
      <sheetName val="details"/>
      <sheetName val="BAL42"/>
      <sheetName val="สำนักงาน"/>
      <sheetName val="1131 "/>
      <sheetName val="tax-ss"/>
      <sheetName val="Job List1"/>
      <sheetName val="①　BP vs SPR (TTL Impact)"/>
      <sheetName val="COST"/>
      <sheetName val="InputPO_Del"/>
      <sheetName val="LC"/>
      <sheetName val="LC last year"/>
      <sheetName val="USD"/>
      <sheetName val="USD last year"/>
      <sheetName val="個品ﾘｽﾄ"/>
      <sheetName val="PDR (ORI)"/>
      <sheetName val="Diffusion"/>
      <sheetName val="Register_Local"/>
      <sheetName val="112200-Y08"/>
      <sheetName val="NL+Lcombine"/>
      <sheetName val="DATE CELL &amp; Unassigned-1"/>
      <sheetName val="Cavity Inputs"/>
      <sheetName val="Int. SanRam"/>
      <sheetName val="PKT_sales"/>
      <sheetName val="損益分岐点"/>
      <sheetName val="ocean voyage"/>
      <sheetName val="ALPL"/>
      <sheetName val="FY00"/>
      <sheetName val="NEW-PANEL"/>
      <sheetName val="SetUpTime"/>
      <sheetName val="dmf 346-6162,63,64&amp;65"/>
      <sheetName val="admin exp."/>
      <sheetName val="TX-18.1Detail entertainment exp"/>
      <sheetName val="PDR_(ORI)"/>
      <sheetName val="BSLA"/>
      <sheetName val="Depn Assump"/>
      <sheetName val="2004 Labor"/>
      <sheetName val="SALES&amp;COGS"/>
      <sheetName val="Test cost oversea"/>
      <sheetName val="intercocode"/>
      <sheetName val="Landing Factors"/>
      <sheetName val="Agency Walker ID"/>
      <sheetName val="MC3(main)"/>
      <sheetName val="MC1"/>
      <sheetName val="D-con-toll"/>
      <sheetName val="KPI48"/>
      <sheetName val="BS ATTACH"/>
      <sheetName val="FF_3"/>
      <sheetName val="เทียบเกิดจริง"/>
      <sheetName val="Date"/>
      <sheetName val="rough_work"/>
      <sheetName val="EQ4NTV"/>
      <sheetName val="SAP"/>
      <sheetName val="FA List FY10 Local GAAP"/>
      <sheetName val="Sales"/>
      <sheetName val="OT"/>
      <sheetName val="Indices"/>
      <sheetName val="GS_STD"/>
      <sheetName val="OP_STD"/>
      <sheetName val="Pov"/>
      <sheetName val="BEV"/>
      <sheetName val="TAB.Daten"/>
      <sheetName val="Bloomberg"/>
      <sheetName val="Wht cur"/>
      <sheetName val="Volume"/>
      <sheetName val="PCS-JIT Yantai"/>
      <sheetName val="Globals"/>
      <sheetName val="Home"/>
      <sheetName val="GPG + FWENC"/>
      <sheetName val="ATO Company Details"/>
      <sheetName val="APSC SOA AP"/>
      <sheetName val="AIO"/>
      <sheetName val="Customer Data"/>
      <sheetName val="variance_template"/>
      <sheetName val="SF commitment "/>
      <sheetName val="Contract_service fee-other"/>
      <sheetName val="624270"/>
      <sheetName val="625120"/>
      <sheetName val="624230"/>
      <sheetName val="624220"/>
      <sheetName val="624210"/>
      <sheetName val="624110"/>
      <sheetName val="613010"/>
      <sheetName val="GL_SF Q3"/>
      <sheetName val="TB P12"/>
      <sheetName val="SRT"/>
      <sheetName val="Fidelio Input"/>
      <sheetName val="Liberty"/>
      <sheetName val="Audit "/>
      <sheetName val="6.5 rbe"/>
      <sheetName val="bod"/>
      <sheetName val="Combine"/>
      <sheetName val="Calculations"/>
      <sheetName val="BANK"/>
      <sheetName val="#Lookup"/>
      <sheetName val="master plan "/>
      <sheetName val="2.Conso"/>
      <sheetName val="8.1|Invest in Equity"/>
      <sheetName val="rate adj"/>
      <sheetName val="SomOpMonthly"/>
      <sheetName val="Bilan"/>
      <sheetName val="SomOpCumul"/>
      <sheetName val="MPL 技連"/>
      <sheetName val="342E BLOCK"/>
      <sheetName val="705"/>
      <sheetName val="Outlook"/>
      <sheetName val="Input sheet"/>
      <sheetName val="Info"/>
      <sheetName val="Comps"/>
      <sheetName val="70-1A"/>
      <sheetName val="70-2"/>
      <sheetName val="Actuals"/>
      <sheetName val="Week Commit"/>
      <sheetName val="JUNE 30 CONSOLIDATING BS"/>
      <sheetName val="current summary values"/>
      <sheetName val="assembled workforce summary"/>
      <sheetName val="Fixed Asset Summary"/>
      <sheetName val="physician databases"/>
      <sheetName val="consolidated inv summary"/>
      <sheetName val="iprd summary values"/>
      <sheetName val="trade name"/>
      <sheetName val="R15"/>
      <sheetName val="Evaluation grp 3"/>
      <sheetName val="Adjustments"/>
      <sheetName val="LYAT"/>
      <sheetName val="LYAW"/>
      <sheetName val="totalrep"/>
      <sheetName val="wagesrep"/>
      <sheetName val="Library Procedures"/>
      <sheetName val="BY Name"/>
      <sheetName val="Adj&amp;Rcl06"/>
      <sheetName val="TB 2006"/>
      <sheetName val="USA"/>
      <sheetName val="Supplier Listing"/>
      <sheetName val="- 4 -"/>
      <sheetName val="Entity"/>
      <sheetName val="BCST271"/>
      <sheetName val="Sum"/>
      <sheetName val="CA NOV"/>
      <sheetName val="Vendor"/>
      <sheetName val="NameLookup"/>
      <sheetName val="FOB_Sale_Jan"/>
      <sheetName val="ActualAR"/>
      <sheetName val="System"/>
      <sheetName val="諸元表"/>
      <sheetName val="master data"/>
      <sheetName val="MatRatioCalcul"/>
      <sheetName val="Standard_Lists"/>
      <sheetName val="Co. Code"/>
      <sheetName val="Dim NBD"/>
      <sheetName val="AR3-Bank Rec"/>
      <sheetName val="GLTable"/>
      <sheetName val="Data 1"/>
      <sheetName val="Data 2"/>
      <sheetName val="options"/>
      <sheetName val="Trim &amp; Assy"/>
      <sheetName val="Global"/>
      <sheetName val="Ass"/>
      <sheetName val="BU-30"/>
      <sheetName val="Estm2005"/>
      <sheetName val="Furniture_Master"/>
      <sheetName val="L&amp;OH"/>
      <sheetName val="myData"/>
      <sheetName val="FIN"/>
      <sheetName val="REGCSTHC.XLS"/>
      <sheetName val="F-2"/>
      <sheetName val="Master TB"/>
      <sheetName val="F-1"/>
      <sheetName val="O300"/>
      <sheetName val="Breakeven Analysis"/>
      <sheetName val="SRP FH"/>
      <sheetName val="SUM RV"/>
      <sheetName val="U-7"/>
      <sheetName val="Cont_ Detail"/>
      <sheetName val="CJEs"/>
      <sheetName val="YSS31"/>
      <sheetName val="Expense Claim"/>
      <sheetName val="130530"/>
      <sheetName val="7 THAI NGUYEN"/>
      <sheetName val="Asset_Groups"/>
      <sheetName val="VALU"/>
      <sheetName val="Sector"/>
      <sheetName val="Actual vs Plan AutEx"/>
      <sheetName val="Historical"/>
      <sheetName val="ACTABLE"/>
      <sheetName val="県別ﾏﾙﾁ"/>
      <sheetName val="Sch 7"/>
      <sheetName val="JAN-NOV MFG"/>
      <sheetName val="Tables"/>
      <sheetName val="16 P&amp;L by Mth"/>
      <sheetName val="MHK Rate"/>
      <sheetName val="MJD Rate"/>
      <sheetName val="MJS Rate"/>
      <sheetName val="4)Rate"/>
      <sheetName val="Babara"/>
      <sheetName val="Thailand circuit-AGNS"/>
      <sheetName val="ME_Sale_Rate"/>
      <sheetName val="Sheet8"/>
      <sheetName val="名簿データ"/>
      <sheetName val="Market Num50"/>
      <sheetName val="Market Num75"/>
      <sheetName val="Market Val50"/>
      <sheetName val="Market Val75"/>
      <sheetName val="Sheet1 (2)"/>
      <sheetName val="EU,2WD"/>
      <sheetName val="Returns"/>
      <sheetName val="W3 TOTAL"/>
      <sheetName val="Misc"/>
      <sheetName val="Database_Vehicles"/>
      <sheetName val="B"/>
      <sheetName val="コスト (4)"/>
      <sheetName val="Utilisation Pivot"/>
      <sheetName val="Movement (Non_THB)"/>
      <sheetName val="Minput"/>
      <sheetName val="Weekly"/>
      <sheetName val="1201"/>
      <sheetName val="Unearned_OLD"/>
      <sheetName val="stat local"/>
      <sheetName val="Operations Summary"/>
      <sheetName val="6000433"/>
      <sheetName val="Excluded Parts"/>
      <sheetName val="Accr JAN"/>
      <sheetName val="SWITZERLAND"/>
      <sheetName val="Admin Use Only"/>
      <sheetName val="2009 Admin &amp; Cost"/>
      <sheetName val="RENEWALS"/>
      <sheetName val="fx"/>
      <sheetName val="% C"/>
      <sheetName val="bl"/>
      <sheetName val="Revenue CSC"/>
      <sheetName val="0894 PC from Andy Lam"/>
      <sheetName val="Basics"/>
      <sheetName val="Model-Monthly_gold_or_payment"/>
      <sheetName val="Forecast-SGD"/>
      <sheetName val="MEXICO"/>
      <sheetName val="mes"/>
      <sheetName val="R_5"/>
      <sheetName val="Instructions"/>
      <sheetName val="Gross"/>
      <sheetName val="Daily"/>
      <sheetName val="PMTE Year-end (Pre-audit)"/>
      <sheetName val="NPR_Forecast"/>
      <sheetName val="Summary_allowance"/>
      <sheetName val="Summary_Bonus"/>
      <sheetName val="Summary_other income"/>
      <sheetName val="Summary_netsal"/>
      <sheetName val="Final_summary"/>
      <sheetName val="Summary_taxpaid"/>
      <sheetName val="HK Based"/>
      <sheetName val="PLAN03"/>
      <sheetName val="114W2次設変部品確認（組立） (3)"/>
      <sheetName val="リストデータ"/>
      <sheetName val="065000"/>
      <sheetName val="065005s"/>
      <sheetName val="US Exchange Rate"/>
      <sheetName val="Dlrnames"/>
      <sheetName val="98PM1"/>
      <sheetName val="2005 DATA"/>
      <sheetName val="2"/>
      <sheetName val="name"/>
      <sheetName val="total order"/>
      <sheetName val="Dry Mixes"/>
      <sheetName val="Cust"/>
      <sheetName val="IC Sales Input Sheet"/>
      <sheetName val="Demonstr_ Gerenciais Input"/>
      <sheetName val="Evolução_Histórica"/>
      <sheetName val="Labor Rates"/>
      <sheetName val="Ref"/>
      <sheetName val="BAT Reserve data entry"/>
      <sheetName val="BAT data entry"/>
      <sheetName val="AR @ ACT"/>
      <sheetName val="Margins"/>
      <sheetName val="Eight"/>
      <sheetName val="Eleven"/>
      <sheetName val="Five"/>
      <sheetName val="Four"/>
      <sheetName val="Nine"/>
      <sheetName val="One"/>
      <sheetName val="Seven"/>
      <sheetName val="Six"/>
      <sheetName val="Ten"/>
      <sheetName val="Three"/>
      <sheetName val="Two"/>
      <sheetName val="Cost_Elements"/>
      <sheetName val="TBActual_ERP"/>
      <sheetName val="BNDDIR(BOND)"/>
      <sheetName val="TB47-12"/>
      <sheetName val="Expectation"/>
      <sheetName val="thisyear2011"/>
      <sheetName val="Buyside P&amp;L"/>
      <sheetName val="Exchange"/>
      <sheetName val="MONTHLY"/>
      <sheetName val="ValidationLists"/>
      <sheetName val="DATA VALIDATION"/>
      <sheetName val="Ageing of HypoTax"/>
      <sheetName val="Account Name &amp; Code"/>
      <sheetName val="Location &amp; Cost Centre"/>
      <sheetName val="X303"/>
      <sheetName val="Code_ABU"/>
      <sheetName val="Total_Data_Wash"/>
      <sheetName val="ANE_Data_Wash"/>
      <sheetName val="Departments"/>
      <sheetName val="Non-Statistical Sampling"/>
      <sheetName val="INCOME"/>
      <sheetName val="TRAINING"/>
      <sheetName val="Old"/>
      <sheetName val="names"/>
      <sheetName val="Mask"/>
      <sheetName val="Pivot Data"/>
      <sheetName val="Ratio Calc"/>
      <sheetName val="AnnualSense"/>
      <sheetName val="Entity Master"/>
      <sheetName val="Connection"/>
      <sheetName val="acintan"/>
      <sheetName val="G"/>
      <sheetName val="Wafer SJ"/>
      <sheetName val="Disk ODA"/>
      <sheetName val="Disk SJ"/>
      <sheetName val="Item"/>
      <sheetName val="JV_Disposal"/>
      <sheetName val="Variance"/>
      <sheetName val="ah-tooling"/>
      <sheetName val="AMATA"/>
      <sheetName val="SaleApr"/>
      <sheetName val="Resultado não realizado"/>
      <sheetName val="Source"/>
      <sheetName val="U-4l1B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manreq"/>
      <sheetName val="smfix"/>
      <sheetName val="extra"/>
      <sheetName val="prf"/>
      <sheetName val="K-2"/>
      <sheetName val="accode"/>
      <sheetName val="Price List"/>
      <sheetName val="Marshal"/>
      <sheetName val="gvl"/>
      <sheetName val="P_Prt"/>
      <sheetName val="2001"/>
      <sheetName val="NOA"/>
      <sheetName val="AGG_aggr2"/>
      <sheetName val="P_ID"/>
      <sheetName val="P_Par"/>
      <sheetName val="1105-B&amp;I-OK"/>
      <sheetName val="1106-M&amp;E"/>
      <sheetName val="sheetNO"/>
      <sheetName val="5. Sales Sources Summary"/>
      <sheetName val="Status 1 - Contract signed"/>
      <sheetName val="Non Movement"/>
      <sheetName val="DATABASE -sumifTB"/>
      <sheetName val="Amort Table Building I"/>
      <sheetName val="Account Code_E"/>
      <sheetName val="QUANTITY COMPARISON"/>
      <sheetName val="Adj. AR oversea"/>
      <sheetName val="Stator"/>
      <sheetName val="SH-E"/>
      <sheetName val="SH-C"/>
      <sheetName val="Valid Account Element"/>
      <sheetName val="Valid Product"/>
      <sheetName val="Total Revenue"/>
      <sheetName val="E001 Lead"/>
      <sheetName val="E100 Subledger with GL"/>
      <sheetName val="worksheet"/>
      <sheetName val="FinInfo"/>
      <sheetName val="Set-up"/>
      <sheetName val="List2"/>
      <sheetName val="Seagate _share_in_units"/>
      <sheetName val="Prft&amp;Loss"/>
      <sheetName val="FIN TB_SI"/>
      <sheetName val="RPT longterm loan int"/>
      <sheetName val="5. RPTs"/>
      <sheetName val="Tube"/>
      <sheetName val="222180"/>
      <sheetName val="213600"/>
      <sheetName val="224200"/>
      <sheetName val="N5 related transactions (PL)"/>
      <sheetName val="N5 Related transactions (BS)"/>
      <sheetName val="K001 - Lead example"/>
      <sheetName val="Q001 Lead"/>
      <sheetName val="dongia (2)"/>
      <sheetName val="PART"/>
      <sheetName val="Sale 0404"/>
      <sheetName val="C-850R0.XLS"/>
      <sheetName val="2005"/>
      <sheetName val="bblยังไม่จ่าย"/>
      <sheetName val="Write off"/>
      <sheetName val="Structure2008"/>
      <sheetName val="End"/>
      <sheetName val="kij"/>
      <sheetName val="app1-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Other income"/>
      <sheetName val="Cost of service"/>
      <sheetName val="Selling &amp; admin"/>
      <sheetName val="Interest exp."/>
      <sheetName val="MasterList"/>
      <sheetName val="Shoe"/>
      <sheetName val="LBControl"/>
      <sheetName val="Daily 1.1"/>
      <sheetName val="cal"/>
      <sheetName val="11"/>
      <sheetName val="12"/>
      <sheetName val="3"/>
      <sheetName val="4"/>
      <sheetName val="5"/>
      <sheetName val="7"/>
      <sheetName val="8"/>
      <sheetName val="M-t-M-Cal"/>
      <sheetName val="Mavt"/>
      <sheetName val="___________9_D_____O_Z_e_p____8"/>
      <sheetName val="___________9_D_____O_Z_e_p____9"/>
      <sheetName val="Order_Oct_w40"/>
      <sheetName val="Order_Oct_w41"/>
      <sheetName val="Order_Nov_w45"/>
      <sheetName val="BPR-1"/>
      <sheetName val="Note"/>
      <sheetName val="F-3"/>
      <sheetName val="F-4"/>
      <sheetName val="F-5"/>
      <sheetName val="F-6"/>
      <sheetName val="F-22"/>
      <sheetName val="20"/>
      <sheetName val="30"/>
      <sheetName val="C"/>
      <sheetName val="FF"/>
      <sheetName val="FF-3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E1f"/>
      <sheetName val="YEM2004 TURNOVER"/>
      <sheetName val="U1.1"/>
      <sheetName val="Depn Summary"/>
      <sheetName val="FF-2 (1)"/>
      <sheetName val="FF-2(1)"/>
      <sheetName val="CA"/>
      <sheetName val="coeffs"/>
      <sheetName val="jul97"/>
      <sheetName val="FF-4"/>
      <sheetName val="M-2"/>
      <sheetName val="F-4l5"/>
      <sheetName val="Q1"/>
      <sheetName val="Cost centre expenditure"/>
      <sheetName val="accumdeprn"/>
      <sheetName val="Company Info"/>
      <sheetName val="depn-Sep 03"/>
      <sheetName val="70"/>
      <sheetName val="BS01A"/>
      <sheetName val="BS13"/>
      <sheetName val="O1-1CA Sheet"/>
      <sheetName val="UEMGP IS 06"/>
      <sheetName val="UEMGP Est Dec 2004"/>
      <sheetName val="Gain Loss Calculation"/>
      <sheetName val="FF-6"/>
      <sheetName val="SUAD"/>
      <sheetName val="N2 Detailed Listing (Pre-final)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Awp"/>
      <sheetName val="Ex_Rate"/>
      <sheetName val="24100 Accr Liab"/>
      <sheetName val="U301"/>
      <sheetName val="Interim --&gt; Top"/>
      <sheetName val="31072001"/>
      <sheetName val="FF-5"/>
      <sheetName val="EBC"/>
      <sheetName val="1257"/>
      <sheetName val="F-1|F-2"/>
      <sheetName val="K1-1"/>
      <sheetName val="ACEB"/>
      <sheetName val="July Posting"/>
      <sheetName val="Deferred tax 15100"/>
      <sheetName val="U2 - Sales"/>
      <sheetName val="U-13-2(disc)"/>
      <sheetName val="F-8(FSA)"/>
      <sheetName val="P12.4"/>
      <sheetName val="Feb 04"/>
      <sheetName val="Q"/>
      <sheetName val="0000"/>
      <sheetName val="bldg-cost"/>
      <sheetName val="6 Analysis"/>
      <sheetName val="1 LeadSchedule"/>
      <sheetName val="TITLE"/>
      <sheetName val="Coversheet"/>
      <sheetName val="O4(update on CA)"/>
      <sheetName val="5 Analysis"/>
      <sheetName val="HP"/>
      <sheetName val="PAYROLL"/>
      <sheetName val="Reimbursements"/>
      <sheetName val="M1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ompany_Info"/>
      <sheetName val="24100_Accr_Liab"/>
      <sheetName val="U2_-_Sales"/>
      <sheetName val="Deferred_tax_15100"/>
      <sheetName val="R30.500"/>
      <sheetName val="T10.0"/>
      <sheetName val="F-1 F-2"/>
      <sheetName val="Profitability"/>
      <sheetName val="D"/>
      <sheetName val="FF-50"/>
      <sheetName val="F2-write off"/>
      <sheetName val="K10"/>
      <sheetName val="E1"/>
      <sheetName val="CRA-Detail"/>
      <sheetName val="A-1"/>
      <sheetName val="0502F_1"/>
      <sheetName val="0502F_8"/>
      <sheetName val="itc"/>
      <sheetName val="O2-1-3"/>
      <sheetName val="BPR-Bloom"/>
      <sheetName val="n10"/>
      <sheetName val="MMIP(JU)"/>
      <sheetName val="F-1&amp;F-2"/>
      <sheetName val="acs"/>
      <sheetName val="detailed"/>
      <sheetName val="130120 AR-MISC"/>
      <sheetName val="0110"/>
      <sheetName val="BIS LIST-NTH 18"/>
      <sheetName val="accounts"/>
      <sheetName val="Weights"/>
      <sheetName val="MFA"/>
      <sheetName val="O2 TC"/>
      <sheetName val="O4 CA"/>
      <sheetName val="A3|1"/>
      <sheetName val="IBASE"/>
      <sheetName val="DFA"/>
      <sheetName val="A3"/>
      <sheetName val="4 Analysis"/>
      <sheetName val="6balancesheet2000"/>
      <sheetName val="F-11"/>
      <sheetName val="A3-1"/>
      <sheetName val="LC _ TR Listing"/>
      <sheetName val="Income Statement"/>
      <sheetName val="Kopfdaten"/>
      <sheetName val="Sch.Expenses"/>
      <sheetName val="Acc"/>
      <sheetName val="sch10-rm2"/>
      <sheetName val="sch6-rm"/>
      <sheetName val="other-rm"/>
      <sheetName val="P &amp; L EP"/>
      <sheetName val="P&amp;L JB"/>
      <sheetName val="St Aerospace"/>
      <sheetName val="20011010"/>
      <sheetName val="MCMD95"/>
      <sheetName val="Cont"/>
      <sheetName val="RKPP (2)"/>
      <sheetName val="REVISED RKPP"/>
      <sheetName val="rkdp"/>
      <sheetName val="PSA Ltd. Mthly PL"/>
      <sheetName val="Pack St Val 95 (Local)"/>
      <sheetName val="Phil. Std."/>
      <sheetName val="Q000"/>
      <sheetName val="job wip"/>
      <sheetName val="K501-FAEST99(PF)"/>
      <sheetName val="LOOSECHKLIST"/>
      <sheetName val="InboundBase"/>
      <sheetName val="MOVEMENTS"/>
      <sheetName val="Lifeboat"/>
      <sheetName val="COM"/>
      <sheetName val="Leasehold improvement"/>
      <sheetName val="CA-PRE(P)"/>
      <sheetName val="IBA"/>
      <sheetName val="ADD"/>
      <sheetName val="TC"/>
      <sheetName val="pg3"/>
      <sheetName val="O2-2"/>
      <sheetName val="M201"/>
      <sheetName val="1997"/>
      <sheetName val="COMP00"/>
      <sheetName val="65 "/>
      <sheetName val="MFA02"/>
      <sheetName val="SCH B"/>
      <sheetName val="Prod"/>
      <sheetName val="ADDITION"/>
      <sheetName val="FADISP-FY2002(B)"/>
      <sheetName val="JUNE EOH-MASTER (2)"/>
      <sheetName val="stock1020v1.3"/>
      <sheetName val="U-50"/>
      <sheetName val="addl cost"/>
      <sheetName val="Backend"/>
      <sheetName val="J"/>
      <sheetName val="61 HR"/>
      <sheetName val="R2"/>
      <sheetName val="Q-HP-44"/>
      <sheetName val="Tax Comp"/>
      <sheetName val="BP-BREAK"/>
      <sheetName val="FA_Rec"/>
      <sheetName val="cashflowcomp"/>
      <sheetName val="FF_2"/>
      <sheetName val="last level"/>
      <sheetName val="FSL"/>
      <sheetName val="TB Worksheet"/>
      <sheetName val="MainComp"/>
      <sheetName val="germany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CBO0497"/>
      <sheetName val="Trans"/>
      <sheetName val="Disposal 2006"/>
      <sheetName val="Consheet(EY)"/>
      <sheetName val="CA-O7"/>
      <sheetName val="B2.204"/>
      <sheetName val="C3.1"/>
      <sheetName val="Annex"/>
      <sheetName val="B- 1"/>
      <sheetName val="SRM"/>
      <sheetName val="DR"/>
      <sheetName val="110"/>
      <sheetName val="self_rating 2001"/>
      <sheetName val="U2.2"/>
      <sheetName val="&lt;Q&gt; Lead"/>
      <sheetName val="InfraCost"/>
      <sheetName val="Word lists"/>
      <sheetName val="SSF tables"/>
      <sheetName val="FY2006 PL"/>
      <sheetName val="PL PT"/>
      <sheetName val="PIVOT"/>
      <sheetName val="ss-AR"/>
      <sheetName val="Materiality"/>
      <sheetName val="F-7"/>
      <sheetName val="F7wkg"/>
      <sheetName val="F-9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N"/>
      <sheetName val="FF-10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MM"/>
      <sheetName val="13"/>
      <sheetName val="14"/>
      <sheetName val="NN-12"/>
      <sheetName val="PP-30"/>
      <sheetName val="PP-31"/>
      <sheetName val="PP-40"/>
      <sheetName val="Opex"/>
      <sheetName val="aug-oct"/>
      <sheetName val="EFR30696"/>
      <sheetName val="SPack"/>
      <sheetName val="Assumptions 1"/>
      <sheetName val="Assumptions 2"/>
      <sheetName val="Traffic Tables"/>
      <sheetName val="Description(P)"/>
      <sheetName val="Cum.91-93"/>
      <sheetName val="Dec 94"/>
      <sheetName val="Assumption sheet"/>
      <sheetName val="K100f"/>
      <sheetName val="K200f"/>
      <sheetName val="C1"/>
      <sheetName val="Format (2)"/>
      <sheetName val="ADM"/>
      <sheetName val="TC-M"/>
      <sheetName val="Interim ___ Top"/>
      <sheetName val="Introduction"/>
      <sheetName val="Mth"/>
      <sheetName val="BS15"/>
      <sheetName val="COV"/>
      <sheetName val="PPE"/>
      <sheetName val="CA_PRE_P_"/>
      <sheetName val="Note2"/>
      <sheetName val="Asset List"/>
      <sheetName val="References"/>
      <sheetName val="Delivery (Mark)"/>
      <sheetName val="U-1_1"/>
      <sheetName val="sales_cut_off1"/>
      <sheetName val="purchase_cut_off1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Company_Info1"/>
      <sheetName val="R30_500"/>
      <sheetName val="T10_0"/>
      <sheetName val="O4(update_on_CA)"/>
      <sheetName val="F-1_F-2"/>
      <sheetName val="F2-write_off"/>
      <sheetName val="6_Analysis"/>
      <sheetName val="1_LeadSchedule"/>
      <sheetName val="5_Analysis"/>
      <sheetName val="BIS_LIST-NTH_18"/>
      <sheetName val="130120_AR-MISC"/>
      <sheetName val="Income_Statement"/>
      <sheetName val="St_Aerospace"/>
      <sheetName val="4_Analysis"/>
      <sheetName val="Sch_Expenses"/>
      <sheetName val="LC___TR_Listing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G2|1-MGS-SS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K5-1"/>
      <sheetName val="SWDV"/>
      <sheetName val="Macola GL"/>
      <sheetName val="O5"/>
      <sheetName val="O-5"/>
      <sheetName val="B-3"/>
      <sheetName val="MatCust"/>
      <sheetName val="Sales Price"/>
      <sheetName val="FORMC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Q2"/>
      <sheetName val="U-10"/>
      <sheetName val="U5"/>
      <sheetName val="U2 Cost of sales"/>
      <sheetName val="U4 Other income "/>
      <sheetName val="U3 Admin &amp; Fin Exp"/>
      <sheetName val="U5  Selling&amp;Distbn"/>
      <sheetName val="Anex1-NA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irlist"/>
      <sheetName val="O-11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ADMIN"/>
      <sheetName val="EMAS Overview"/>
      <sheetName val="Sales - Machinery &amp; Equipment"/>
      <sheetName val="Payable Fee - Liquidity (supp)"/>
      <sheetName val="A2-4"/>
      <sheetName val="Office"/>
      <sheetName val="unpaid"/>
      <sheetName val="PPE_listing"/>
      <sheetName val="Pricelist"/>
      <sheetName val="Energy(update)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WIRE"/>
      <sheetName val="103"/>
      <sheetName val="O2"/>
      <sheetName val="Input Template"/>
      <sheetName val="K4. F&amp;F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ADVANCE-STAFF"/>
      <sheetName val="Ten Year"/>
      <sheetName val="Valuation Summ"/>
      <sheetName val="I"/>
      <sheetName val="Activity_Price"/>
      <sheetName val="PRICE_@_31_Jan_2000"/>
      <sheetName val="MASTER_(3)"/>
      <sheetName val="addl_cost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DR1-4"/>
      <sheetName val="S.33(2)"/>
      <sheetName val="F1.2"/>
      <sheetName val="MAY"/>
      <sheetName val="BALANCESHEET"/>
      <sheetName val="MLR pg 10 to 15"/>
      <sheetName val="Entity Data"/>
      <sheetName val="AJE"/>
      <sheetName val="G1"/>
      <sheetName val="Avnet Japan"/>
      <sheetName val="Parameðq="/>
      <sheetName val="E203-1"/>
      <sheetName val="E115-4"/>
      <sheetName val="A5"/>
      <sheetName val="forex"/>
      <sheetName val="A2-2 RJE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Consol"/>
      <sheetName val="Dept"/>
      <sheetName val="PL ARP"/>
      <sheetName val="Renovation"/>
      <sheetName val="sumdepn01"/>
      <sheetName val="Nleave2"/>
      <sheetName val="Model"/>
      <sheetName val="K2 Depreciation test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J3.4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SWHOLD-SAL"/>
      <sheetName val="Age311299TESP"/>
      <sheetName val="P4DDBFTESP"/>
      <sheetName val="IntDec00TespM&amp;B"/>
      <sheetName val="C2"/>
      <sheetName val="M101"/>
      <sheetName val="tax comp."/>
      <sheetName val="Tickmark"/>
      <sheetName val="Results"/>
      <sheetName val="A3-2"/>
      <sheetName val="Appendix I -1"/>
      <sheetName val="Appendix I-2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addl_cost1"/>
      <sheetName val="Main_orig1"/>
      <sheetName val="Daily_Valuation"/>
      <sheetName val="Ten_Year"/>
      <sheetName val="Valuation_Summ"/>
      <sheetName val="Travel_Overseas"/>
      <sheetName val="U-1_2"/>
      <sheetName val="sales_cut_off2"/>
      <sheetName val="purchase_cut_off2"/>
      <sheetName val="Activity_Price2"/>
      <sheetName val="PRICE_@_31_Jan_20002"/>
      <sheetName val="MASTER_(3)2"/>
      <sheetName val="depn-Sep_032"/>
      <sheetName val="stock1020v1_32"/>
      <sheetName val="JUNE_EOH-MASTER_(2)2"/>
      <sheetName val="addl_cost2"/>
      <sheetName val="Main_orig2"/>
      <sheetName val="5_Analysis1"/>
      <sheetName val="Daily_Valuation1"/>
      <sheetName val="Ten_Year1"/>
      <sheetName val="Valuation_Summ1"/>
      <sheetName val="Travel_Overseas1"/>
      <sheetName val="1_LeadSchedule1"/>
      <sheetName val="CG97#1"/>
      <sheetName val="0100"/>
      <sheetName val="GENERIC"/>
      <sheetName val="coa-new"/>
      <sheetName val="acc-pre"/>
      <sheetName val="empcode"/>
      <sheetName val="supcode"/>
      <sheetName val="OPI"/>
      <sheetName val="MCA"/>
      <sheetName val="mmmmm"/>
      <sheetName val="CAJE"/>
      <sheetName val="DG "/>
      <sheetName val="Oracle nos"/>
      <sheetName val="Atth CC"/>
      <sheetName val="Appx B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FF-2_(1)2"/>
      <sheetName val="Sales_Price2"/>
      <sheetName val="N2_Detailed_Listing_(Pre-final2"/>
      <sheetName val="20_02"/>
      <sheetName val="100_12"/>
      <sheetName val="03_02"/>
      <sheetName val="U2_Sales1"/>
      <sheetName val="A402_PBC_PL"/>
      <sheetName val="ARP-U101"/>
      <sheetName val="Expense Summary"/>
      <sheetName val="ARDetails"/>
      <sheetName val="L4-9"/>
      <sheetName val="Resource Plan (2)"/>
      <sheetName val="CAP WORKSHEET"/>
      <sheetName val="U10|20"/>
      <sheetName val="Anx1"/>
      <sheetName val="wbs"/>
      <sheetName val="3 - Balance Sheet"/>
      <sheetName val="COMP"/>
      <sheetName val="O4"/>
      <sheetName val="FF_21_a_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TB_Worksheet"/>
      <sheetName val="Data_Sheet_"/>
      <sheetName val="SCH_D"/>
      <sheetName val="SCH_20"/>
      <sheetName val="U-1_3"/>
      <sheetName val="sales_cut_off3"/>
      <sheetName val="purchase_cut_off3"/>
      <sheetName val="SCH_B2"/>
      <sheetName val="EMAS_Overview2"/>
      <sheetName val="1_LeadSchedule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LC___TR_Listing1"/>
      <sheetName val="TB_Worksheet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Financial Summary"/>
      <sheetName val="SEPWKSHT"/>
      <sheetName val="17"/>
      <sheetName val="E221"/>
      <sheetName val="C.A.Sum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1 FGS"/>
      <sheetName val="DEV"/>
      <sheetName val="J-N"/>
      <sheetName val="O12-O15"/>
      <sheetName val="P1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SV"/>
      <sheetName val="Bal Sheet"/>
      <sheetName val="AMAL97"/>
      <sheetName val="Tabelle3"/>
      <sheetName val="APCODE"/>
      <sheetName val="SPARES"/>
      <sheetName val="To Generate"/>
      <sheetName val="Ã«ÀûÂÊ·ÖÎö±í"/>
      <sheetName val="swaps (usd)"/>
      <sheetName val="materiallist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Cover Page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AXIS"/>
      <sheetName val="Spread"/>
      <sheetName val="Data &amp; Formulae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JV'99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Cost_centre_expenditure3"/>
      <sheetName val="N2_Detailed_Listing_(Pre-final3"/>
      <sheetName val="July_Posting3"/>
      <sheetName val="CA_Comp3"/>
      <sheetName val="Company_Info3"/>
      <sheetName val="Deferred_tax_151003"/>
      <sheetName val="24100_Accr_Liab3"/>
      <sheetName val="M_MM3"/>
      <sheetName val="Interim_--&gt;_Top3"/>
      <sheetName val="Pack_St_Val_95_(Local)2"/>
      <sheetName val="U2_-_Sales3"/>
      <sheetName val="Feb_043"/>
      <sheetName val="5_Analysis2"/>
      <sheetName val="P12_43"/>
      <sheetName val="6_Analysis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LC___TR_Listing2"/>
      <sheetName val="4_Analysis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B-_11"/>
      <sheetName val="65_1"/>
      <sheetName val="Leasehold_improvement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YEM2004_TURNOVER2"/>
      <sheetName val="U1_12"/>
      <sheetName val="O1-1CA_Sheet2"/>
      <sheetName val="UEMGP_IS_062"/>
      <sheetName val="UEMGP_Est_Dec_20042"/>
      <sheetName val="Gain_Loss_Calculation2"/>
      <sheetName val="Cost_centre_expenditure2"/>
      <sheetName val="July_Posting2"/>
      <sheetName val="CA_Comp2"/>
      <sheetName val="Company_Info2"/>
      <sheetName val="Deferred_tax_151002"/>
      <sheetName val="24100_Accr_Liab2"/>
      <sheetName val="M_MM2"/>
      <sheetName val="Interim_--&gt;_Top2"/>
      <sheetName val="Pack_St_Val_95_(Local)1"/>
      <sheetName val="U2_-_Sales2"/>
      <sheetName val="Feb_042"/>
      <sheetName val="P12_42"/>
      <sheetName val="6_Analysis1"/>
      <sheetName val="O4(update_on_CA)1"/>
      <sheetName val="R30_5001"/>
      <sheetName val="T10_01"/>
      <sheetName val="F-1_F-21"/>
      <sheetName val="130120_AR-MISC1"/>
      <sheetName val="4_Analysis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B-_1"/>
      <sheetName val="65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BGT_Ref"/>
      <sheetName val="E2"/>
      <sheetName val="FF402-WIP movement"/>
      <sheetName val="FF403-WIP movement"/>
      <sheetName val="U1.6"/>
      <sheetName val="参照(1)"/>
      <sheetName val="U-1_4"/>
      <sheetName val="sales_cut_off4"/>
      <sheetName val="purchase_cut_off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CA_Comp4"/>
      <sheetName val="Company_Info4"/>
      <sheetName val="July_Posting4"/>
      <sheetName val="U2_-_Sales4"/>
      <sheetName val="M_MM4"/>
      <sheetName val="5_Analysis3"/>
      <sheetName val="Feb_044"/>
      <sheetName val="Deferred_tax_151004"/>
      <sheetName val="P12_44"/>
      <sheetName val="6_Analysis3"/>
      <sheetName val="1_LeadSchedule3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LC___TR_Listing3"/>
      <sheetName val="BIS_LIST-NTH_183"/>
      <sheetName val="4_Analysis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addl_cost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TB_Worksheet2"/>
      <sheetName val="Input_Template1"/>
      <sheetName val="K4__F&amp;F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Expense_Summary"/>
      <sheetName val="Resource_Plan_(2)"/>
      <sheetName val="CAP_WORKSHEET"/>
      <sheetName val="3_-_Balance_Sheet"/>
      <sheetName val="TRANS_LISTING"/>
      <sheetName val="P|SHRG_COST"/>
      <sheetName val="Financial_Summary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U2_2"/>
      <sheetName val="Assumptions_1"/>
      <sheetName val="Assumptions_2"/>
      <sheetName val="Traffic_Tables"/>
      <sheetName val="Cum_91-93"/>
      <sheetName val="Dec_94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K4__F&amp;F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SUD"/>
      <sheetName val="Substantive work on CWIP"/>
      <sheetName val="Significant Processes"/>
      <sheetName val="Danamon LK"/>
      <sheetName val="Oct'07_P8"/>
      <sheetName val="Benefit Tracking"/>
      <sheetName val="Benefit Form"/>
      <sheetName val="tax com_x001d_q"/>
      <sheetName val="tax com°"/>
      <sheetName val="Sch 4"/>
      <sheetName val="TAXCOM96"/>
      <sheetName val="wk prgs"/>
      <sheetName val="Prepayment list"/>
      <sheetName val="F-1&amp;2"/>
      <sheetName val="F-8"/>
      <sheetName val="B -1"/>
      <sheetName val="FF-2  "/>
      <sheetName val="FF-3 "/>
      <sheetName val="RR"/>
      <sheetName val="Old CA Comp"/>
      <sheetName val="21"/>
      <sheetName val="tnmf300"/>
      <sheetName val="Daten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2.1"/>
      <sheetName val="MODEL PRICE"/>
      <sheetName val="C.A.Sum."/>
      <sheetName val="MAC 06"/>
      <sheetName val="4FA-ADD"/>
      <sheetName val="Jan - Oct"/>
      <sheetName val="Full"/>
      <sheetName val="Exchange rate"/>
      <sheetName val="A.R 01"/>
      <sheetName val="IS"/>
      <sheetName val="MTD PL"/>
      <sheetName val="Acc1"/>
      <sheetName val="dtxl"/>
      <sheetName val="G_Adv to OE"/>
      <sheetName val="ZBAKE"/>
      <sheetName val="Cover_Page1"/>
      <sheetName val="DCF_Inputs1"/>
      <sheetName val="Leasehold_improvement3"/>
      <sheetName val="&lt;Q&gt;_Lead2"/>
      <sheetName val="U2_22"/>
      <sheetName val="self_rating_20012"/>
      <sheetName val="Assumptions_12"/>
      <sheetName val="Assumptions_22"/>
      <sheetName val="Traffic_Tables2"/>
      <sheetName val="Cum_91-932"/>
      <sheetName val="Dec_942"/>
      <sheetName val="Assumption_sheet2"/>
      <sheetName val="Interim_____Top2"/>
      <sheetName val="Format_(2)2"/>
      <sheetName val="last_level2"/>
      <sheetName val="Entity_Data2"/>
      <sheetName val="Avnet_Japan2"/>
      <sheetName val="Asset_List2"/>
      <sheetName val="Delivery_(Mark)2"/>
      <sheetName val="S_33(2)2"/>
      <sheetName val="Cover_Page2"/>
      <sheetName val="cc_196_(SYS)_(2)2"/>
      <sheetName val="Opening_TrialBalance2"/>
      <sheetName val="lead_2"/>
      <sheetName val="YR99_RENTAL_ACCRUAL2"/>
      <sheetName val="E3_12"/>
      <sheetName val="E1_12"/>
      <sheetName val="E2_12"/>
      <sheetName val="DATA_WP2"/>
      <sheetName val="KS_CONSO3"/>
      <sheetName val="Macola_GL2"/>
      <sheetName val="SCH_222"/>
      <sheetName val="U2_Cost_of_sales2"/>
      <sheetName val="U4_Other_income_2"/>
      <sheetName val="U3_Admin_&amp;_Fin_Exp2"/>
      <sheetName val="U5__Selling&amp;Distbn2"/>
      <sheetName val="DRIVE_SHIP2"/>
      <sheetName val="Hyperion_2"/>
      <sheetName val="Currency_deposit-MYR2"/>
      <sheetName val="Input_Template2"/>
      <sheetName val="K4__F&amp;F2"/>
      <sheetName val="ASSLIST2_XLS2"/>
      <sheetName val="RM_Prices_-_Overheads2"/>
      <sheetName val="6A_CA2"/>
      <sheetName val="SCH_2-52"/>
      <sheetName val="pdt_cost2"/>
      <sheetName val="DEC_98_(2)2"/>
      <sheetName val="ABR_P&amp;L2"/>
      <sheetName val="PLmth_2"/>
      <sheetName val="MLR_pg_10_to_152"/>
      <sheetName val="A2-2_RJE2"/>
      <sheetName val="Model_ID2"/>
      <sheetName val="1A_TaxComp_(pi)2"/>
      <sheetName val="9950_20_2"/>
      <sheetName val="9950_002"/>
      <sheetName val="Std_cost2"/>
      <sheetName val="FY2006_PL2"/>
      <sheetName val="E2_General_review2"/>
      <sheetName val="E3_Specific_collectibility_rev2"/>
      <sheetName val="EE_Debtors_circularisation2"/>
      <sheetName val="MM_Creditors_circularisation2"/>
      <sheetName val="Mach_&amp;_equip2"/>
      <sheetName val="DCF_Inputs2"/>
      <sheetName val="PL_ARP2"/>
      <sheetName val="K2_Depreciation_test2"/>
      <sheetName val="Waikiki_Galleria_P'tration_2002"/>
      <sheetName val="Yen_Spending_982"/>
      <sheetName val="July_Ftes2"/>
      <sheetName val="June_ftes2"/>
      <sheetName val="MOJ_OUTB_XLS2"/>
      <sheetName val="E101_-_Lead2"/>
      <sheetName val="F101_-_inventory_2"/>
      <sheetName val="O101_-_Lead2"/>
      <sheetName val="U101_-_Lead2"/>
      <sheetName val="&lt;E3&gt;_-_Doubtful_debts2"/>
      <sheetName val="&lt;F1&gt;_-_Lead2"/>
      <sheetName val="&lt;G1&gt;_-_Lead2"/>
      <sheetName val="E1_-_Lead2"/>
      <sheetName val="Edit_Combos2"/>
      <sheetName val="E601_Debtors_Circular2"/>
      <sheetName val="Bonus_and_WH2"/>
      <sheetName val="J3_42"/>
      <sheetName val="G2_Prepaid_Expenses2"/>
      <sheetName val="purchase_cÍ_off2"/>
      <sheetName val="Consol_Debt2"/>
      <sheetName val="EUROPE_CIRCUITS2"/>
      <sheetName val="USD&amp;UKL_Rates2"/>
      <sheetName val="O1_PY2"/>
      <sheetName val="GIT_as_at_30_Nov032"/>
      <sheetName val="Deferred_Sales_Jul_042"/>
      <sheetName val="Corp_Rates2"/>
      <sheetName val="fpdquo"/>
      <sheetName val="Compositions"/>
      <sheetName val="Rev_Allocations"/>
      <sheetName val="4444"/>
      <sheetName val="N2-1-f"/>
      <sheetName val="July_03_Pg8"/>
      <sheetName val="FA1"/>
      <sheetName val="Danamon_LK"/>
      <sheetName val="Questions"/>
      <sheetName val="G301(01)"/>
      <sheetName val="Global Assumptions"/>
      <sheetName val="Per Sub"/>
      <sheetName val="U1_6"/>
      <sheetName val="Farm1"/>
      <sheetName val="tax com-F"/>
      <sheetName val="Investment Detail"/>
      <sheetName val="K3 - Depr reasonableness"/>
      <sheetName val="Register"/>
      <sheetName val="PTC"/>
      <sheetName val="Inventory trend"/>
      <sheetName val="AA1&amp;2"/>
      <sheetName val="AA3"/>
      <sheetName val="Die Ships"/>
      <sheetName val="A.4.3"/>
      <sheetName val="ARP_G201"/>
      <sheetName val="ARP_P201"/>
      <sheetName val="Green details"/>
      <sheetName val="STATC"/>
      <sheetName val="F1 - Lead"/>
      <sheetName val="SJ20"/>
      <sheetName val="PROOF"/>
      <sheetName val="Loan facility dated 31 March"/>
      <sheetName val="Compute NB (HSH)"/>
      <sheetName val="Loan terms"/>
      <sheetName val="Earnings (Maturity)"/>
      <sheetName val="Earnings (Asset)"/>
      <sheetName val="E103"/>
      <sheetName val="I101"/>
      <sheetName val="DEPN 2001"/>
      <sheetName val="POWER ASSUMPTIONS"/>
      <sheetName val="Summary Output &amp; assumptions"/>
      <sheetName val="Volume - new"/>
      <sheetName val="DAILY BANK"/>
      <sheetName val="feb march dump"/>
      <sheetName val="2Yr"/>
      <sheetName val="NPBT Detail~Brands"/>
      <sheetName val="Profile"/>
      <sheetName val="LinkData"/>
      <sheetName val="HBOSubRev"/>
      <sheetName val="M101 "/>
      <sheetName val="COGS"/>
      <sheetName val="A2.100 AJE"/>
      <sheetName val="K13-NBV=0"/>
      <sheetName val="BYBU96"/>
      <sheetName val="A16C"/>
      <sheetName val="dghn"/>
      <sheetName val="A6"/>
      <sheetName val="TBCS-BS"/>
      <sheetName val="Report"/>
      <sheetName val="Business Unit"/>
      <sheetName val="Drop List References"/>
      <sheetName val="I101 - AR"/>
      <sheetName val="I102 - AP"/>
      <sheetName val="BS control"/>
      <sheetName val="Ctinh 10kV"/>
      <sheetName val="ELIMIN"/>
      <sheetName val="Support, Met, FA - CAT"/>
      <sheetName val="P &amp; L"/>
      <sheetName val="FDREPORT"/>
      <sheetName val="WJE"/>
      <sheetName val="4310"/>
      <sheetName val="0180"/>
      <sheetName val="1206 2010"/>
      <sheetName val="1220"/>
      <sheetName val="1223"/>
      <sheetName val="1230"/>
      <sheetName val="GST"/>
      <sheetName val="4360"/>
      <sheetName val="5010"/>
      <sheetName val="5320"/>
      <sheetName val="LS"/>
      <sheetName val="8507"/>
      <sheetName val="8508"/>
      <sheetName val="8520"/>
      <sheetName val="8530"/>
      <sheetName val="8410"/>
      <sheetName val="8411"/>
      <sheetName val="8533"/>
      <sheetName val="8550"/>
      <sheetName val="8551"/>
      <sheetName val="8553"/>
      <sheetName val="Rental Commitment"/>
      <sheetName val="Impairment of FA"/>
      <sheetName val="5307-3"/>
      <sheetName val="Inv. in subsidiaries"/>
      <sheetName val="Inv. in associates"/>
      <sheetName val="R'ship"/>
      <sheetName val="Compensation"/>
      <sheetName val="Bonus"/>
      <sheetName val="LOOKUP TABLE"/>
      <sheetName val="Détails plans d'actions"/>
      <sheetName val="GiaVL"/>
      <sheetName val="tuong"/>
      <sheetName val="DIV PL"/>
      <sheetName val="FY2004 GL Cost"/>
      <sheetName val="Paramdata"/>
      <sheetName val="PM"/>
      <sheetName val="tax_comp_2"/>
      <sheetName val="tax_comp_1"/>
      <sheetName val="CA99"/>
      <sheetName val="Ex Rate"/>
      <sheetName val="10-20"/>
      <sheetName val="PopCache"/>
      <sheetName val="SCH 2"/>
      <sheetName val="IS2003"/>
      <sheetName val="BS2003"/>
      <sheetName val="ES2003"/>
      <sheetName val="CF2003"/>
      <sheetName val="DPL"/>
      <sheetName val="Attachment 1"/>
      <sheetName val="Attachment 2"/>
      <sheetName val="Filing protocol"/>
      <sheetName val="Issues"/>
      <sheetName val="A3-1-1"/>
      <sheetName val="E1-2"/>
      <sheetName val="F"/>
      <sheetName val="F8"/>
      <sheetName val="M2"/>
      <sheetName val="M3"/>
      <sheetName val="N1"/>
      <sheetName val="O-2"/>
      <sheetName val="O-3"/>
      <sheetName val="Q-1"/>
      <sheetName val="U1 Sales"/>
      <sheetName val="U1-1 Sales cycle"/>
      <sheetName val="U1-2 Sales Cut Off"/>
      <sheetName val="U3 Manufacturing Acc"/>
      <sheetName val="U3-2"/>
      <sheetName val="U3-1"/>
      <sheetName val="U4-Other income "/>
      <sheetName val="U5- AdminExp"/>
      <sheetName val="U6 Selling&amp;Distbn"/>
      <sheetName val="U7Finance cost"/>
      <sheetName val="NOTE2004"/>
      <sheetName val="2.2"/>
      <sheetName val="cma"/>
      <sheetName val="LOAN"/>
      <sheetName val="KL3"/>
      <sheetName val="Switch"/>
      <sheetName val="KMCPronto"/>
      <sheetName val="F_1"/>
      <sheetName val="F_8"/>
      <sheetName val="U2 _ Sales"/>
      <sheetName val="U102-U104 Detail"/>
      <sheetName val="U-1_5"/>
      <sheetName val="sales_cut_off5"/>
      <sheetName val="purchase_cut_off5"/>
      <sheetName val="YEM2004_TURNOVER5"/>
      <sheetName val="U1_15"/>
      <sheetName val="O1-1CA_Sheet5"/>
      <sheetName val="UEMGP_IS_065"/>
      <sheetName val="UEMGP_Est_Dec_20045"/>
      <sheetName val="Cost_centre_expenditure5"/>
      <sheetName val="depn-Sep_035"/>
      <sheetName val="Gain_Loss_Calculation5"/>
      <sheetName val="FF-2_(1)5"/>
      <sheetName val="N2_Detailed_Listing_(Pre-final5"/>
      <sheetName val="24100_Accr_Liab5"/>
      <sheetName val="Interim_--&gt;_Top5"/>
      <sheetName val="July_Posting5"/>
      <sheetName val="CA_Comp5"/>
      <sheetName val="Company_Info5"/>
      <sheetName val="M_MM5"/>
      <sheetName val="U2_-_Sales5"/>
      <sheetName val="Deferred_tax_151005"/>
      <sheetName val="P12_45"/>
      <sheetName val="Feb_045"/>
      <sheetName val="5_Analysis4"/>
      <sheetName val="6_Analysis4"/>
      <sheetName val="1_LeadSchedule4"/>
      <sheetName val="O4(update_on_CA)4"/>
      <sheetName val="F2-write_off4"/>
      <sheetName val="R30_5004"/>
      <sheetName val="T10_04"/>
      <sheetName val="F-1_F-24"/>
      <sheetName val="130120_AR-MISC4"/>
      <sheetName val="CA_Sheet4"/>
      <sheetName val="Customize_Your_Loan_Manager4"/>
      <sheetName val="Loan_Amortization_Table4"/>
      <sheetName val="BIS_LIST-NTH_184"/>
      <sheetName val="4_Analysis4"/>
      <sheetName val="Income_Statement4"/>
      <sheetName val="Balance_Sheet4"/>
      <sheetName val="Sch_Expenses4"/>
      <sheetName val="LC___TR_Listing4"/>
      <sheetName val="St_Aerospace4"/>
      <sheetName val="O2_TC4"/>
      <sheetName val="O4_CA4"/>
      <sheetName val="PSA_Ltd__Mthly_PL4"/>
      <sheetName val="RKPP_(2)4"/>
      <sheetName val="REVISED_RKPP4"/>
      <sheetName val="Depn_Summary4"/>
      <sheetName val="Pack_St_Val_95_(Local)4"/>
      <sheetName val="Phil__Std_4"/>
      <sheetName val="65_3"/>
      <sheetName val="SCH_B4"/>
      <sheetName val="JUNE_EOH-MASTER_(2)4"/>
      <sheetName val="stock1020v1_34"/>
      <sheetName val="addl_cost4"/>
      <sheetName val="P_&amp;_L_EP4"/>
      <sheetName val="P&amp;L_JB4"/>
      <sheetName val="job_wip4"/>
      <sheetName val="61_HR4"/>
      <sheetName val="3_P&amp;L_3"/>
      <sheetName val="Tax_Comp3"/>
      <sheetName val="CR_AJE3"/>
      <sheetName val="adm&amp;selling_exp3"/>
      <sheetName val="Electrical_3"/>
      <sheetName val="CA_working3"/>
      <sheetName val="ADD_NA3"/>
      <sheetName val="Profit_&amp;_loss3"/>
      <sheetName val="65_FINANCE4"/>
      <sheetName val="Disposal_20063"/>
      <sheetName val="C3_13"/>
      <sheetName val="B2_2043"/>
      <sheetName val="B-_13"/>
      <sheetName val="Comp_equip3"/>
      <sheetName val="U2_Sales3"/>
      <sheetName val="Sales_Price4"/>
      <sheetName val="SCH_D3"/>
      <sheetName val="Activity_Price4"/>
      <sheetName val="20_04"/>
      <sheetName val="100_14"/>
      <sheetName val="03_04"/>
      <sheetName val="EMAS_Overview4"/>
      <sheetName val="Sales_-_Machinery_&amp;_Equipment4"/>
      <sheetName val="Payable_Fee_-_Liquidity_(supp)4"/>
      <sheetName val="TB_Worksheet3"/>
      <sheetName val="PRICE_@_31_Jan_20004"/>
      <sheetName val="MASTER_(3)4"/>
      <sheetName val="Main_orig4"/>
      <sheetName val="Daily_Valuation3"/>
      <sheetName val="Ten_Year3"/>
      <sheetName val="Valuation_Summ3"/>
      <sheetName val="Travel_Overseas3"/>
      <sheetName val="Data_Sheet_3"/>
      <sheetName val="SCH_203"/>
      <sheetName val="M-MM_3"/>
      <sheetName val="BPCOR_DETAILS3"/>
      <sheetName val="BPMKT_DETAILS3"/>
      <sheetName val="K1-1_Addn3"/>
      <sheetName val="Appendix_I_-11"/>
      <sheetName val="Appendix_I-21"/>
      <sheetName val="AUDIT_SCHEDULE1"/>
      <sheetName val="Major_Rate1"/>
      <sheetName val="U101_P&amp;L1"/>
      <sheetName val="M-1_Interim1"/>
      <sheetName val="DG_1"/>
      <sheetName val="Oracle_nos1"/>
      <sheetName val="Atth_CC1"/>
      <sheetName val="Appx_B1"/>
      <sheetName val="K10-1_1"/>
      <sheetName val="SCH_4_-_71"/>
      <sheetName val="F2-3-6_OH_absorbtion_rate_1"/>
      <sheetName val="Incoms_sta_Sep-031"/>
      <sheetName val="Expense_Summary1"/>
      <sheetName val="Resource_Plan_(2)1"/>
      <sheetName val="CAP_WORKSHEET1"/>
      <sheetName val="3_-_Balance_Sheet1"/>
      <sheetName val="TRANS_LISTING1"/>
      <sheetName val="P|SHRG_COST1"/>
      <sheetName val="Financial_Summary1"/>
      <sheetName val="C_A_Sum1"/>
      <sheetName val="5A_CA_Comp_1"/>
      <sheetName val="Sort_Of_SAP-GL1"/>
      <sheetName val="F1_21"/>
      <sheetName val="1_FGS1"/>
      <sheetName val="Summary_Sheet1"/>
      <sheetName val="FYLE_20061"/>
      <sheetName val="Project's_Information1"/>
      <sheetName val="Data_&amp;_Formulae1"/>
      <sheetName val="ACT-SCH_4B(GB-Tax)1"/>
      <sheetName val="ADB(S)-SCH_1B(GB-Tax)1"/>
      <sheetName val="AGC-SCH_6B(GB-Tax)1"/>
      <sheetName val="Total_OP1"/>
      <sheetName val="O500_Tax_Comp1"/>
      <sheetName val="PM_Setting1"/>
      <sheetName val="Note_21"/>
      <sheetName val="Trial_Bal1"/>
      <sheetName val="K1_Property,_Plant&amp;Equipment1"/>
      <sheetName val="LBO_Inputs1"/>
      <sheetName val="A2_SAD_Schedule1"/>
      <sheetName val="A2_2_Reclassification_Diff1"/>
      <sheetName val="TrialBalance_By_CC1"/>
      <sheetName val="Group_by_sales_control1"/>
      <sheetName val="By_sales_control1"/>
      <sheetName val="By_transaction_no1"/>
      <sheetName val="F9_Parameters1"/>
      <sheetName val="A2_2011"/>
      <sheetName val="financial_statements1"/>
      <sheetName val="Cover_Sheet1"/>
      <sheetName val="U1_P&amp;L1"/>
      <sheetName val="Eco_Cap1"/>
      <sheetName val="G1_-_Lead1"/>
      <sheetName val="Legal_&amp;_HR1"/>
      <sheetName val="Staff_Costs1"/>
      <sheetName val="Sales_&amp;_Marketing1"/>
      <sheetName val="HP_Int_rea1"/>
      <sheetName val="1030002_A1"/>
      <sheetName val="1030004_A1"/>
      <sheetName val="1030006_A1"/>
      <sheetName val="Deferred_Sales_Dec041"/>
      <sheetName val="Inventory_Master_List1"/>
      <sheetName val="TAX_SCHEDULE1"/>
      <sheetName val="Stock_List1"/>
      <sheetName val="Jan_011"/>
      <sheetName val="O1_1__CA_Sheet1"/>
      <sheetName val="TAX_COM1"/>
      <sheetName val="Bal_Sheet1"/>
      <sheetName val="To_Generate1"/>
      <sheetName val="swaps_(usd)1"/>
      <sheetName val="SCH_H1"/>
      <sheetName val="Dragonfly_Lookup1"/>
      <sheetName val="Master_Value_Sheet1"/>
      <sheetName val="Benefit_Tracking"/>
      <sheetName val="Benefit_Form"/>
      <sheetName val="Substantive_work_on_CWIP"/>
      <sheetName val="Significant_Processes"/>
      <sheetName val="FF402-WIP_movement1"/>
      <sheetName val="FF403-WIP_movement1"/>
      <sheetName val="U-1_6"/>
      <sheetName val="sales_cut_off6"/>
      <sheetName val="purchase_cut_off6"/>
      <sheetName val="YEM2004_TURNOVER6"/>
      <sheetName val="U1_16"/>
      <sheetName val="O1-1CA_Sheet6"/>
      <sheetName val="UEMGP_IS_066"/>
      <sheetName val="UEMGP_Est_Dec_20046"/>
      <sheetName val="Cost_centre_expenditure6"/>
      <sheetName val="depn-Sep_036"/>
      <sheetName val="Gain_Loss_Calculation6"/>
      <sheetName val="FF-2_(1)6"/>
      <sheetName val="N2_Detailed_Listing_(Pre-final6"/>
      <sheetName val="24100_Accr_Liab6"/>
      <sheetName val="Interim_--&gt;_Top6"/>
      <sheetName val="July_Posting6"/>
      <sheetName val="CA_Comp6"/>
      <sheetName val="Company_Info6"/>
      <sheetName val="M_MM6"/>
      <sheetName val="U2_-_Sales6"/>
      <sheetName val="Deferred_tax_151006"/>
      <sheetName val="P12_46"/>
      <sheetName val="Feb_046"/>
      <sheetName val="5_Analysis5"/>
      <sheetName val="6_Analysis5"/>
      <sheetName val="1_LeadSchedule5"/>
      <sheetName val="O4(update_on_CA)5"/>
      <sheetName val="F2-write_off5"/>
      <sheetName val="R30_5005"/>
      <sheetName val="T10_05"/>
      <sheetName val="F-1_F-25"/>
      <sheetName val="130120_AR-MISC5"/>
      <sheetName val="CA_Sheet5"/>
      <sheetName val="Customize_Your_Loan_Manager5"/>
      <sheetName val="Loan_Amortization_Table5"/>
      <sheetName val="BIS_LIST-NTH_185"/>
      <sheetName val="4_Analysis5"/>
      <sheetName val="Income_Statement5"/>
      <sheetName val="Balance_Sheet5"/>
      <sheetName val="Sch_Expenses5"/>
      <sheetName val="LC___TR_Listing5"/>
      <sheetName val="St_Aerospace5"/>
      <sheetName val="O2_TC5"/>
      <sheetName val="O4_CA5"/>
      <sheetName val="PSA_Ltd__Mthly_PL5"/>
      <sheetName val="RKPP_(2)5"/>
      <sheetName val="REVISED_RKPP5"/>
      <sheetName val="Depn_Summary5"/>
      <sheetName val="Pack_St_Val_95_(Local)5"/>
      <sheetName val="Phil__Std_5"/>
      <sheetName val="Leasehold_improvement4"/>
      <sheetName val="65_4"/>
      <sheetName val="SCH_B5"/>
      <sheetName val="JUNE_EOH-MASTER_(2)5"/>
      <sheetName val="stock1020v1_35"/>
      <sheetName val="addl_cost5"/>
      <sheetName val="P_&amp;_L_EP5"/>
      <sheetName val="P&amp;L_JB5"/>
      <sheetName val="job_wip5"/>
      <sheetName val="61_HR5"/>
      <sheetName val="3_P&amp;L_4"/>
      <sheetName val="Tax_Comp4"/>
      <sheetName val="CR_AJE4"/>
      <sheetName val="adm&amp;selling_exp4"/>
      <sheetName val="Electrical_4"/>
      <sheetName val="CA_working4"/>
      <sheetName val="ADD_NA4"/>
      <sheetName val="Profit_&amp;_loss4"/>
      <sheetName val="65_FINANCE5"/>
      <sheetName val="Disposal_20064"/>
      <sheetName val="C3_14"/>
      <sheetName val="B2_2044"/>
      <sheetName val="B-_14"/>
      <sheetName val="self_rating_20013"/>
      <sheetName val="U2_23"/>
      <sheetName val="&lt;Q&gt;_Lead3"/>
      <sheetName val="Assumptions_13"/>
      <sheetName val="Assumptions_23"/>
      <sheetName val="Traffic_Tables3"/>
      <sheetName val="Cum_91-933"/>
      <sheetName val="Dec_943"/>
      <sheetName val="Assumption_sheet3"/>
      <sheetName val="Asset_List3"/>
      <sheetName val="Interim_____Top3"/>
      <sheetName val="Entity_Data3"/>
      <sheetName val="cc_196_(SYS)_(2)3"/>
      <sheetName val="Opening_TrialBalance3"/>
      <sheetName val="lead_3"/>
      <sheetName val="YR99_RENTAL_ACCRUAL3"/>
      <sheetName val="Comp_equip4"/>
      <sheetName val="U2_Sales4"/>
      <sheetName val="E3_13"/>
      <sheetName val="E1_13"/>
      <sheetName val="E2_13"/>
      <sheetName val="DATA_WP3"/>
      <sheetName val="KS_CONSO4"/>
      <sheetName val="Macola_GL3"/>
      <sheetName val="Sales_Price5"/>
      <sheetName val="SCH_D4"/>
      <sheetName val="SCH_223"/>
      <sheetName val="Activity_Price5"/>
      <sheetName val="U2_Cost_of_sales3"/>
      <sheetName val="U4_Other_income_3"/>
      <sheetName val="U3_Admin_&amp;_Fin_Exp3"/>
      <sheetName val="U5__Selling&amp;Distbn3"/>
      <sheetName val="20_05"/>
      <sheetName val="100_15"/>
      <sheetName val="03_05"/>
      <sheetName val="DRIVE_SHIP3"/>
      <sheetName val="Hyperion_3"/>
      <sheetName val="Currency_deposit-MYR3"/>
      <sheetName val="Format_(2)3"/>
      <sheetName val="EMAS_Overview5"/>
      <sheetName val="Sales_-_Machinery_&amp;_Equipment5"/>
      <sheetName val="Payable_Fee_-_Liquidity_(supp)5"/>
      <sheetName val="TB_Worksheet4"/>
      <sheetName val="Input_Template3"/>
      <sheetName val="K4__F&amp;F3"/>
      <sheetName val="ASSLIST2_XLS3"/>
      <sheetName val="RM_Prices_-_Overheads3"/>
      <sheetName val="6A_CA3"/>
      <sheetName val="SCH_2-53"/>
      <sheetName val="pdt_cost3"/>
      <sheetName val="DEC_98_(2)3"/>
      <sheetName val="PRICE_@_31_Jan_20005"/>
      <sheetName val="MASTER_(3)5"/>
      <sheetName val="Main_orig5"/>
      <sheetName val="Daily_Valuation4"/>
      <sheetName val="Ten_Year4"/>
      <sheetName val="Valuation_Summ4"/>
      <sheetName val="Travel_Overseas4"/>
      <sheetName val="ABR_P&amp;L3"/>
      <sheetName val="PLmth_3"/>
      <sheetName val="Data_Sheet_4"/>
      <sheetName val="SCH_204"/>
      <sheetName val="Avnet_Japan3"/>
      <sheetName val="last_level3"/>
      <sheetName val="S_33(2)3"/>
      <sheetName val="MLR_pg_10_to_153"/>
      <sheetName val="Delivery_(Mark)3"/>
      <sheetName val="A2-2_RJE3"/>
      <sheetName val="Model_ID3"/>
      <sheetName val="1A_TaxComp_(pi)3"/>
      <sheetName val="9950_20_3"/>
      <sheetName val="9950_003"/>
      <sheetName val="Std_cost3"/>
      <sheetName val="FY2006_PL3"/>
      <sheetName val="E2_General_review3"/>
      <sheetName val="E3_Specific_collectibility_rev3"/>
      <sheetName val="EE_Debtors_circularisation3"/>
      <sheetName val="MM_Creditors_circularisation3"/>
      <sheetName val="Mach_&amp;_equip3"/>
      <sheetName val="PL_ARP3"/>
      <sheetName val="K2_Depreciation_test3"/>
      <sheetName val="Waikiki_Galleria_P'tration_2003"/>
      <sheetName val="Yen_Spending_983"/>
      <sheetName val="July_Ftes3"/>
      <sheetName val="June_ftes3"/>
      <sheetName val="MOJ_OUTB_XLS3"/>
      <sheetName val="E101_-_Lead3"/>
      <sheetName val="F101_-_inventory_3"/>
      <sheetName val="O101_-_Lead3"/>
      <sheetName val="U101_-_Lead3"/>
      <sheetName val="&lt;E3&gt;_-_Doubtful_debts3"/>
      <sheetName val="&lt;F1&gt;_-_Lead3"/>
      <sheetName val="&lt;G1&gt;_-_Lead3"/>
      <sheetName val="E1_-_Lead3"/>
      <sheetName val="Edit_Combos3"/>
      <sheetName val="E601_Debtors_Circular3"/>
      <sheetName val="Bonus_and_WH3"/>
      <sheetName val="J3_43"/>
      <sheetName val="G2_Prepaid_Expenses3"/>
      <sheetName val="purchase_cÍ_off3"/>
      <sheetName val="Consol_Debt3"/>
      <sheetName val="M-MM_4"/>
      <sheetName val="BPCOR_DETAILS4"/>
      <sheetName val="BPMKT_DETAILS4"/>
      <sheetName val="K1-1_Addn4"/>
      <sheetName val="EUROPE_CIRCUITS3"/>
      <sheetName val="USD&amp;UKL_Rates3"/>
      <sheetName val="O1_PY3"/>
      <sheetName val="GIT_as_at_30_Nov033"/>
      <sheetName val="Deferred_Sales_Jul_043"/>
      <sheetName val="Corp_Rates3"/>
      <sheetName val="Appendix_I_-12"/>
      <sheetName val="Appendix_I-22"/>
      <sheetName val="AUDIT_SCHEDULE2"/>
      <sheetName val="Major_Rate2"/>
      <sheetName val="U101_P&amp;L2"/>
      <sheetName val="M-1_Interim2"/>
      <sheetName val="DG_2"/>
      <sheetName val="Oracle_nos2"/>
      <sheetName val="Atth_CC2"/>
      <sheetName val="Appx_B2"/>
      <sheetName val="K10-1_2"/>
      <sheetName val="SCH_4_-_72"/>
      <sheetName val="F2-3-6_OH_absorbtion_rate_2"/>
      <sheetName val="Incoms_sta_Sep-032"/>
      <sheetName val="Expense_Summary2"/>
      <sheetName val="Resource_Plan_(2)2"/>
      <sheetName val="CAP_WORKSHEET2"/>
      <sheetName val="3_-_Balance_Sheet2"/>
      <sheetName val="TRANS_LISTING2"/>
      <sheetName val="P|SHRG_COST2"/>
      <sheetName val="Financial_Summary2"/>
      <sheetName val="C_A_Sum2"/>
      <sheetName val="5A_CA_Comp_2"/>
      <sheetName val="Sort_Of_SAP-GL2"/>
      <sheetName val="F1_22"/>
      <sheetName val="1_FGS2"/>
      <sheetName val="Summary_Sheet2"/>
      <sheetName val="FYLE_20062"/>
      <sheetName val="Project's_Information2"/>
      <sheetName val="Data_&amp;_Formulae2"/>
      <sheetName val="ACT-SCH_4B(GB-Tax)2"/>
      <sheetName val="ADB(S)-SCH_1B(GB-Tax)2"/>
      <sheetName val="AGC-SCH_6B(GB-Tax)2"/>
      <sheetName val="Total_OP2"/>
      <sheetName val="O500_Tax_Comp2"/>
      <sheetName val="PM_Setting2"/>
      <sheetName val="Note_22"/>
      <sheetName val="Trial_Bal2"/>
      <sheetName val="K1_Property,_Plant&amp;Equipment2"/>
      <sheetName val="LBO_Inputs2"/>
      <sheetName val="A2_SAD_Schedule2"/>
      <sheetName val="A2_2_Reclassification_Diff2"/>
      <sheetName val="TrialBalance_By_CC2"/>
      <sheetName val="Group_by_sales_control2"/>
      <sheetName val="By_sales_control2"/>
      <sheetName val="By_transaction_no2"/>
      <sheetName val="F9_Parameters2"/>
      <sheetName val="A2_2012"/>
      <sheetName val="financial_statements2"/>
      <sheetName val="Cover_Sheet2"/>
      <sheetName val="U1_P&amp;L2"/>
      <sheetName val="Eco_Cap2"/>
      <sheetName val="G1_-_Lead2"/>
      <sheetName val="Legal_&amp;_HR2"/>
      <sheetName val="Staff_Costs2"/>
      <sheetName val="Sales_&amp;_Marketing2"/>
      <sheetName val="HP_Int_rea2"/>
      <sheetName val="1030002_A2"/>
      <sheetName val="1030004_A2"/>
      <sheetName val="1030006_A2"/>
      <sheetName val="Deferred_Sales_Dec042"/>
      <sheetName val="Inventory_Master_List2"/>
      <sheetName val="TAX_SCHEDULE2"/>
      <sheetName val="Stock_List2"/>
      <sheetName val="Jan_012"/>
      <sheetName val="O1_1__CA_Sheet2"/>
      <sheetName val="TAX_COM2"/>
      <sheetName val="Bal_Sheet2"/>
      <sheetName val="To_Generate2"/>
      <sheetName val="swaps_(usd)2"/>
      <sheetName val="SCH_H2"/>
      <sheetName val="Dragonfly_Lookup2"/>
      <sheetName val="Master_Value_Sheet2"/>
      <sheetName val="Benefit_Tracking1"/>
      <sheetName val="Benefit_Form1"/>
      <sheetName val="Substantive_work_on_CWIP1"/>
      <sheetName val="Significant_Processes1"/>
      <sheetName val="U1_61"/>
      <sheetName val="FF402-WIP_movement2"/>
      <sheetName val="FF403-WIP_movement2"/>
      <sheetName val="Danamon_LK1"/>
      <sheetName val="Cover_Page3"/>
      <sheetName val="2_1"/>
      <sheetName val="MODEL_PRICE"/>
      <sheetName val="C_A_Sum_"/>
      <sheetName val="MAC_06"/>
      <sheetName val="Jan_-_Oct"/>
      <sheetName val="Sch_4"/>
      <sheetName val="wk_prgs"/>
      <sheetName val="Prepayment_list"/>
      <sheetName val="BPR_balance_sheet"/>
      <sheetName val="BPR_profit_&amp;_loss"/>
      <sheetName val="BPR_BS_analysis"/>
      <sheetName val="BPR_PL_analysis"/>
      <sheetName val="B_-1"/>
      <sheetName val="FF-2__"/>
      <sheetName val="FF-3_"/>
      <sheetName val="Old_CA_Comp"/>
      <sheetName val="tax_comq"/>
      <sheetName val="tax_com°"/>
      <sheetName val="5__Financial_Statements_(AR)"/>
      <sheetName val="DIV-Net_period"/>
      <sheetName val="Title_Sheet"/>
      <sheetName val="N_1-2"/>
      <sheetName val="Approfit_Zinc_AWP_03"/>
      <sheetName val="Gen_Ass"/>
      <sheetName val="1_-_BS"/>
      <sheetName val="TB_Jan11"/>
      <sheetName val="Input_Director_Info_&amp;_Part_Q"/>
      <sheetName val="A_R_01"/>
      <sheetName val="MTD_PL"/>
      <sheetName val="Exchange_rate"/>
      <sheetName val="MODEL_PRICE1"/>
      <sheetName val="C_A_Sum_1"/>
      <sheetName val="MAC_061"/>
      <sheetName val="Jan_-_Oct1"/>
      <sheetName val="X Rates"/>
      <sheetName val="WIP"/>
      <sheetName val="K2l1"/>
      <sheetName val="Categories"/>
      <sheetName val="MAN"/>
      <sheetName val="Ratios"/>
      <sheetName val="dtct cong"/>
      <sheetName val="singapore"/>
      <sheetName val="Sch1"/>
      <sheetName val="Sch5F"/>
      <sheetName val="LETTER"/>
      <sheetName val="Calculos"/>
      <sheetName val="det p&amp;l"/>
      <sheetName val="AR APR'02"/>
      <sheetName val="PILOT품"/>
      <sheetName val="M96현황-동아"/>
      <sheetName val="주소(한문)"/>
      <sheetName val="G200_Deposit"/>
      <sheetName val="YS02-02"/>
      <sheetName val="ALW INC EXP"/>
      <sheetName val="C.A.Disp.Sum"/>
      <sheetName val="Input Co Main Info"/>
      <sheetName val="HK-F1"/>
      <sheetName val="Input NBI-Sec 60F"/>
      <sheetName val="P5752R1-00000"/>
      <sheetName val="taux"/>
      <sheetName val="F2-3-6_OH_absorbtion_rate_3"/>
      <sheetName val="科目"/>
      <sheetName val="A3-1_WBS"/>
      <sheetName val="U2___Sales"/>
      <sheetName val="Projected"/>
      <sheetName val="EE"/>
      <sheetName val=" E PPE (Sighting)"/>
      <sheetName val="sample size"/>
      <sheetName val="BS-A3-1"/>
      <sheetName val="E PPE-Sighting-Opening at cost"/>
      <sheetName val="E PPE - bf"/>
      <sheetName val="C84 Materiality"/>
      <sheetName val="EE1"/>
      <sheetName val="IP at costs - breakdown"/>
      <sheetName val="MASTER FA 2015 BEFORE AUDIT"/>
      <sheetName val="FA 2016"/>
      <sheetName val="IP breakdown"/>
      <sheetName val="E PPE"/>
      <sheetName val="CP"/>
      <sheetName val="E PPE-OB-Sighting"/>
      <sheetName val="Vendors costs"/>
      <sheetName val="K3_-_Depr_reasonableness"/>
      <sheetName val="Inventory_trend"/>
      <sheetName val="Die_Ships"/>
      <sheetName val="A_4_3"/>
      <sheetName val="MFG"/>
      <sheetName val="LatchRamp"/>
      <sheetName val="Investments"/>
      <sheetName val="EURWBN £"/>
      <sheetName val="Supporting Calc"/>
      <sheetName val="corbeldatail"/>
      <sheetName val="SAD Schedule"/>
      <sheetName val="CRITERIA2"/>
      <sheetName val="M101 Creditors lead"/>
      <sheetName val="YA-2007"/>
      <sheetName val="SCH4B"/>
      <sheetName val="SCH5C"/>
      <sheetName val="SCH6(5-8)"/>
      <sheetName val="SCH 4D(i)"/>
      <sheetName val="SCH 7C"/>
      <sheetName val="Major_Rate3"/>
      <sheetName val="U101_P&amp;L3"/>
      <sheetName val="Resource_Plan_(2)3"/>
      <sheetName val="CAP_WORKSHEET3"/>
      <sheetName val="Movex"/>
      <sheetName val="Xchange 1214"/>
      <sheetName val="LD-U"/>
      <sheetName val="A5-3++"/>
      <sheetName val="ctb"/>
      <sheetName val="CTB-DEC17"/>
      <sheetName val="CTB-OCT'16"/>
      <sheetName val="LD-E"/>
      <sheetName val="LD-N"/>
      <sheetName val="Translation of report 2016"/>
      <sheetName val="SR Identified"/>
      <sheetName val="LD-J"/>
      <sheetName val="LD-K"/>
      <sheetName val="ROMM"/>
      <sheetName val="A3-4(B)"/>
      <sheetName val="DDSB"/>
      <sheetName val="EOB"/>
      <sheetName val="EOC"/>
      <sheetName val="EOD"/>
      <sheetName val="EOE"/>
      <sheetName val="EOH"/>
      <sheetName val="EOL"/>
      <sheetName val="EOR"/>
      <sheetName val="EOV"/>
      <sheetName val="EPSB"/>
      <sheetName val="LIMO"/>
      <sheetName val="LPH"/>
      <sheetName val="MLSB"/>
      <sheetName val="MPSB"/>
      <sheetName val="RKSB"/>
      <sheetName val="N2 Detailed Listing _Pre_final_"/>
      <sheetName val="ARP"/>
      <sheetName val="材料原低　一覧表"/>
      <sheetName val="3-4"/>
      <sheetName val="Var_BW"/>
      <sheetName val="JJ-2"/>
      <sheetName val="JJ-1"/>
      <sheetName val="K7- KIV"/>
      <sheetName val="Interim NWA converted in Dec02"/>
      <sheetName val="Fremont Asian with Grey"/>
      <sheetName val="个人往来12月帐龄"/>
      <sheetName val="调整后帐龄及明细表"/>
      <sheetName val="PL_Local"/>
      <sheetName val="3_2"/>
      <sheetName val="A1000"/>
      <sheetName val="Retrive"/>
      <sheetName val="Assump"/>
      <sheetName val="CA_O7"/>
      <sheetName val="Appendix A"/>
      <sheetName val="meeting"/>
      <sheetName val="SALESPOL (upd)"/>
      <sheetName val="Operations"/>
      <sheetName val="Financing"/>
      <sheetName val="Equity Analysis"/>
      <sheetName val="Traffic_revenue"/>
      <sheetName val="ENT."/>
      <sheetName val="Open"/>
      <sheetName val="Function"/>
      <sheetName val="Noisuy-LLL"/>
      <sheetName val="U-1_7"/>
      <sheetName val="sales_cut_off7"/>
      <sheetName val="purchase_cut_off7"/>
      <sheetName val="YEM2004_TURNOVER7"/>
      <sheetName val="U1_17"/>
      <sheetName val="O1-1CA_Sheet7"/>
      <sheetName val="UEMGP_IS_067"/>
      <sheetName val="UEMGP_Est_Dec_20047"/>
      <sheetName val="depn-Sep_037"/>
      <sheetName val="Gain_Loss_Calculation7"/>
      <sheetName val="FF-2_(1)7"/>
      <sheetName val="Cost_centre_expenditure7"/>
      <sheetName val="N2_Detailed_Listing_(Pre-final7"/>
      <sheetName val="24100_Accr_Liab7"/>
      <sheetName val="Interim_--&gt;_Top7"/>
      <sheetName val="CA_Comp7"/>
      <sheetName val="Company_Info7"/>
      <sheetName val="July_Posting7"/>
      <sheetName val="U2_-_Sales7"/>
      <sheetName val="M_MM7"/>
      <sheetName val="Feb_047"/>
      <sheetName val="5_Analysis6"/>
      <sheetName val="Deferred_tax_151007"/>
      <sheetName val="P12_47"/>
      <sheetName val="6_Analysis6"/>
      <sheetName val="1_LeadSchedule6"/>
      <sheetName val="F-1_F-26"/>
      <sheetName val="O4(update_on_CA)6"/>
      <sheetName val="130120_AR-MISC6"/>
      <sheetName val="R30_5006"/>
      <sheetName val="T10_06"/>
      <sheetName val="Customize_Your_Loan_Manager6"/>
      <sheetName val="Loan_Amortization_Table6"/>
      <sheetName val="F2-write_off6"/>
      <sheetName val="CA_Sheet6"/>
      <sheetName val="LC___TR_Listing6"/>
      <sheetName val="BIS_LIST-NTH_186"/>
      <sheetName val="4_Analysis6"/>
      <sheetName val="St_Aerospace6"/>
      <sheetName val="Sch_Expenses6"/>
      <sheetName val="Income_Statement6"/>
      <sheetName val="Balance_Sheet6"/>
      <sheetName val="O2_TC6"/>
      <sheetName val="O4_CA6"/>
      <sheetName val="Pack_St_Val_95_(Local)6"/>
      <sheetName val="PSA_Ltd__Mthly_PL6"/>
      <sheetName val="RKPP_(2)6"/>
      <sheetName val="REVISED_RKPP6"/>
      <sheetName val="Depn_Summary6"/>
      <sheetName val="Phil__Std_6"/>
      <sheetName val="65_5"/>
      <sheetName val="SCH_B6"/>
      <sheetName val="JUNE_EOH-MASTER_(2)6"/>
      <sheetName val="stock1020v1_36"/>
      <sheetName val="addl_cost6"/>
      <sheetName val="61_HR6"/>
      <sheetName val="3_P&amp;L_5"/>
      <sheetName val="Tax_Comp5"/>
      <sheetName val="P_&amp;_L_EP6"/>
      <sheetName val="P&amp;L_JB6"/>
      <sheetName val="CR_AJE5"/>
      <sheetName val="adm&amp;selling_exp5"/>
      <sheetName val="Electrical_5"/>
      <sheetName val="CA_working5"/>
      <sheetName val="ADD_NA5"/>
      <sheetName val="Profit_&amp;_loss5"/>
      <sheetName val="65_FINANCE6"/>
      <sheetName val="job_wip6"/>
      <sheetName val="Leasehold_improvement5"/>
      <sheetName val="Disposal_20065"/>
      <sheetName val="B-_15"/>
      <sheetName val="B2_2045"/>
      <sheetName val="C3_15"/>
      <sheetName val="U2_24"/>
      <sheetName val="self_rating_20014"/>
      <sheetName val="Assumptions_14"/>
      <sheetName val="Assumptions_24"/>
      <sheetName val="Traffic_Tables4"/>
      <sheetName val="Cum_91-934"/>
      <sheetName val="Dec_944"/>
      <sheetName val="Assumption_sheet4"/>
      <sheetName val="&lt;Q&gt;_Lead4"/>
      <sheetName val="Interim_____Top4"/>
      <sheetName val="Asset_List4"/>
      <sheetName val="cc_196_(SYS)_(2)4"/>
      <sheetName val="Opening_TrialBalance4"/>
      <sheetName val="lead_4"/>
      <sheetName val="YR99_RENTAL_ACCRUAL4"/>
      <sheetName val="Comp_equip5"/>
      <sheetName val="U2_Sales5"/>
      <sheetName val="E3_14"/>
      <sheetName val="E1_14"/>
      <sheetName val="E2_14"/>
      <sheetName val="DATA_WP4"/>
      <sheetName val="KS_CONSO5"/>
      <sheetName val="Macola_GL4"/>
      <sheetName val="Sales_Price6"/>
      <sheetName val="SCH_D5"/>
      <sheetName val="SCH_224"/>
      <sheetName val="Activity_Price6"/>
      <sheetName val="U2_Cost_of_sales4"/>
      <sheetName val="U4_Other_income_4"/>
      <sheetName val="U3_Admin_&amp;_Fin_Exp4"/>
      <sheetName val="U5__Selling&amp;Distbn4"/>
      <sheetName val="20_06"/>
      <sheetName val="100_16"/>
      <sheetName val="03_06"/>
      <sheetName val="DRIVE_SHIP4"/>
      <sheetName val="Hyperion_4"/>
      <sheetName val="Currency_deposit-MYR4"/>
      <sheetName val="Format_(2)4"/>
      <sheetName val="EMAS_Overview6"/>
      <sheetName val="Sales_-_Machinery_&amp;_Equipment6"/>
      <sheetName val="Payable_Fee_-_Liquidity_(supp)6"/>
      <sheetName val="TB_Worksheet5"/>
      <sheetName val="Input_Template4"/>
      <sheetName val="K4__F&amp;F4"/>
      <sheetName val="ASSLIST2_XLS4"/>
      <sheetName val="RM_Prices_-_Overheads4"/>
      <sheetName val="6A_CA4"/>
      <sheetName val="SCH_2-54"/>
      <sheetName val="pdt_cost4"/>
      <sheetName val="DEC_98_(2)4"/>
      <sheetName val="PRICE_@_31_Jan_20006"/>
      <sheetName val="MASTER_(3)6"/>
      <sheetName val="Main_orig6"/>
      <sheetName val="Daily_Valuation5"/>
      <sheetName val="Ten_Year5"/>
      <sheetName val="Valuation_Summ5"/>
      <sheetName val="Travel_Overseas5"/>
      <sheetName val="ABR_P&amp;L4"/>
      <sheetName val="PLmth_4"/>
      <sheetName val="Data_Sheet_5"/>
      <sheetName val="SCH_205"/>
      <sheetName val="Danamon_LK2"/>
      <sheetName val="last_level4"/>
      <sheetName val="S_33(2)4"/>
      <sheetName val="MLR_pg_10_to_154"/>
      <sheetName val="Delivery_(Mark)4"/>
      <sheetName val="Entity_Data4"/>
      <sheetName val="Avnet_Japan4"/>
      <sheetName val="A2-2_RJE4"/>
      <sheetName val="Model_ID4"/>
      <sheetName val="1A_TaxComp_(pi)4"/>
      <sheetName val="9950_20_4"/>
      <sheetName val="9950_004"/>
      <sheetName val="Std_cost4"/>
      <sheetName val="FY2006_PL4"/>
      <sheetName val="E2_General_review4"/>
      <sheetName val="E3_Specific_collectibility_rev4"/>
      <sheetName val="EE_Debtors_circularisation4"/>
      <sheetName val="MM_Creditors_circularisation4"/>
      <sheetName val="Mach_&amp;_equip4"/>
      <sheetName val="DCF_Inputs3"/>
      <sheetName val="PL_ARP4"/>
      <sheetName val="K2_Depreciation_test4"/>
      <sheetName val="Waikiki_Galleria_P'tration_2004"/>
      <sheetName val="Yen_Spending_984"/>
      <sheetName val="July_Ftes4"/>
      <sheetName val="June_ftes4"/>
      <sheetName val="MOJ_OUTB_XLS4"/>
      <sheetName val="E101_-_Lead4"/>
      <sheetName val="F101_-_inventory_4"/>
      <sheetName val="O101_-_Lead4"/>
      <sheetName val="U101_-_Lead4"/>
      <sheetName val="&lt;E3&gt;_-_Doubtful_debts4"/>
      <sheetName val="&lt;F1&gt;_-_Lead4"/>
      <sheetName val="&lt;G1&gt;_-_Lead4"/>
      <sheetName val="E1_-_Lead4"/>
      <sheetName val="Edit_Combos4"/>
      <sheetName val="E601_Debtors_Circular4"/>
      <sheetName val="Bonus_and_WH4"/>
      <sheetName val="J3_44"/>
      <sheetName val="G2_Prepaid_Expenses4"/>
      <sheetName val="purchase_cÍ_off4"/>
      <sheetName val="Consol_Debt4"/>
      <sheetName val="M-MM_5"/>
      <sheetName val="BPCOR_DETAILS5"/>
      <sheetName val="BPMKT_DETAILS5"/>
      <sheetName val="K1-1_Addn5"/>
      <sheetName val="EUROPE_CIRCUITS4"/>
      <sheetName val="USD&amp;UKL_Rates4"/>
      <sheetName val="O1_PY4"/>
      <sheetName val="GIT_as_at_30_Nov034"/>
      <sheetName val="Deferred_Sales_Jul_044"/>
      <sheetName val="Corp_Rates4"/>
      <sheetName val="tax_comp_3"/>
      <sheetName val="Appendix_I_-13"/>
      <sheetName val="Appendix_I-23"/>
      <sheetName val="AUDIT_SCHEDULE3"/>
      <sheetName val="M-1_Interim3"/>
      <sheetName val="DG_3"/>
      <sheetName val="Oracle_nos3"/>
      <sheetName val="Atth_CC3"/>
      <sheetName val="Appx_B3"/>
      <sheetName val="K10-1_3"/>
      <sheetName val="SCH_4_-_73"/>
      <sheetName val="Incoms_sta_Sep-033"/>
      <sheetName val="Expense_Summary3"/>
      <sheetName val="3_-_Balance_Sheet3"/>
      <sheetName val="TRANS_LISTING3"/>
      <sheetName val="P|SHRG_COST3"/>
      <sheetName val="Financial_Summary3"/>
      <sheetName val="C_A_Sum3"/>
      <sheetName val="5A_CA_Comp_3"/>
      <sheetName val="Sort_Of_SAP-GL3"/>
      <sheetName val="F1_23"/>
      <sheetName val="1_FGS3"/>
      <sheetName val="LBO_Inputs3"/>
      <sheetName val="A2_SAD_Schedule3"/>
      <sheetName val="A2_2_Reclassification_Diff3"/>
      <sheetName val="TrialBalance_By_CC3"/>
      <sheetName val="Group_by_sales_control3"/>
      <sheetName val="By_sales_control3"/>
      <sheetName val="By_transaction_no3"/>
      <sheetName val="F9_Parameters3"/>
      <sheetName val="A2_2013"/>
      <sheetName val="financial_statements3"/>
      <sheetName val="Cover_Sheet3"/>
      <sheetName val="U1_P&amp;L3"/>
      <sheetName val="Eco_Cap3"/>
      <sheetName val="G1_-_Lead3"/>
      <sheetName val="Legal_&amp;_HR3"/>
      <sheetName val="Staff_Costs3"/>
      <sheetName val="Sales_&amp;_Marketing3"/>
      <sheetName val="HP_Int_rea3"/>
      <sheetName val="1030002_A3"/>
      <sheetName val="1030004_A3"/>
      <sheetName val="1030006_A3"/>
      <sheetName val="Deferred_Sales_Dec043"/>
      <sheetName val="Inventory_Master_List3"/>
      <sheetName val="TAX_SCHEDULE3"/>
      <sheetName val="Stock_List3"/>
      <sheetName val="Jan_013"/>
      <sheetName val="O1_1__CA_Sheet3"/>
      <sheetName val="TAX_COM3"/>
      <sheetName val="Bal_Sheet3"/>
      <sheetName val="To_Generate3"/>
      <sheetName val="swaps_(usd)3"/>
      <sheetName val="SCH_H3"/>
      <sheetName val="Dragonfly_Lookup3"/>
      <sheetName val="Master_Value_Sheet3"/>
      <sheetName val="Summary_Sheet3"/>
      <sheetName val="FYLE_20063"/>
      <sheetName val="Project's_Information3"/>
      <sheetName val="ACT-SCH_4B(GB-Tax)3"/>
      <sheetName val="ADB(S)-SCH_1B(GB-Tax)3"/>
      <sheetName val="AGC-SCH_6B(GB-Tax)3"/>
      <sheetName val="Total_OP3"/>
      <sheetName val="O500_Tax_Comp3"/>
      <sheetName val="PM_Setting3"/>
      <sheetName val="Note_23"/>
      <sheetName val="Trial_Bal3"/>
      <sheetName val="K1_Property,_Plant&amp;Equipment3"/>
      <sheetName val="Data_&amp;_Formulae3"/>
      <sheetName val="FF402-WIP_movement3"/>
      <sheetName val="FF403-WIP_movement3"/>
      <sheetName val="U1_62"/>
      <sheetName val="Significant_Processes2"/>
      <sheetName val="Substantive_work_on_CWIP2"/>
      <sheetName val="Green_details"/>
      <sheetName val="F1_-_Lead"/>
      <sheetName val="Loan_facility_dated_31_March"/>
      <sheetName val="Compute_NB_(HSH)"/>
      <sheetName val="Loan_terms"/>
      <sheetName val="Earnings_(Maturity)"/>
      <sheetName val="Earnings_(Asset)"/>
      <sheetName val="DEPN_2001"/>
      <sheetName val="POWER_ASSUMPTIONS"/>
      <sheetName val="Summary_Output_&amp;_assumptions"/>
      <sheetName val="Volume_-_new"/>
      <sheetName val="DAILY_BANK"/>
      <sheetName val="feb_march_dump"/>
      <sheetName val="NPBT_Detail~Brands"/>
      <sheetName val="M101_"/>
      <sheetName val="A2_100_AJE"/>
      <sheetName val="Business_Unit"/>
      <sheetName val="Drop_List_References"/>
      <sheetName val="I101_-_AR"/>
      <sheetName val="I102_-_AP"/>
      <sheetName val="BS_control"/>
      <sheetName val="Ctinh_10kV"/>
      <sheetName val="Word_lists"/>
      <sheetName val="SSF_tables"/>
      <sheetName val="PL_PT"/>
      <sheetName val="Support,_Met,_FA_-_CAT"/>
      <sheetName val="P_&amp;_L"/>
      <sheetName val="1206_2010"/>
      <sheetName val="Rental_Commitment"/>
      <sheetName val="Impairment_of_FA"/>
      <sheetName val="Inv__in_subsidiaries"/>
      <sheetName val="Inv__in_associates"/>
      <sheetName val="LOOKUP_TABLE"/>
      <sheetName val="Détails_plans_d'actions"/>
      <sheetName val="DIV_PL"/>
      <sheetName val="FY2004_GL_Cost"/>
      <sheetName val="Investment_Detail"/>
      <sheetName val="Global_Assumptions"/>
      <sheetName val="Per_Sub"/>
      <sheetName val="Ex_Rate1"/>
      <sheetName val="N600 Other payable"/>
      <sheetName val="U11"/>
      <sheetName val="MODI03"/>
      <sheetName val="Dev Costs (Ongoing vs New)"/>
      <sheetName val="Salary Illustration"/>
      <sheetName val="P&amp;L (3)"/>
      <sheetName val="P&amp;L1"/>
      <sheetName val="Comp2"/>
      <sheetName val="P&amp;L3"/>
      <sheetName val="P&amp;L2"/>
      <sheetName val="CF1"/>
      <sheetName val="CF2"/>
      <sheetName val="CF3"/>
      <sheetName val="CFWork"/>
      <sheetName val="New Project - Billing"/>
      <sheetName val="Inflow check - New projects"/>
      <sheetName val="S&amp;M MFRS"/>
      <sheetName val="NL-Scenarios"/>
      <sheetName val="HDA Withdrawal"/>
      <sheetName val="Project InflowOutflow - HDA"/>
      <sheetName val="HDA billing sch"/>
      <sheetName val="Launches"/>
      <sheetName val="NL-Launches"/>
      <sheetName val="NL-Dummies"/>
      <sheetName val="Sales Comm - Internal"/>
      <sheetName val="A&amp;P - Summary"/>
      <sheetName val="DOE.GAE"/>
      <sheetName val="Expenses Breakdown (FINAL 2025)"/>
      <sheetName val="Expenses Breakdown (FINAL)"/>
      <sheetName val="DOE.GAE Breakdown (2)"/>
      <sheetName val="DOE.GAE Breakdown"/>
      <sheetName val="Expenses Breakdown"/>
      <sheetName val="Fin. Costs &amp; Other Inc"/>
      <sheetName val="GP Comparison"/>
      <sheetName val="Dpr Assets"/>
      <sheetName val="Car Park Info"/>
      <sheetName val="DOE.GAE (2)"/>
      <sheetName val="5-NCA"/>
      <sheetName val="D_Tax"/>
      <sheetName val="DPL3Qytd"/>
      <sheetName val="Savvis POPs"/>
      <sheetName val="GBP"/>
      <sheetName val="cf"/>
      <sheetName val="fa-c"/>
      <sheetName val="shCap"/>
      <sheetName val="TOVER"/>
      <sheetName val="AssySupps"/>
      <sheetName val="(O3) CA Sheet"/>
      <sheetName val="INTERCO"/>
      <sheetName val="PM_ProjectCostAnalyseByCompany"/>
      <sheetName val="Budget and Actual Units Input"/>
      <sheetName val="Monthly-P&amp;L"/>
      <sheetName val="Precomm Work"/>
      <sheetName val="Background sheet"/>
      <sheetName val="P.I-Consolidated"/>
      <sheetName val="B-4"/>
      <sheetName val="K4_ F_F"/>
      <sheetName val="Job Listings by Jobs "/>
      <sheetName val="DRPL"/>
      <sheetName val="GasCover"/>
      <sheetName val="GasProcess"/>
      <sheetName val="GasInputs"/>
      <sheetName val="Grid Cover"/>
      <sheetName val="Grid Process"/>
      <sheetName val="Grid Inputs"/>
      <sheetName val=" PA"/>
      <sheetName val="PSupply"/>
      <sheetName val="SPE"/>
      <sheetName val="SPS"/>
      <sheetName val="SPT"/>
      <sheetName val="Criteria"/>
      <sheetName val="2Piling"/>
      <sheetName val="TB98,oct99&amp;sap99-WPL"/>
      <sheetName val="ProductCode"/>
      <sheetName val="U2___Sales1"/>
      <sheetName val="Summary_of_interco"/>
      <sheetName val="Sch 1.1"/>
      <sheetName val="Sch 1.2"/>
      <sheetName val="beam"/>
      <sheetName val="A301 WBS"/>
      <sheetName val="TB 2019"/>
      <sheetName val="BP-CPX1"/>
      <sheetName val="F2-3-6_OH_absorbtion_rate_4"/>
      <sheetName val="E3_15"/>
      <sheetName val="E1_15"/>
      <sheetName val="E2_15"/>
      <sheetName val="U2_25"/>
      <sheetName val="DRIVE_SHIP5"/>
      <sheetName val="Model_ID5"/>
      <sheetName val="1A_TaxComp_(pi)5"/>
      <sheetName val="AR_APR'02"/>
      <sheetName val="F1771-IV"/>
      <sheetName val="F1771-V"/>
      <sheetName val="cADJcode"/>
      <sheetName val="CIP_USD"/>
      <sheetName val="901-WC2145P"/>
      <sheetName val="Exchange table"/>
      <sheetName val="F-C-2"/>
      <sheetName val="Currencies"/>
      <sheetName val="Family"/>
      <sheetName val="Reference"/>
      <sheetName val="DTD"/>
      <sheetName val="CRA_Detail"/>
      <sheetName val="Journal"/>
      <sheetName val="P&amp;L-A2001DCCN"/>
      <sheetName val="P_L_A2001DCCN"/>
      <sheetName val="Accuracy Check"/>
      <sheetName val="N101"/>
      <sheetName val="D "/>
      <sheetName val="工时统计"/>
      <sheetName val="yt"/>
      <sheetName val="Front Page"/>
      <sheetName val="KGNa"/>
      <sheetName val="PUR DETAIL"/>
      <sheetName val="SALES Detail"/>
      <sheetName val="RWP 33"/>
      <sheetName val="C400-Cash Cut off"/>
      <sheetName val="Hyperion_5"/>
      <sheetName val="Currency_deposit-MYR5"/>
      <sheetName val="Format_(2)5"/>
      <sheetName val="Input_Template5"/>
      <sheetName val="Major_Rate5"/>
      <sheetName val="U101_P&amp;L5"/>
      <sheetName val="Resource_Plan_(2)5"/>
      <sheetName val="CAP_WORKSHEET5"/>
      <sheetName val="Entity_Data5"/>
      <sheetName val="SCH_4D(i)"/>
      <sheetName val="SCH_7C"/>
      <sheetName val="Major_Rate4"/>
      <sheetName val="U101_P&amp;L4"/>
      <sheetName val="Resource_Plan_(2)4"/>
      <sheetName val="CAP_WORKSHEET4"/>
      <sheetName val="Kod Negara "/>
      <sheetName val="Muka 1"/>
      <sheetName val="1a4-progress"/>
      <sheetName val="shwhouse"/>
      <sheetName val="Bang 2B"/>
      <sheetName val="Treasury rates"/>
      <sheetName val="Info Page"/>
      <sheetName val="PE"/>
      <sheetName val="Position Titles"/>
      <sheetName val="in0"/>
      <sheetName val="MB pg2"/>
      <sheetName val="DataQuery"/>
      <sheetName val="CLMSBJV"/>
      <sheetName val="Backup"/>
      <sheetName val="B.02"/>
      <sheetName val="CA2000"/>
      <sheetName val="Assets"/>
      <sheetName val="Codes"/>
      <sheetName val="Creditors"/>
      <sheetName val="DailyRate"/>
      <sheetName val="travel expenses (dont edit this"/>
      <sheetName val="JUL 2006"/>
      <sheetName val="Top_2006"/>
      <sheetName val="PL 30.04"/>
      <sheetName val="B2-3"/>
      <sheetName val="&lt;A3&gt;"/>
      <sheetName val="&lt;Ua&gt;-ss"/>
      <sheetName val="&lt;U&gt;"/>
      <sheetName val="&lt;Ua&gt;"/>
      <sheetName val="&lt;U3&gt;"/>
      <sheetName val="&lt;U3-1&gt;"/>
      <sheetName val="&lt;U3-2&gt;"/>
      <sheetName val="K1|3-1"/>
      <sheetName val="K2|17-1"/>
      <sheetName val="K2|17-2"/>
      <sheetName val="K3"/>
      <sheetName val="K3-1"/>
      <sheetName val="K3|16-1"/>
      <sheetName val="K5"/>
      <sheetName val="K6"/>
      <sheetName val="valuation"/>
      <sheetName val="NBV"/>
      <sheetName val="K4 (depre from 2003)"/>
      <sheetName val="K4 (depre from 2004)"/>
      <sheetName val="Investment in subs"/>
      <sheetName val="Financial Exp 2007"/>
      <sheetName val="COGS %"/>
      <sheetName val="Equity Table-1st Redemption"/>
      <sheetName val="2nd Redemption Working"/>
      <sheetName val="RPS Proposed 2nd Redemption"/>
      <sheetName val="RAW MAT WKSHT"/>
      <sheetName val="Khalix COA"/>
      <sheetName val="2.A2.L Fixed Assets"/>
      <sheetName val="Fss"/>
      <sheetName val="Far"/>
      <sheetName val="Far.1"/>
      <sheetName val="Far.2"/>
      <sheetName val="Far.3"/>
      <sheetName val="F1.3"/>
      <sheetName val="F2"/>
      <sheetName val="F3"/>
      <sheetName val="F3.1"/>
      <sheetName val="F4.2"/>
      <sheetName val="F4.3"/>
      <sheetName val="F4.3.1"/>
      <sheetName val="F4.4"/>
      <sheetName val="F4.4.1"/>
      <sheetName val="F4.4.2"/>
      <sheetName val="F4.4.3"/>
      <sheetName val="F4.4.4"/>
      <sheetName val="F4.4.4.1"/>
      <sheetName val="F4.4.4.2"/>
      <sheetName val="F4.4.5"/>
      <sheetName val="F4.4.5.1"/>
      <sheetName val="F4.4.6"/>
      <sheetName val="F4.4.6.1"/>
      <sheetName val="F4.4.6.2"/>
      <sheetName val="F4.4.6.3"/>
      <sheetName val="bs07 "/>
      <sheetName val="Yip-export freight"/>
      <sheetName val="BS, P&amp;L"/>
      <sheetName val="A2.02"/>
      <sheetName val="Far_1"/>
      <sheetName val="Far_2"/>
      <sheetName val="Far_3"/>
      <sheetName val="F1_3"/>
      <sheetName val="F3_1"/>
      <sheetName val="F4_2"/>
      <sheetName val="F4_3"/>
      <sheetName val="F4_3_1"/>
      <sheetName val="F4_4"/>
      <sheetName val="F4_4_1"/>
      <sheetName val="F4_4_2"/>
      <sheetName val="F4_4_3"/>
      <sheetName val="F4_4_4"/>
      <sheetName val="F4_4_4_1"/>
      <sheetName val="F4_4_4_2"/>
      <sheetName val="F4_4_5"/>
      <sheetName val="F4_4_5_1"/>
      <sheetName val="F4_4_6"/>
      <sheetName val="F4_4_6_1"/>
      <sheetName val="F4_4_6_2"/>
      <sheetName val="F4_4_6_3"/>
      <sheetName val="bs07_"/>
      <sheetName val="Yip-export_freight"/>
      <sheetName val="BS,_P&amp;L"/>
      <sheetName val="A2_02"/>
      <sheetName val="BSI"/>
      <sheetName val="Periods"/>
      <sheetName val="24mth nominal dtl"/>
      <sheetName val="6442"/>
      <sheetName val="6441"/>
      <sheetName val="VHS details"/>
      <sheetName val="61"/>
      <sheetName val="50C"/>
      <sheetName val="TAP (2)"/>
      <sheetName val="100B-2"/>
      <sheetName val="1-3"/>
      <sheetName val="RANGE"/>
      <sheetName val="P&amp;l table"/>
      <sheetName val="Rent Roll"/>
      <sheetName val="MAT-S$"/>
      <sheetName val="Comparison"/>
      <sheetName val="2.0 Budget"/>
      <sheetName val="4.1 Contracts"/>
      <sheetName val="Calcs"/>
      <sheetName val="4.0 Contract Sum"/>
      <sheetName val="4.5 Payees &amp; Instructions"/>
      <sheetName val="1.1 Project Data"/>
      <sheetName val="mcot_upc"/>
      <sheetName val="K-3A"/>
      <sheetName val="VariableII__period11"/>
      <sheetName val="Download_Grp_Branch10"/>
      <sheetName val="Download_Lcl_Branch10"/>
      <sheetName val="Std_0610"/>
      <sheetName val="Supporting_Tool10"/>
      <sheetName val="Customize_Your_Invoice10"/>
      <sheetName val="Jung_step_down_(60)11"/>
      <sheetName val="Trial_Balance12"/>
      <sheetName val="TrialBalance_Q3-200212"/>
      <sheetName val="Market_Segment11"/>
      <sheetName val="Owner_Unit11"/>
      <sheetName val="vendor_name11"/>
      <sheetName val="Content_Page11"/>
      <sheetName val="Elim_Seg_LM11"/>
      <sheetName val="Elim_Seg_BM11"/>
      <sheetName val="Elim_Seg_AM11"/>
      <sheetName val="Table_Array11"/>
      <sheetName val="Setup_200810"/>
      <sheetName val="Setup_200910"/>
      <sheetName val="f&amp;b_(2)11"/>
      <sheetName val="SCB_1_-_Current11"/>
      <sheetName val="SCB_2_-_Current11"/>
      <sheetName val="@RISK_Correlations10"/>
      <sheetName val="NEW_ZEALAND10"/>
      <sheetName val="Master_table10"/>
      <sheetName val="7Long_term_liabilities10"/>
      <sheetName val="Nominal_Wizard10"/>
      <sheetName val="Jan_0510"/>
      <sheetName val="FCT_2008_-_HM_ok10"/>
      <sheetName val="Loan_Data12"/>
      <sheetName val="LJ_Assumptions10"/>
      <sheetName val="LJ_Cost10"/>
      <sheetName val="LJ_His_CF10"/>
      <sheetName val="YS_Loan_10"/>
      <sheetName val="YS_Hotel_Budget10"/>
      <sheetName val="YS_Assumptions10"/>
      <sheetName val="YS_Cost_10"/>
      <sheetName val="YS_His_CF10"/>
      <sheetName val="new_IFS_format10"/>
      <sheetName val="TMF_Draft10"/>
      <sheetName val="Fill_this_out_first___10"/>
      <sheetName val="FE-1770_P110"/>
      <sheetName val="K-5_YE10"/>
      <sheetName val="Asset_31-12-4710"/>
      <sheetName val="Purchase_Order10"/>
      <sheetName val="Customize_Your_Purchase_Order10"/>
      <sheetName val="ADJ___RATE10"/>
      <sheetName val="Operational_Plan10"/>
      <sheetName val="Summary_Comparison_SGD10"/>
      <sheetName val="U-7_110"/>
      <sheetName val="N-4_411"/>
      <sheetName val="7_Jan_0211"/>
      <sheetName val="Mkt_Dev_1291_ONL_1290_-_101010"/>
      <sheetName val="GAAP_Pru10"/>
      <sheetName val="31_12_0410"/>
      <sheetName val="Bill_No__2_-_Carpark10"/>
      <sheetName val="FDR-Jan-99_10"/>
      <sheetName val="sum_to_LRH10"/>
      <sheetName val="Appendix_E10"/>
      <sheetName val="Submission_Form10"/>
      <sheetName val="interest_income10"/>
      <sheetName val="Tax_Formulas10"/>
      <sheetName val="Setup_Sheet10"/>
      <sheetName val="K101_FA_Lead10"/>
      <sheetName val="COST_(ACC_ขาย10-2005)10"/>
      <sheetName val="Book_1_Summary10"/>
      <sheetName val="Global_Cover10"/>
      <sheetName val="Anniversary_at_Multi_Group10"/>
      <sheetName val="Burden_exp10"/>
      <sheetName val="Main_Menu10"/>
      <sheetName val="AOP_Summary-210"/>
      <sheetName val="ALL_KSFC_RIGS_EXCEPT_R-510"/>
      <sheetName val="Entity_List10"/>
      <sheetName val="Link_data10"/>
      <sheetName val="Drop_down_list10"/>
      <sheetName val="Tax_Calculation10"/>
      <sheetName val="RIG_134-ASSETS_APR_9710"/>
      <sheetName val="RIG_027-ASSETS-AFTER_30_JUN_910"/>
      <sheetName val="Home_Page10"/>
      <sheetName val="Interest_Rate_Projection10"/>
      <sheetName val="Table_LL1310"/>
      <sheetName val="BALANCE_SHEET_10"/>
      <sheetName val="New_Hire_Input_&amp;_Calc10"/>
      <sheetName val="On_Board_Headcount_Changes10"/>
      <sheetName val="Permanent_info10"/>
      <sheetName val="Wkgs_BS_Lead10"/>
      <sheetName val="SAP_COMPANY_CODES10"/>
      <sheetName val="ana_u510"/>
      <sheetName val="Genetica_Molecular_'0710"/>
      <sheetName val="A_TODDI_&amp;_B_TODDI10"/>
      <sheetName val="SUM_RV-November10"/>
      <sheetName val="MCS_P&amp;L_By_Sub__USD10"/>
      <sheetName val="lab_paced10"/>
      <sheetName val="Cost_Center10"/>
      <sheetName val="21_Ocl10"/>
      <sheetName val="acc_depre-report-old10"/>
      <sheetName val="Debt_Info10"/>
      <sheetName val="Investment_Database10"/>
      <sheetName val="CF_RECONCILE_-_110"/>
      <sheetName val="N-4_Patent_right10"/>
      <sheetName val="TB_Data_base10"/>
      <sheetName val="TO_-_SP10"/>
      <sheetName val="CAPEX_and_HO10"/>
      <sheetName val="CASH_GRAPHS10"/>
      <sheetName val="EBIT_GRAPHS10"/>
      <sheetName val="Dollar_DOI10"/>
      <sheetName val="Record_CR10"/>
      <sheetName val="Stock_Aging10"/>
      <sheetName val="deals_above_20k10"/>
      <sheetName val="04_06_07_NO_VENCIDO10"/>
      <sheetName val="Vol_del10"/>
      <sheetName val="CPC_form10"/>
      <sheetName val="Dec_200110"/>
      <sheetName val="CF_(Company_only)10"/>
      <sheetName val="___________9_D_____O_Z_e_p_{_10"/>
      <sheetName val="__9_D_O_Z_e_p_{___10"/>
      <sheetName val="공사비_내역_(가)10"/>
      <sheetName val="Twelve_Month_Cash_Flow10"/>
      <sheetName val="Co_26_Unfinished_P&amp;E10"/>
      <sheetName val="_x005f_x0000___x005f_x0000__x005f_x0000__x005f_x0000_10"/>
      <sheetName val="_?9?D?O?Z?e?p?{??_x005f_x000a_10"/>
      <sheetName val="สัญญา_A10"/>
      <sheetName val="On_hand_-_31_Mar_0310"/>
      <sheetName val="COMPUTER_HARDWARE(IFM)_(A)10"/>
      <sheetName val="summary_of_used_bits10"/>
      <sheetName val="Mapping_table10"/>
      <sheetName val="PRICE_LIST_MASTER10"/>
      <sheetName val="Input_Price10"/>
      <sheetName val="Main_Model10"/>
      <sheetName val="Month_v_YTD10"/>
      <sheetName val="Project_Detail_10"/>
      <sheetName val="98FORECAST_(1)10"/>
      <sheetName val="TB-Circuit_ONE_-1210"/>
      <sheetName val="_IB-PL-YTD10"/>
      <sheetName val="Account_List10"/>
      <sheetName val="Company_codes10"/>
      <sheetName val="NAR-Pistons_(2)10"/>
      <sheetName val="TAUX_MONNAIES10"/>
      <sheetName val="Equity_Rec_10"/>
      <sheetName val="#ofclose__xl10"/>
      <sheetName val="NBD1_1_0110"/>
      <sheetName val="NBD2_1_0210"/>
      <sheetName val="NBD2_1_0310"/>
      <sheetName val="NBD2_1_0410"/>
      <sheetName val="NBD2_2_0210"/>
      <sheetName val="NBD6_2_0110"/>
      <sheetName val="NBD6_2_0210"/>
      <sheetName val="NBD8_2_0110"/>
      <sheetName val="NBD8_2_0810"/>
      <sheetName val="NBD8_2_0910"/>
      <sheetName val="NBD8_2_1110"/>
      <sheetName val="NBD8_2_1210"/>
      <sheetName val="NBD8_2_1610"/>
      <sheetName val="NBD8_2_1810"/>
      <sheetName val="NBD8_2_2010"/>
      <sheetName val="NBD8_2_2110"/>
      <sheetName val="คชจ_ดำเนินงาน6-4310"/>
      <sheetName val="Int_201010"/>
      <sheetName val="Land_2810110"/>
      <sheetName val="งบบริหาร_PL-report10"/>
      <sheetName val="Inter_co10"/>
      <sheetName val="10Segment_report10"/>
      <sheetName val="1Cash_for_Interest10"/>
      <sheetName val="3Detail_of_cash_flow10"/>
      <sheetName val="Income_Tax_Provision10"/>
      <sheetName val="Pln_Pdt5"/>
      <sheetName val="standard_cost_5"/>
      <sheetName val="211901_คชจ_ค้างจ่าย5"/>
      <sheetName val="BAX_Export_25mar07_-_31mar075"/>
      <sheetName val="GL_Code5"/>
      <sheetName val="A-4Sum_Lead_5"/>
      <sheetName val="รายการกับบริษัทในเครือ_5"/>
      <sheetName val="selling_mec+msc5"/>
      <sheetName val="Invoice_Summary-Ops5"/>
      <sheetName val="__x005f_x0000_9_x005f_x0000_D_x005f_x0000_O_x0005"/>
      <sheetName val="Ex_Hyp5"/>
      <sheetName val="Corp__sheet_-_Stress5"/>
      <sheetName val="Business_Model5"/>
      <sheetName val="Rates_Increase_&amp;_Loading5"/>
      <sheetName val="BTC_Shifted_(2)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_9DOZep{6"/>
      <sheetName val="_9DOZep{_x000a_6"/>
      <sheetName val="gia_vt,nc,may5"/>
      <sheetName val="Loan_Calculator2"/>
      <sheetName val="Linkage_Quote2"/>
      <sheetName val="NewIndex_2"/>
      <sheetName val="GL_CB2"/>
      <sheetName val="GL_M2"/>
      <sheetName val="Reserve_calculation2"/>
      <sheetName val="Driver_Info2"/>
      <sheetName val="S_7082"/>
      <sheetName val="Quarterly_P&amp;L2"/>
      <sheetName val="LC-PURCHASE_TFB2"/>
      <sheetName val="aP_(3)1"/>
      <sheetName val="aP_(2)1"/>
      <sheetName val="_PPN_Out_Mei1"/>
      <sheetName val="_PPN_Out_Apr-N1"/>
      <sheetName val="_PPN_Out_Apr_(2)1"/>
      <sheetName val="_PPN_Out_Apr_(3)1"/>
      <sheetName val="_PPN_Out_Apr_(4)1"/>
      <sheetName val="_PPN_Out_Mar-N1"/>
      <sheetName val="_PPN_Out_Feb-n1"/>
      <sheetName val="_PPN_Out_Jan1"/>
      <sheetName val="PPN_out-Des1"/>
      <sheetName val="PPN_out-Nov1"/>
      <sheetName val="PPN_out-Aug1"/>
      <sheetName val="PPN_out-Jul_1"/>
      <sheetName val="PPN_out-Jun1"/>
      <sheetName val="PPN_out-Mei1"/>
      <sheetName val="List_Tenant_6%1"/>
      <sheetName val="Foremost_7_contract1"/>
      <sheetName val="Input_Area1"/>
      <sheetName val="JV_Apr-Jun_072"/>
      <sheetName val="P&amp;L_by_Mth1"/>
      <sheetName val="Detail_Loan_Move__&amp;_Listing1"/>
      <sheetName val="RumusTB_1_bln1"/>
      <sheetName val="IO_list_as_at_23_11_091"/>
      <sheetName val="Up_to_20021"/>
      <sheetName val="Kind_of_Service1"/>
      <sheetName val="Service_Coming1"/>
      <sheetName val="IS_working1"/>
      <sheetName val="TB_MON_VS_Deloittle_Grouping1"/>
      <sheetName val="Amortization_Table1"/>
      <sheetName val="DTF_STAM1"/>
      <sheetName val="dtf_hld1"/>
      <sheetName val="dt_hld1"/>
      <sheetName val="TPE_STAM1"/>
      <sheetName val="P&amp;L_Overview_4_21"/>
      <sheetName val="Overview_20091"/>
      <sheetName val="License_BOI1"/>
      <sheetName val="Asset_Class1"/>
      <sheetName val="Unit_rate_Architecture1"/>
      <sheetName val="Semi_1"/>
      <sheetName val="Bom_Thermoforming_200911041"/>
      <sheetName val="Non-Statistical_Sampling_Maste1"/>
      <sheetName val="Two_Step_Revenue_Testing_Maste1"/>
      <sheetName val="Global_Data1"/>
      <sheetName val="summary_ALL1"/>
      <sheetName val="ful_italy1"/>
      <sheetName val="ful_italy_21"/>
      <sheetName val="uk_italgips1"/>
      <sheetName val="Frt_&amp;_Ster"/>
      <sheetName val="M1_BxT"/>
      <sheetName val="M2_BxT"/>
      <sheetName val="Mfg__Total"/>
      <sheetName val="Test_Summary"/>
      <sheetName val="foreign_liability"/>
      <sheetName val="Other expenses"/>
      <sheetName val="Credit Card"/>
      <sheetName val="封面"/>
      <sheetName val="核銷表"/>
      <sheetName val="ARP-U501"/>
      <sheetName val="Permit"/>
      <sheetName val="Menu_Link"/>
      <sheetName val="Budget ปี 2560"/>
      <sheetName val="test 2"/>
      <sheetName val="fs-ytd"/>
      <sheetName val="RBalBudget"/>
      <sheetName val="OpCourseHD"/>
      <sheetName val="Lcompany"/>
      <sheetName val="Sm"/>
      <sheetName val="._x0000_9_x0000_D_x0000_O_x0000_Z_x0000_e_x0000_p_x0000_{_x0000__x0000__x000d_"/>
      <sheetName val=".?9?D?O?Z?e?p?{??_x000d_"/>
      <sheetName val="_9DOZep{_x000d_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4">
          <cell r="B4" t="str">
            <v>กรุงเทพฯ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4">
          <cell r="B4" t="str">
            <v>กรุงเทพฯ</v>
          </cell>
        </row>
      </sheetData>
      <sheetData sheetId="16">
        <row r="4">
          <cell r="B4" t="str">
            <v>กรุงเทพฯ</v>
          </cell>
        </row>
      </sheetData>
      <sheetData sheetId="17">
        <row r="4">
          <cell r="B4" t="str">
            <v>กรุงเทพฯ</v>
          </cell>
        </row>
      </sheetData>
      <sheetData sheetId="18">
        <row r="4">
          <cell r="B4" t="str">
            <v>กรุงเทพฯ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G2">
            <v>36525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2">
          <cell r="G2">
            <v>36525</v>
          </cell>
        </row>
      </sheetData>
      <sheetData sheetId="60">
        <row r="4">
          <cell r="B4">
            <v>8500000</v>
          </cell>
        </row>
      </sheetData>
      <sheetData sheetId="61">
        <row r="4">
          <cell r="B4">
            <v>8500000</v>
          </cell>
        </row>
      </sheetData>
      <sheetData sheetId="62">
        <row r="4">
          <cell r="B4">
            <v>8500000</v>
          </cell>
        </row>
      </sheetData>
      <sheetData sheetId="63">
        <row r="4">
          <cell r="B4">
            <v>8500000</v>
          </cell>
        </row>
      </sheetData>
      <sheetData sheetId="64">
        <row r="4">
          <cell r="B4">
            <v>8500000</v>
          </cell>
        </row>
      </sheetData>
      <sheetData sheetId="65">
        <row r="4">
          <cell r="B4">
            <v>8500000</v>
          </cell>
        </row>
      </sheetData>
      <sheetData sheetId="66">
        <row r="4">
          <cell r="B4">
            <v>8500000</v>
          </cell>
        </row>
      </sheetData>
      <sheetData sheetId="67">
        <row r="4">
          <cell r="B4">
            <v>8500000</v>
          </cell>
        </row>
      </sheetData>
      <sheetData sheetId="68">
        <row r="4">
          <cell r="B4">
            <v>8500000</v>
          </cell>
        </row>
      </sheetData>
      <sheetData sheetId="69">
        <row r="2">
          <cell r="G2">
            <v>36525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2">
          <cell r="G2">
            <v>36525</v>
          </cell>
        </row>
      </sheetData>
      <sheetData sheetId="126">
        <row r="2">
          <cell r="G2">
            <v>36525</v>
          </cell>
        </row>
      </sheetData>
      <sheetData sheetId="127">
        <row r="2">
          <cell r="G2">
            <v>36525</v>
          </cell>
        </row>
      </sheetData>
      <sheetData sheetId="128">
        <row r="2">
          <cell r="G2">
            <v>36525</v>
          </cell>
        </row>
      </sheetData>
      <sheetData sheetId="129">
        <row r="2">
          <cell r="G2">
            <v>36525</v>
          </cell>
        </row>
      </sheetData>
      <sheetData sheetId="130">
        <row r="2">
          <cell r="G2">
            <v>36525</v>
          </cell>
        </row>
      </sheetData>
      <sheetData sheetId="131">
        <row r="2">
          <cell r="G2">
            <v>36525</v>
          </cell>
        </row>
      </sheetData>
      <sheetData sheetId="132">
        <row r="2">
          <cell r="G2">
            <v>36525</v>
          </cell>
        </row>
      </sheetData>
      <sheetData sheetId="133">
        <row r="2">
          <cell r="G2">
            <v>36525</v>
          </cell>
        </row>
      </sheetData>
      <sheetData sheetId="134">
        <row r="2">
          <cell r="G2">
            <v>36525</v>
          </cell>
        </row>
      </sheetData>
      <sheetData sheetId="135">
        <row r="2">
          <cell r="G2">
            <v>36525</v>
          </cell>
        </row>
      </sheetData>
      <sheetData sheetId="136">
        <row r="2">
          <cell r="G2">
            <v>36525</v>
          </cell>
        </row>
      </sheetData>
      <sheetData sheetId="137">
        <row r="2">
          <cell r="G2">
            <v>36525</v>
          </cell>
        </row>
      </sheetData>
      <sheetData sheetId="138">
        <row r="2">
          <cell r="G2">
            <v>36525</v>
          </cell>
        </row>
      </sheetData>
      <sheetData sheetId="139">
        <row r="2">
          <cell r="G2">
            <v>36525</v>
          </cell>
        </row>
      </sheetData>
      <sheetData sheetId="140">
        <row r="4">
          <cell r="B4">
            <v>8500000</v>
          </cell>
        </row>
      </sheetData>
      <sheetData sheetId="141">
        <row r="4">
          <cell r="B4">
            <v>8500000</v>
          </cell>
        </row>
      </sheetData>
      <sheetData sheetId="142">
        <row r="4">
          <cell r="B4">
            <v>8500000</v>
          </cell>
        </row>
      </sheetData>
      <sheetData sheetId="143">
        <row r="2">
          <cell r="G2">
            <v>36525</v>
          </cell>
        </row>
      </sheetData>
      <sheetData sheetId="144">
        <row r="2">
          <cell r="G2">
            <v>36525</v>
          </cell>
        </row>
      </sheetData>
      <sheetData sheetId="145">
        <row r="2">
          <cell r="G2">
            <v>36525</v>
          </cell>
        </row>
      </sheetData>
      <sheetData sheetId="146">
        <row r="2">
          <cell r="G2">
            <v>36525</v>
          </cell>
        </row>
      </sheetData>
      <sheetData sheetId="147">
        <row r="2">
          <cell r="G2">
            <v>36525</v>
          </cell>
        </row>
      </sheetData>
      <sheetData sheetId="148">
        <row r="2">
          <cell r="G2">
            <v>36525</v>
          </cell>
        </row>
      </sheetData>
      <sheetData sheetId="149">
        <row r="2">
          <cell r="G2">
            <v>36525</v>
          </cell>
        </row>
      </sheetData>
      <sheetData sheetId="150">
        <row r="2">
          <cell r="G2">
            <v>36525</v>
          </cell>
        </row>
      </sheetData>
      <sheetData sheetId="151">
        <row r="2">
          <cell r="G2">
            <v>36525</v>
          </cell>
        </row>
      </sheetData>
      <sheetData sheetId="152">
        <row r="2">
          <cell r="G2">
            <v>36525</v>
          </cell>
        </row>
      </sheetData>
      <sheetData sheetId="153">
        <row r="2">
          <cell r="G2">
            <v>36525</v>
          </cell>
        </row>
      </sheetData>
      <sheetData sheetId="154">
        <row r="2">
          <cell r="G2">
            <v>36525</v>
          </cell>
        </row>
      </sheetData>
      <sheetData sheetId="155">
        <row r="2">
          <cell r="G2">
            <v>36525</v>
          </cell>
        </row>
      </sheetData>
      <sheetData sheetId="156">
        <row r="2">
          <cell r="G2">
            <v>36525</v>
          </cell>
        </row>
      </sheetData>
      <sheetData sheetId="157">
        <row r="4">
          <cell r="B4">
            <v>8500000</v>
          </cell>
        </row>
      </sheetData>
      <sheetData sheetId="158">
        <row r="4">
          <cell r="B4">
            <v>8500000</v>
          </cell>
        </row>
      </sheetData>
      <sheetData sheetId="159">
        <row r="4">
          <cell r="B4">
            <v>8500000</v>
          </cell>
        </row>
      </sheetData>
      <sheetData sheetId="160"/>
      <sheetData sheetId="161">
        <row r="4">
          <cell r="B4">
            <v>8500000</v>
          </cell>
        </row>
      </sheetData>
      <sheetData sheetId="162">
        <row r="4">
          <cell r="B4">
            <v>8500000</v>
          </cell>
        </row>
      </sheetData>
      <sheetData sheetId="163">
        <row r="4">
          <cell r="B4">
            <v>8500000</v>
          </cell>
        </row>
      </sheetData>
      <sheetData sheetId="164">
        <row r="4">
          <cell r="B4">
            <v>8500000</v>
          </cell>
        </row>
      </sheetData>
      <sheetData sheetId="165"/>
      <sheetData sheetId="166">
        <row r="4">
          <cell r="B4">
            <v>8500000</v>
          </cell>
        </row>
      </sheetData>
      <sheetData sheetId="167">
        <row r="4">
          <cell r="B4">
            <v>8500000</v>
          </cell>
        </row>
      </sheetData>
      <sheetData sheetId="168">
        <row r="4">
          <cell r="B4">
            <v>8500000</v>
          </cell>
        </row>
      </sheetData>
      <sheetData sheetId="169">
        <row r="2">
          <cell r="G2">
            <v>36525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>
        <row r="3">
          <cell r="A3" t="str">
            <v>CLIENT</v>
          </cell>
        </row>
      </sheetData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>
        <row r="4">
          <cell r="B4">
            <v>8500000</v>
          </cell>
        </row>
      </sheetData>
      <sheetData sheetId="441">
        <row r="4">
          <cell r="B4">
            <v>8500000</v>
          </cell>
        </row>
      </sheetData>
      <sheetData sheetId="442">
        <row r="4">
          <cell r="B4">
            <v>8500000</v>
          </cell>
        </row>
      </sheetData>
      <sheetData sheetId="443">
        <row r="4">
          <cell r="B4">
            <v>8500000</v>
          </cell>
        </row>
      </sheetData>
      <sheetData sheetId="444">
        <row r="2">
          <cell r="G2">
            <v>36525</v>
          </cell>
        </row>
      </sheetData>
      <sheetData sheetId="445">
        <row r="2">
          <cell r="G2">
            <v>36525</v>
          </cell>
        </row>
      </sheetData>
      <sheetData sheetId="446">
        <row r="2">
          <cell r="G2">
            <v>36525</v>
          </cell>
        </row>
      </sheetData>
      <sheetData sheetId="447">
        <row r="4">
          <cell r="B4">
            <v>8500000</v>
          </cell>
        </row>
      </sheetData>
      <sheetData sheetId="448">
        <row r="4">
          <cell r="B4">
            <v>8500000</v>
          </cell>
        </row>
      </sheetData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>
        <row r="2">
          <cell r="G2">
            <v>36525</v>
          </cell>
        </row>
      </sheetData>
      <sheetData sheetId="539" refreshError="1"/>
      <sheetData sheetId="540">
        <row r="2">
          <cell r="G2">
            <v>36525</v>
          </cell>
        </row>
      </sheetData>
      <sheetData sheetId="541">
        <row r="2">
          <cell r="G2">
            <v>36525</v>
          </cell>
        </row>
      </sheetData>
      <sheetData sheetId="542">
        <row r="2">
          <cell r="G2">
            <v>36525</v>
          </cell>
        </row>
      </sheetData>
      <sheetData sheetId="543">
        <row r="2">
          <cell r="G2">
            <v>36525</v>
          </cell>
        </row>
      </sheetData>
      <sheetData sheetId="544">
        <row r="2">
          <cell r="G2">
            <v>36525</v>
          </cell>
        </row>
      </sheetData>
      <sheetData sheetId="545">
        <row r="2">
          <cell r="G2">
            <v>36525</v>
          </cell>
        </row>
      </sheetData>
      <sheetData sheetId="546">
        <row r="2">
          <cell r="G2">
            <v>36525</v>
          </cell>
        </row>
      </sheetData>
      <sheetData sheetId="547">
        <row r="2">
          <cell r="G2">
            <v>36525</v>
          </cell>
        </row>
      </sheetData>
      <sheetData sheetId="548">
        <row r="2">
          <cell r="G2">
            <v>36525</v>
          </cell>
        </row>
      </sheetData>
      <sheetData sheetId="549">
        <row r="2">
          <cell r="G2">
            <v>36525</v>
          </cell>
        </row>
      </sheetData>
      <sheetData sheetId="550">
        <row r="2">
          <cell r="G2">
            <v>36525</v>
          </cell>
        </row>
      </sheetData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>
        <row r="4">
          <cell r="B4">
            <v>8500000</v>
          </cell>
        </row>
      </sheetData>
      <sheetData sheetId="582">
        <row r="4">
          <cell r="B4">
            <v>8500000</v>
          </cell>
        </row>
      </sheetData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 refreshError="1"/>
      <sheetData sheetId="600" refreshError="1"/>
      <sheetData sheetId="601" refreshError="1"/>
      <sheetData sheetId="602" refreshError="1"/>
      <sheetData sheetId="603"/>
      <sheetData sheetId="604">
        <row r="4">
          <cell r="B4">
            <v>8500000</v>
          </cell>
        </row>
      </sheetData>
      <sheetData sheetId="605"/>
      <sheetData sheetId="606"/>
      <sheetData sheetId="607"/>
      <sheetData sheetId="608"/>
      <sheetData sheetId="609"/>
      <sheetData sheetId="610"/>
      <sheetData sheetId="611">
        <row r="4">
          <cell r="B4">
            <v>8500000</v>
          </cell>
        </row>
      </sheetData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/>
      <sheetData sheetId="649"/>
      <sheetData sheetId="650">
        <row r="4">
          <cell r="B4">
            <v>8500000</v>
          </cell>
        </row>
      </sheetData>
      <sheetData sheetId="651">
        <row r="4">
          <cell r="B4">
            <v>8500000</v>
          </cell>
        </row>
      </sheetData>
      <sheetData sheetId="652"/>
      <sheetData sheetId="653">
        <row r="4">
          <cell r="B4">
            <v>8500000</v>
          </cell>
        </row>
      </sheetData>
      <sheetData sheetId="654"/>
      <sheetData sheetId="655" refreshError="1"/>
      <sheetData sheetId="656">
        <row r="2">
          <cell r="G2">
            <v>36525</v>
          </cell>
        </row>
      </sheetData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/>
      <sheetData sheetId="680"/>
      <sheetData sheetId="68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>
        <row r="4">
          <cell r="B4">
            <v>8500000</v>
          </cell>
        </row>
      </sheetData>
      <sheetData sheetId="699">
        <row r="2">
          <cell r="G2">
            <v>36525</v>
          </cell>
        </row>
      </sheetData>
      <sheetData sheetId="700">
        <row r="2">
          <cell r="G2">
            <v>36525</v>
          </cell>
        </row>
      </sheetData>
      <sheetData sheetId="701">
        <row r="4">
          <cell r="B4">
            <v>8500000</v>
          </cell>
        </row>
      </sheetData>
      <sheetData sheetId="702">
        <row r="4">
          <cell r="B4">
            <v>8500000</v>
          </cell>
        </row>
      </sheetData>
      <sheetData sheetId="703"/>
      <sheetData sheetId="704">
        <row r="4">
          <cell r="B4">
            <v>8500000</v>
          </cell>
        </row>
      </sheetData>
      <sheetData sheetId="705"/>
      <sheetData sheetId="706">
        <row r="4">
          <cell r="B4">
            <v>8500000</v>
          </cell>
        </row>
      </sheetData>
      <sheetData sheetId="707">
        <row r="4">
          <cell r="B4">
            <v>8500000</v>
          </cell>
        </row>
      </sheetData>
      <sheetData sheetId="708">
        <row r="4">
          <cell r="B4">
            <v>8500000</v>
          </cell>
        </row>
      </sheetData>
      <sheetData sheetId="709">
        <row r="4">
          <cell r="B4">
            <v>8500000</v>
          </cell>
        </row>
      </sheetData>
      <sheetData sheetId="710">
        <row r="4">
          <cell r="B4">
            <v>8500000</v>
          </cell>
        </row>
      </sheetData>
      <sheetData sheetId="711">
        <row r="4">
          <cell r="B4">
            <v>8500000</v>
          </cell>
        </row>
      </sheetData>
      <sheetData sheetId="712">
        <row r="4">
          <cell r="B4">
            <v>8500000</v>
          </cell>
        </row>
      </sheetData>
      <sheetData sheetId="713"/>
      <sheetData sheetId="714"/>
      <sheetData sheetId="715"/>
      <sheetData sheetId="716"/>
      <sheetData sheetId="717">
        <row r="4">
          <cell r="B4">
            <v>8500000</v>
          </cell>
        </row>
      </sheetData>
      <sheetData sheetId="718">
        <row r="4">
          <cell r="B4" t="str">
            <v>กรุงเทพฯ</v>
          </cell>
        </row>
      </sheetData>
      <sheetData sheetId="719"/>
      <sheetData sheetId="720"/>
      <sheetData sheetId="721">
        <row r="2">
          <cell r="G2">
            <v>36525</v>
          </cell>
        </row>
      </sheetData>
      <sheetData sheetId="722">
        <row r="2">
          <cell r="G2">
            <v>36525</v>
          </cell>
        </row>
      </sheetData>
      <sheetData sheetId="723">
        <row r="4">
          <cell r="B4">
            <v>8500000</v>
          </cell>
        </row>
      </sheetData>
      <sheetData sheetId="724"/>
      <sheetData sheetId="725"/>
      <sheetData sheetId="726"/>
      <sheetData sheetId="727">
        <row r="4">
          <cell r="B4">
            <v>8500000</v>
          </cell>
        </row>
      </sheetData>
      <sheetData sheetId="728"/>
      <sheetData sheetId="729"/>
      <sheetData sheetId="730"/>
      <sheetData sheetId="731"/>
      <sheetData sheetId="732"/>
      <sheetData sheetId="733">
        <row r="4">
          <cell r="B4">
            <v>8500000</v>
          </cell>
        </row>
      </sheetData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>
        <row r="2">
          <cell r="G2">
            <v>36525</v>
          </cell>
        </row>
      </sheetData>
      <sheetData sheetId="744">
        <row r="4">
          <cell r="B4">
            <v>8500000</v>
          </cell>
        </row>
      </sheetData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>
        <row r="4">
          <cell r="B4">
            <v>8500000</v>
          </cell>
        </row>
      </sheetData>
      <sheetData sheetId="755"/>
      <sheetData sheetId="756"/>
      <sheetData sheetId="757"/>
      <sheetData sheetId="758">
        <row r="4">
          <cell r="B4">
            <v>8500000</v>
          </cell>
        </row>
      </sheetData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/>
      <sheetData sheetId="828"/>
      <sheetData sheetId="829"/>
      <sheetData sheetId="830">
        <row r="4">
          <cell r="B4">
            <v>8500000</v>
          </cell>
        </row>
      </sheetData>
      <sheetData sheetId="83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>
        <row r="2">
          <cell r="G2">
            <v>36525</v>
          </cell>
        </row>
      </sheetData>
      <sheetData sheetId="843">
        <row r="4">
          <cell r="B4">
            <v>8500000</v>
          </cell>
        </row>
      </sheetData>
      <sheetData sheetId="844"/>
      <sheetData sheetId="845"/>
      <sheetData sheetId="846">
        <row r="4">
          <cell r="B4" t="str">
            <v>กรุงเทพฯ</v>
          </cell>
        </row>
      </sheetData>
      <sheetData sheetId="847"/>
      <sheetData sheetId="848"/>
      <sheetData sheetId="849"/>
      <sheetData sheetId="850">
        <row r="4">
          <cell r="B4">
            <v>8500000</v>
          </cell>
        </row>
      </sheetData>
      <sheetData sheetId="851"/>
      <sheetData sheetId="852"/>
      <sheetData sheetId="853"/>
      <sheetData sheetId="854"/>
      <sheetData sheetId="855"/>
      <sheetData sheetId="856">
        <row r="4">
          <cell r="B4" t="str">
            <v>กรุงเทพฯ</v>
          </cell>
        </row>
      </sheetData>
      <sheetData sheetId="857">
        <row r="4">
          <cell r="B4" t="str">
            <v>กรุงเทพฯ</v>
          </cell>
        </row>
      </sheetData>
      <sheetData sheetId="858"/>
      <sheetData sheetId="859"/>
      <sheetData sheetId="860"/>
      <sheetData sheetId="861">
        <row r="4">
          <cell r="B4">
            <v>8500000</v>
          </cell>
        </row>
      </sheetData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>
        <row r="4">
          <cell r="B4">
            <v>8500000</v>
          </cell>
        </row>
      </sheetData>
      <sheetData sheetId="894">
        <row r="4">
          <cell r="B4" t="str">
            <v>กรุงเทพฯ</v>
          </cell>
        </row>
      </sheetData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>
        <row r="4">
          <cell r="B4">
            <v>8500000</v>
          </cell>
        </row>
      </sheetData>
      <sheetData sheetId="922">
        <row r="4">
          <cell r="B4" t="str">
            <v>กรุงเทพฯ</v>
          </cell>
        </row>
      </sheetData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>
        <row r="4">
          <cell r="B4">
            <v>8500000</v>
          </cell>
        </row>
      </sheetData>
      <sheetData sheetId="932">
        <row r="4">
          <cell r="B4" t="str">
            <v>กรุงเทพฯ</v>
          </cell>
        </row>
      </sheetData>
      <sheetData sheetId="933"/>
      <sheetData sheetId="934">
        <row r="4">
          <cell r="B4">
            <v>8500000</v>
          </cell>
        </row>
      </sheetData>
      <sheetData sheetId="935">
        <row r="4">
          <cell r="B4">
            <v>8500000</v>
          </cell>
        </row>
      </sheetData>
      <sheetData sheetId="936"/>
      <sheetData sheetId="937"/>
      <sheetData sheetId="938"/>
      <sheetData sheetId="939"/>
      <sheetData sheetId="940">
        <row r="4">
          <cell r="B4">
            <v>8500000</v>
          </cell>
        </row>
      </sheetData>
      <sheetData sheetId="941">
        <row r="4">
          <cell r="B4">
            <v>8500000</v>
          </cell>
        </row>
      </sheetData>
      <sheetData sheetId="942">
        <row r="4">
          <cell r="B4" t="str">
            <v>กรุงเทพฯ</v>
          </cell>
        </row>
      </sheetData>
      <sheetData sheetId="943">
        <row r="4">
          <cell r="B4">
            <v>8500000</v>
          </cell>
        </row>
      </sheetData>
      <sheetData sheetId="944">
        <row r="4">
          <cell r="B4" t="str">
            <v>กรุงเทพฯ</v>
          </cell>
        </row>
      </sheetData>
      <sheetData sheetId="945">
        <row r="2">
          <cell r="G2">
            <v>36525</v>
          </cell>
        </row>
      </sheetData>
      <sheetData sheetId="946">
        <row r="4">
          <cell r="B4" t="str">
            <v>กรุงเทพฯ</v>
          </cell>
        </row>
      </sheetData>
      <sheetData sheetId="947">
        <row r="4">
          <cell r="B4">
            <v>8500000</v>
          </cell>
        </row>
      </sheetData>
      <sheetData sheetId="948">
        <row r="4">
          <cell r="B4" t="str">
            <v>กรุงเทพฯ</v>
          </cell>
        </row>
      </sheetData>
      <sheetData sheetId="949">
        <row r="4">
          <cell r="B4">
            <v>8500000</v>
          </cell>
        </row>
      </sheetData>
      <sheetData sheetId="950">
        <row r="4">
          <cell r="B4" t="str">
            <v>กรุงเทพฯ</v>
          </cell>
        </row>
      </sheetData>
      <sheetData sheetId="951">
        <row r="4">
          <cell r="B4">
            <v>8500000</v>
          </cell>
        </row>
      </sheetData>
      <sheetData sheetId="952">
        <row r="4">
          <cell r="B4" t="str">
            <v>กรุงเทพฯ</v>
          </cell>
        </row>
      </sheetData>
      <sheetData sheetId="953">
        <row r="4">
          <cell r="B4">
            <v>8500000</v>
          </cell>
        </row>
      </sheetData>
      <sheetData sheetId="954">
        <row r="4">
          <cell r="B4" t="str">
            <v>กรุงเทพฯ</v>
          </cell>
        </row>
      </sheetData>
      <sheetData sheetId="955">
        <row r="4">
          <cell r="B4">
            <v>8500000</v>
          </cell>
        </row>
      </sheetData>
      <sheetData sheetId="956"/>
      <sheetData sheetId="957">
        <row r="4">
          <cell r="B4">
            <v>8500000</v>
          </cell>
        </row>
      </sheetData>
      <sheetData sheetId="958">
        <row r="4">
          <cell r="B4">
            <v>8500000</v>
          </cell>
        </row>
      </sheetData>
      <sheetData sheetId="959">
        <row r="4">
          <cell r="B4">
            <v>8500000</v>
          </cell>
        </row>
      </sheetData>
      <sheetData sheetId="960">
        <row r="4">
          <cell r="B4" t="str">
            <v>กรุงเทพฯ</v>
          </cell>
        </row>
      </sheetData>
      <sheetData sheetId="961">
        <row r="4">
          <cell r="B4">
            <v>8500000</v>
          </cell>
        </row>
      </sheetData>
      <sheetData sheetId="962"/>
      <sheetData sheetId="963">
        <row r="4">
          <cell r="B4">
            <v>8500000</v>
          </cell>
        </row>
      </sheetData>
      <sheetData sheetId="964">
        <row r="4">
          <cell r="B4">
            <v>8500000</v>
          </cell>
        </row>
      </sheetData>
      <sheetData sheetId="965">
        <row r="4">
          <cell r="B4">
            <v>8500000</v>
          </cell>
        </row>
      </sheetData>
      <sheetData sheetId="966">
        <row r="4">
          <cell r="B4" t="str">
            <v>กรุงเทพฯ</v>
          </cell>
        </row>
      </sheetData>
      <sheetData sheetId="967">
        <row r="4">
          <cell r="B4">
            <v>8500000</v>
          </cell>
        </row>
      </sheetData>
      <sheetData sheetId="968">
        <row r="4">
          <cell r="B4" t="str">
            <v>กรุงเทพฯ</v>
          </cell>
        </row>
      </sheetData>
      <sheetData sheetId="969">
        <row r="2">
          <cell r="G2">
            <v>36525</v>
          </cell>
        </row>
      </sheetData>
      <sheetData sheetId="970">
        <row r="4">
          <cell r="B4" t="str">
            <v>กรุงเทพฯ</v>
          </cell>
        </row>
      </sheetData>
      <sheetData sheetId="971"/>
      <sheetData sheetId="972">
        <row r="4">
          <cell r="B4">
            <v>8500000</v>
          </cell>
        </row>
      </sheetData>
      <sheetData sheetId="973">
        <row r="4">
          <cell r="B4">
            <v>8500000</v>
          </cell>
        </row>
      </sheetData>
      <sheetData sheetId="974"/>
      <sheetData sheetId="975">
        <row r="4">
          <cell r="B4">
            <v>8500000</v>
          </cell>
        </row>
      </sheetData>
      <sheetData sheetId="976">
        <row r="4">
          <cell r="B4">
            <v>8500000</v>
          </cell>
        </row>
      </sheetData>
      <sheetData sheetId="977">
        <row r="4">
          <cell r="B4">
            <v>8500000</v>
          </cell>
        </row>
      </sheetData>
      <sheetData sheetId="978">
        <row r="4">
          <cell r="B4" t="str">
            <v>กรุงเทพฯ</v>
          </cell>
        </row>
      </sheetData>
      <sheetData sheetId="979">
        <row r="4">
          <cell r="B4">
            <v>8500000</v>
          </cell>
        </row>
      </sheetData>
      <sheetData sheetId="980"/>
      <sheetData sheetId="981">
        <row r="4">
          <cell r="B4">
            <v>8500000</v>
          </cell>
        </row>
      </sheetData>
      <sheetData sheetId="982"/>
      <sheetData sheetId="983">
        <row r="4">
          <cell r="B4">
            <v>8500000</v>
          </cell>
        </row>
      </sheetData>
      <sheetData sheetId="984">
        <row r="4">
          <cell r="B4" t="str">
            <v>กรุงเทพฯ</v>
          </cell>
        </row>
      </sheetData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>
        <row r="4">
          <cell r="B4">
            <v>8500000</v>
          </cell>
        </row>
      </sheetData>
      <sheetData sheetId="994">
        <row r="4">
          <cell r="B4" t="str">
            <v>กรุงเทพฯ</v>
          </cell>
        </row>
      </sheetData>
      <sheetData sheetId="995"/>
      <sheetData sheetId="996"/>
      <sheetData sheetId="997">
        <row r="4">
          <cell r="B4">
            <v>8500000</v>
          </cell>
        </row>
      </sheetData>
      <sheetData sheetId="998"/>
      <sheetData sheetId="999">
        <row r="4">
          <cell r="B4">
            <v>8500000</v>
          </cell>
        </row>
      </sheetData>
      <sheetData sheetId="1000"/>
      <sheetData sheetId="1001"/>
      <sheetData sheetId="1002"/>
      <sheetData sheetId="1003"/>
      <sheetData sheetId="1004"/>
      <sheetData sheetId="1005"/>
      <sheetData sheetId="1006"/>
      <sheetData sheetId="1007">
        <row r="4">
          <cell r="B4">
            <v>8500000</v>
          </cell>
        </row>
      </sheetData>
      <sheetData sheetId="1008">
        <row r="4">
          <cell r="B4" t="str">
            <v>กรุงเทพฯ</v>
          </cell>
        </row>
      </sheetData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>
        <row r="4">
          <cell r="B4">
            <v>8500000</v>
          </cell>
        </row>
      </sheetData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>
        <row r="4">
          <cell r="B4" t="str">
            <v>กรุงเทพฯ</v>
          </cell>
        </row>
      </sheetData>
      <sheetData sheetId="1146">
        <row r="4">
          <cell r="B4" t="str">
            <v>กรุงเทพฯ</v>
          </cell>
        </row>
      </sheetData>
      <sheetData sheetId="1147"/>
      <sheetData sheetId="1148" refreshError="1"/>
      <sheetData sheetId="1149">
        <row r="2">
          <cell r="G2">
            <v>36525</v>
          </cell>
        </row>
      </sheetData>
      <sheetData sheetId="1150">
        <row r="4">
          <cell r="B4" t="str">
            <v>กรุงเทพฯ</v>
          </cell>
        </row>
      </sheetData>
      <sheetData sheetId="1151">
        <row r="4">
          <cell r="B4">
            <v>8500000</v>
          </cell>
        </row>
      </sheetData>
      <sheetData sheetId="1152">
        <row r="4">
          <cell r="B4" t="str">
            <v>กรุงเทพฯ</v>
          </cell>
        </row>
      </sheetData>
      <sheetData sheetId="1153">
        <row r="4">
          <cell r="B4" t="str">
            <v>กรุงเทพฯ</v>
          </cell>
        </row>
      </sheetData>
      <sheetData sheetId="1154">
        <row r="4">
          <cell r="B4" t="str">
            <v>กรุงเทพฯ</v>
          </cell>
        </row>
      </sheetData>
      <sheetData sheetId="1155">
        <row r="4">
          <cell r="B4">
            <v>8500000</v>
          </cell>
        </row>
      </sheetData>
      <sheetData sheetId="1156">
        <row r="4">
          <cell r="B4" t="str">
            <v>กรุงเทพฯ</v>
          </cell>
        </row>
      </sheetData>
      <sheetData sheetId="1157"/>
      <sheetData sheetId="1158">
        <row r="4">
          <cell r="B4">
            <v>8500000</v>
          </cell>
        </row>
      </sheetData>
      <sheetData sheetId="1159">
        <row r="4">
          <cell r="B4">
            <v>8500000</v>
          </cell>
        </row>
      </sheetData>
      <sheetData sheetId="1160"/>
      <sheetData sheetId="1161">
        <row r="4">
          <cell r="B4">
            <v>8500000</v>
          </cell>
        </row>
      </sheetData>
      <sheetData sheetId="1162">
        <row r="4">
          <cell r="B4">
            <v>8500000</v>
          </cell>
        </row>
      </sheetData>
      <sheetData sheetId="1163">
        <row r="4">
          <cell r="B4">
            <v>8500000</v>
          </cell>
        </row>
      </sheetData>
      <sheetData sheetId="1164">
        <row r="4">
          <cell r="B4">
            <v>8500000</v>
          </cell>
        </row>
      </sheetData>
      <sheetData sheetId="1165">
        <row r="4">
          <cell r="B4">
            <v>8500000</v>
          </cell>
        </row>
      </sheetData>
      <sheetData sheetId="1166">
        <row r="4">
          <cell r="B4">
            <v>8500000</v>
          </cell>
        </row>
      </sheetData>
      <sheetData sheetId="1167">
        <row r="4">
          <cell r="B4">
            <v>8500000</v>
          </cell>
        </row>
      </sheetData>
      <sheetData sheetId="1168">
        <row r="4">
          <cell r="B4">
            <v>8500000</v>
          </cell>
        </row>
      </sheetData>
      <sheetData sheetId="1169">
        <row r="4">
          <cell r="B4" t="str">
            <v>กรุงเทพฯ</v>
          </cell>
        </row>
      </sheetData>
      <sheetData sheetId="1170"/>
      <sheetData sheetId="1171"/>
      <sheetData sheetId="1172"/>
      <sheetData sheetId="1173"/>
      <sheetData sheetId="1174">
        <row r="4">
          <cell r="B4">
            <v>8500000</v>
          </cell>
        </row>
      </sheetData>
      <sheetData sheetId="1175">
        <row r="4">
          <cell r="B4" t="str">
            <v>กรุงเทพฯ</v>
          </cell>
        </row>
      </sheetData>
      <sheetData sheetId="1176"/>
      <sheetData sheetId="1177"/>
      <sheetData sheetId="1178"/>
      <sheetData sheetId="1179"/>
      <sheetData sheetId="1180">
        <row r="4">
          <cell r="B4">
            <v>8500000</v>
          </cell>
        </row>
      </sheetData>
      <sheetData sheetId="1181">
        <row r="4">
          <cell r="B4">
            <v>8500000</v>
          </cell>
        </row>
      </sheetData>
      <sheetData sheetId="1182"/>
      <sheetData sheetId="1183"/>
      <sheetData sheetId="1184"/>
      <sheetData sheetId="1185"/>
      <sheetData sheetId="1186"/>
      <sheetData sheetId="1187">
        <row r="4">
          <cell r="B4">
            <v>8500000</v>
          </cell>
        </row>
      </sheetData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>
        <row r="4">
          <cell r="B4">
            <v>8500000</v>
          </cell>
        </row>
      </sheetData>
      <sheetData sheetId="1199"/>
      <sheetData sheetId="1200"/>
      <sheetData sheetId="1201"/>
      <sheetData sheetId="1202"/>
      <sheetData sheetId="1203"/>
      <sheetData sheetId="1204">
        <row r="4">
          <cell r="B4">
            <v>8500000</v>
          </cell>
        </row>
      </sheetData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>
        <row r="4">
          <cell r="B4">
            <v>8500000</v>
          </cell>
        </row>
      </sheetData>
      <sheetData sheetId="1357">
        <row r="4">
          <cell r="B4" t="str">
            <v>กรุงเทพฯ</v>
          </cell>
        </row>
      </sheetData>
      <sheetData sheetId="1358"/>
      <sheetData sheetId="1359"/>
      <sheetData sheetId="1360"/>
      <sheetData sheetId="1361"/>
      <sheetData sheetId="1362">
        <row r="4">
          <cell r="B4">
            <v>8500000</v>
          </cell>
        </row>
      </sheetData>
      <sheetData sheetId="1363">
        <row r="4">
          <cell r="B4" t="str">
            <v>กรุงเทพฯ</v>
          </cell>
        </row>
      </sheetData>
      <sheetData sheetId="1364">
        <row r="4">
          <cell r="B4">
            <v>8500000</v>
          </cell>
        </row>
      </sheetData>
      <sheetData sheetId="1365"/>
      <sheetData sheetId="1366">
        <row r="4">
          <cell r="B4">
            <v>8500000</v>
          </cell>
        </row>
      </sheetData>
      <sheetData sheetId="1367"/>
      <sheetData sheetId="1368">
        <row r="4">
          <cell r="B4">
            <v>8500000</v>
          </cell>
        </row>
      </sheetData>
      <sheetData sheetId="1369">
        <row r="4">
          <cell r="B4">
            <v>8500000</v>
          </cell>
        </row>
      </sheetData>
      <sheetData sheetId="1370">
        <row r="4">
          <cell r="B4">
            <v>8500000</v>
          </cell>
        </row>
      </sheetData>
      <sheetData sheetId="1371"/>
      <sheetData sheetId="1372">
        <row r="4">
          <cell r="B4">
            <v>8500000</v>
          </cell>
        </row>
      </sheetData>
      <sheetData sheetId="1373"/>
      <sheetData sheetId="1374"/>
      <sheetData sheetId="1375"/>
      <sheetData sheetId="1376">
        <row r="4">
          <cell r="B4">
            <v>8500000</v>
          </cell>
        </row>
      </sheetData>
      <sheetData sheetId="1377"/>
      <sheetData sheetId="1378">
        <row r="4">
          <cell r="B4">
            <v>8500000</v>
          </cell>
        </row>
      </sheetData>
      <sheetData sheetId="1379"/>
      <sheetData sheetId="1380"/>
      <sheetData sheetId="1381"/>
      <sheetData sheetId="1382"/>
      <sheetData sheetId="1383"/>
      <sheetData sheetId="1384">
        <row r="4">
          <cell r="B4">
            <v>8500000</v>
          </cell>
        </row>
      </sheetData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>
        <row r="4">
          <cell r="B4">
            <v>8500000</v>
          </cell>
        </row>
      </sheetData>
      <sheetData sheetId="1534"/>
      <sheetData sheetId="1535"/>
      <sheetData sheetId="1536"/>
      <sheetData sheetId="1537"/>
      <sheetData sheetId="1538"/>
      <sheetData sheetId="1539">
        <row r="4">
          <cell r="B4">
            <v>8500000</v>
          </cell>
        </row>
      </sheetData>
      <sheetData sheetId="1540"/>
      <sheetData sheetId="1541"/>
      <sheetData sheetId="1542">
        <row r="4">
          <cell r="B4">
            <v>8500000</v>
          </cell>
        </row>
      </sheetData>
      <sheetData sheetId="1543"/>
      <sheetData sheetId="1544">
        <row r="4">
          <cell r="B4">
            <v>8500000</v>
          </cell>
        </row>
      </sheetData>
      <sheetData sheetId="1545">
        <row r="4">
          <cell r="B4">
            <v>8500000</v>
          </cell>
        </row>
      </sheetData>
      <sheetData sheetId="1546"/>
      <sheetData sheetId="1547">
        <row r="4">
          <cell r="B4">
            <v>8500000</v>
          </cell>
        </row>
      </sheetData>
      <sheetData sheetId="1548">
        <row r="4">
          <cell r="B4">
            <v>8500000</v>
          </cell>
        </row>
      </sheetData>
      <sheetData sheetId="1549"/>
      <sheetData sheetId="1550">
        <row r="4">
          <cell r="B4">
            <v>8500000</v>
          </cell>
        </row>
      </sheetData>
      <sheetData sheetId="1551">
        <row r="4">
          <cell r="B4">
            <v>8500000</v>
          </cell>
        </row>
      </sheetData>
      <sheetData sheetId="1552">
        <row r="4">
          <cell r="B4">
            <v>8500000</v>
          </cell>
        </row>
      </sheetData>
      <sheetData sheetId="1553">
        <row r="4">
          <cell r="B4">
            <v>8500000</v>
          </cell>
        </row>
      </sheetData>
      <sheetData sheetId="1554">
        <row r="4">
          <cell r="B4">
            <v>8500000</v>
          </cell>
        </row>
      </sheetData>
      <sheetData sheetId="1555">
        <row r="4">
          <cell r="B4">
            <v>8500000</v>
          </cell>
        </row>
      </sheetData>
      <sheetData sheetId="1556">
        <row r="4">
          <cell r="B4">
            <v>8500000</v>
          </cell>
        </row>
      </sheetData>
      <sheetData sheetId="1557">
        <row r="4">
          <cell r="B4">
            <v>8500000</v>
          </cell>
        </row>
      </sheetData>
      <sheetData sheetId="1558"/>
      <sheetData sheetId="1559"/>
      <sheetData sheetId="1560"/>
      <sheetData sheetId="1561"/>
      <sheetData sheetId="1562"/>
      <sheetData sheetId="1563">
        <row r="4">
          <cell r="B4">
            <v>8500000</v>
          </cell>
        </row>
      </sheetData>
      <sheetData sheetId="1564"/>
      <sheetData sheetId="1565"/>
      <sheetData sheetId="1566">
        <row r="4">
          <cell r="B4">
            <v>8500000</v>
          </cell>
        </row>
      </sheetData>
      <sheetData sheetId="1567"/>
      <sheetData sheetId="1568"/>
      <sheetData sheetId="1569">
        <row r="2">
          <cell r="G2">
            <v>36525</v>
          </cell>
        </row>
      </sheetData>
      <sheetData sheetId="1570">
        <row r="4">
          <cell r="B4">
            <v>8500000</v>
          </cell>
        </row>
      </sheetData>
      <sheetData sheetId="1571">
        <row r="4">
          <cell r="B4">
            <v>8500000</v>
          </cell>
        </row>
      </sheetData>
      <sheetData sheetId="1572">
        <row r="4">
          <cell r="B4">
            <v>8500000</v>
          </cell>
        </row>
      </sheetData>
      <sheetData sheetId="1573"/>
      <sheetData sheetId="1574"/>
      <sheetData sheetId="1575"/>
      <sheetData sheetId="1576"/>
      <sheetData sheetId="1577"/>
      <sheetData sheetId="1578">
        <row r="4">
          <cell r="B4">
            <v>8500000</v>
          </cell>
        </row>
      </sheetData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>
        <row r="4">
          <cell r="B4">
            <v>8500000</v>
          </cell>
        </row>
      </sheetData>
      <sheetData sheetId="1588"/>
      <sheetData sheetId="1589"/>
      <sheetData sheetId="1590"/>
      <sheetData sheetId="1591"/>
      <sheetData sheetId="1592"/>
      <sheetData sheetId="1593">
        <row r="4">
          <cell r="B4">
            <v>8500000</v>
          </cell>
        </row>
      </sheetData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>
        <row r="2">
          <cell r="G2">
            <v>36525</v>
          </cell>
        </row>
      </sheetData>
      <sheetData sheetId="1741"/>
      <sheetData sheetId="1742">
        <row r="4">
          <cell r="B4">
            <v>8500000</v>
          </cell>
        </row>
      </sheetData>
      <sheetData sheetId="1743">
        <row r="4">
          <cell r="B4" t="str">
            <v>กรุงเทพฯ</v>
          </cell>
        </row>
      </sheetData>
      <sheetData sheetId="1744">
        <row r="4">
          <cell r="B4" t="str">
            <v>กรุงเทพฯ</v>
          </cell>
        </row>
      </sheetData>
      <sheetData sheetId="1745"/>
      <sheetData sheetId="1746" refreshError="1"/>
      <sheetData sheetId="1747" refreshError="1"/>
      <sheetData sheetId="1748"/>
      <sheetData sheetId="1749"/>
      <sheetData sheetId="1750"/>
      <sheetData sheetId="1751"/>
      <sheetData sheetId="1752"/>
      <sheetData sheetId="1753">
        <row r="15">
          <cell r="F15">
            <v>0</v>
          </cell>
        </row>
      </sheetData>
      <sheetData sheetId="1754">
        <row r="15">
          <cell r="F15">
            <v>0</v>
          </cell>
        </row>
      </sheetData>
      <sheetData sheetId="1755">
        <row r="15">
          <cell r="F15">
            <v>0</v>
          </cell>
        </row>
      </sheetData>
      <sheetData sheetId="1756"/>
      <sheetData sheetId="1757"/>
      <sheetData sheetId="1758">
        <row r="15">
          <cell r="F15">
            <v>0</v>
          </cell>
        </row>
      </sheetData>
      <sheetData sheetId="1759"/>
      <sheetData sheetId="1760"/>
      <sheetData sheetId="1761"/>
      <sheetData sheetId="1762">
        <row r="15">
          <cell r="F15">
            <v>0</v>
          </cell>
        </row>
      </sheetData>
      <sheetData sheetId="1763"/>
      <sheetData sheetId="1764">
        <row r="15">
          <cell r="F15">
            <v>0</v>
          </cell>
        </row>
      </sheetData>
      <sheetData sheetId="1765"/>
      <sheetData sheetId="1766"/>
      <sheetData sheetId="1767"/>
      <sheetData sheetId="1768"/>
      <sheetData sheetId="1769"/>
      <sheetData sheetId="1770" refreshError="1"/>
      <sheetData sheetId="1771">
        <row r="2">
          <cell r="G2">
            <v>36525</v>
          </cell>
        </row>
      </sheetData>
      <sheetData sheetId="1772"/>
      <sheetData sheetId="1773">
        <row r="4">
          <cell r="B4">
            <v>8500000</v>
          </cell>
        </row>
      </sheetData>
      <sheetData sheetId="1774">
        <row r="4">
          <cell r="B4" t="str">
            <v>กรุงเทพฯ</v>
          </cell>
        </row>
      </sheetData>
      <sheetData sheetId="1775">
        <row r="4">
          <cell r="B4" t="str">
            <v>กรุงเทพฯ</v>
          </cell>
        </row>
      </sheetData>
      <sheetData sheetId="1776">
        <row r="4">
          <cell r="B4" t="str">
            <v>กรุงเทพฯ</v>
          </cell>
        </row>
      </sheetData>
      <sheetData sheetId="1777">
        <row r="4">
          <cell r="B4">
            <v>8500000</v>
          </cell>
        </row>
      </sheetData>
      <sheetData sheetId="1778">
        <row r="2">
          <cell r="G2">
            <v>36525</v>
          </cell>
        </row>
      </sheetData>
      <sheetData sheetId="1779"/>
      <sheetData sheetId="1780"/>
      <sheetData sheetId="1781"/>
      <sheetData sheetId="1782"/>
      <sheetData sheetId="1783"/>
      <sheetData sheetId="1784">
        <row r="4">
          <cell r="B4">
            <v>8500000</v>
          </cell>
        </row>
      </sheetData>
      <sheetData sheetId="1785">
        <row r="4">
          <cell r="B4">
            <v>8500000</v>
          </cell>
        </row>
      </sheetData>
      <sheetData sheetId="1786">
        <row r="4">
          <cell r="B4">
            <v>8500000</v>
          </cell>
        </row>
      </sheetData>
      <sheetData sheetId="1787"/>
      <sheetData sheetId="1788">
        <row r="4">
          <cell r="B4">
            <v>8500000</v>
          </cell>
        </row>
      </sheetData>
      <sheetData sheetId="1789"/>
      <sheetData sheetId="1790">
        <row r="4">
          <cell r="B4">
            <v>8500000</v>
          </cell>
        </row>
      </sheetData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>
        <row r="4">
          <cell r="B4">
            <v>8500000</v>
          </cell>
        </row>
      </sheetData>
      <sheetData sheetId="1805">
        <row r="4">
          <cell r="B4">
            <v>8500000</v>
          </cell>
        </row>
      </sheetData>
      <sheetData sheetId="1806">
        <row r="4">
          <cell r="B4">
            <v>8500000</v>
          </cell>
        </row>
      </sheetData>
      <sheetData sheetId="1807"/>
      <sheetData sheetId="1808">
        <row r="4">
          <cell r="B4">
            <v>8500000</v>
          </cell>
        </row>
      </sheetData>
      <sheetData sheetId="1809"/>
      <sheetData sheetId="1810"/>
      <sheetData sheetId="1811"/>
      <sheetData sheetId="1812">
        <row r="2">
          <cell r="G2">
            <v>36525</v>
          </cell>
        </row>
      </sheetData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>
        <row r="4">
          <cell r="B4">
            <v>8500000</v>
          </cell>
        </row>
      </sheetData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 refreshError="1"/>
      <sheetData sheetId="1983">
        <row r="4">
          <cell r="B4">
            <v>8500000</v>
          </cell>
        </row>
      </sheetData>
      <sheetData sheetId="1984"/>
      <sheetData sheetId="1985"/>
      <sheetData sheetId="1986"/>
      <sheetData sheetId="1987">
        <row r="4">
          <cell r="B4">
            <v>8500000</v>
          </cell>
        </row>
      </sheetData>
      <sheetData sheetId="1988">
        <row r="4">
          <cell r="B4">
            <v>8500000</v>
          </cell>
        </row>
      </sheetData>
      <sheetData sheetId="1989"/>
      <sheetData sheetId="1990"/>
      <sheetData sheetId="1991"/>
      <sheetData sheetId="1992">
        <row r="2">
          <cell r="G2">
            <v>36525</v>
          </cell>
        </row>
      </sheetData>
      <sheetData sheetId="1993"/>
      <sheetData sheetId="1994">
        <row r="4">
          <cell r="B4">
            <v>8500000</v>
          </cell>
        </row>
      </sheetData>
      <sheetData sheetId="1995">
        <row r="4">
          <cell r="B4" t="str">
            <v>กรุงเทพฯ</v>
          </cell>
        </row>
      </sheetData>
      <sheetData sheetId="1996"/>
      <sheetData sheetId="1997">
        <row r="4">
          <cell r="B4">
            <v>8500000</v>
          </cell>
        </row>
      </sheetData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>
        <row r="4">
          <cell r="B4">
            <v>8500000</v>
          </cell>
        </row>
      </sheetData>
      <sheetData sheetId="2007">
        <row r="4">
          <cell r="B4">
            <v>8500000</v>
          </cell>
        </row>
      </sheetData>
      <sheetData sheetId="2008">
        <row r="4">
          <cell r="B4">
            <v>8500000</v>
          </cell>
        </row>
      </sheetData>
      <sheetData sheetId="2009">
        <row r="4">
          <cell r="B4">
            <v>8500000</v>
          </cell>
        </row>
      </sheetData>
      <sheetData sheetId="2010">
        <row r="4">
          <cell r="B4">
            <v>8500000</v>
          </cell>
        </row>
      </sheetData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>
        <row r="4">
          <cell r="B4">
            <v>8500000</v>
          </cell>
        </row>
      </sheetData>
      <sheetData sheetId="2025">
        <row r="4">
          <cell r="B4">
            <v>8500000</v>
          </cell>
        </row>
      </sheetData>
      <sheetData sheetId="2026"/>
      <sheetData sheetId="2027"/>
      <sheetData sheetId="2028">
        <row r="4">
          <cell r="B4">
            <v>8500000</v>
          </cell>
        </row>
      </sheetData>
      <sheetData sheetId="2029"/>
      <sheetData sheetId="2030">
        <row r="4">
          <cell r="B4">
            <v>8500000</v>
          </cell>
        </row>
      </sheetData>
      <sheetData sheetId="2031"/>
      <sheetData sheetId="2032">
        <row r="4">
          <cell r="B4">
            <v>8500000</v>
          </cell>
        </row>
      </sheetData>
      <sheetData sheetId="2033"/>
      <sheetData sheetId="2034">
        <row r="2">
          <cell r="G2">
            <v>36525</v>
          </cell>
        </row>
      </sheetData>
      <sheetData sheetId="2035">
        <row r="2">
          <cell r="G2">
            <v>36525</v>
          </cell>
        </row>
      </sheetData>
      <sheetData sheetId="2036">
        <row r="4">
          <cell r="B4" t="str">
            <v>กรุงเทพฯ</v>
          </cell>
        </row>
      </sheetData>
      <sheetData sheetId="2037">
        <row r="4">
          <cell r="B4">
            <v>8500000</v>
          </cell>
        </row>
      </sheetData>
      <sheetData sheetId="2038">
        <row r="4">
          <cell r="B4" t="str">
            <v>กรุงเทพฯ</v>
          </cell>
        </row>
      </sheetData>
      <sheetData sheetId="2039"/>
      <sheetData sheetId="2040">
        <row r="4">
          <cell r="B4">
            <v>8500000</v>
          </cell>
        </row>
      </sheetData>
      <sheetData sheetId="2041"/>
      <sheetData sheetId="2042"/>
      <sheetData sheetId="2043">
        <row r="4">
          <cell r="B4">
            <v>8500000</v>
          </cell>
        </row>
      </sheetData>
      <sheetData sheetId="2044"/>
      <sheetData sheetId="2045"/>
      <sheetData sheetId="2046"/>
      <sheetData sheetId="2047"/>
      <sheetData sheetId="2048">
        <row r="4">
          <cell r="B4">
            <v>8500000</v>
          </cell>
        </row>
      </sheetData>
      <sheetData sheetId="2049">
        <row r="4">
          <cell r="B4">
            <v>8500000</v>
          </cell>
        </row>
      </sheetData>
      <sheetData sheetId="2050">
        <row r="4">
          <cell r="B4">
            <v>8500000</v>
          </cell>
        </row>
      </sheetData>
      <sheetData sheetId="2051"/>
      <sheetData sheetId="2052">
        <row r="4">
          <cell r="B4">
            <v>8500000</v>
          </cell>
        </row>
      </sheetData>
      <sheetData sheetId="2053">
        <row r="4">
          <cell r="B4">
            <v>8500000</v>
          </cell>
        </row>
      </sheetData>
      <sheetData sheetId="2054"/>
      <sheetData sheetId="2055"/>
      <sheetData sheetId="2056"/>
      <sheetData sheetId="2057">
        <row r="4">
          <cell r="B4">
            <v>8500000</v>
          </cell>
        </row>
      </sheetData>
      <sheetData sheetId="2058">
        <row r="4">
          <cell r="B4">
            <v>8500000</v>
          </cell>
        </row>
      </sheetData>
      <sheetData sheetId="2059"/>
      <sheetData sheetId="2060"/>
      <sheetData sheetId="2061"/>
      <sheetData sheetId="2062"/>
      <sheetData sheetId="2063"/>
      <sheetData sheetId="2064"/>
      <sheetData sheetId="2065"/>
      <sheetData sheetId="2066">
        <row r="4">
          <cell r="B4">
            <v>8500000</v>
          </cell>
        </row>
      </sheetData>
      <sheetData sheetId="2067">
        <row r="4">
          <cell r="B4">
            <v>8500000</v>
          </cell>
        </row>
      </sheetData>
      <sheetData sheetId="2068">
        <row r="4">
          <cell r="B4">
            <v>8500000</v>
          </cell>
        </row>
      </sheetData>
      <sheetData sheetId="2069"/>
      <sheetData sheetId="2070"/>
      <sheetData sheetId="2071">
        <row r="4">
          <cell r="B4">
            <v>8500000</v>
          </cell>
        </row>
      </sheetData>
      <sheetData sheetId="2072">
        <row r="4">
          <cell r="B4">
            <v>8500000</v>
          </cell>
        </row>
      </sheetData>
      <sheetData sheetId="2073">
        <row r="4">
          <cell r="B4">
            <v>8500000</v>
          </cell>
        </row>
      </sheetData>
      <sheetData sheetId="2074"/>
      <sheetData sheetId="2075"/>
      <sheetData sheetId="2076"/>
      <sheetData sheetId="2077">
        <row r="4">
          <cell r="B4">
            <v>8500000</v>
          </cell>
        </row>
      </sheetData>
      <sheetData sheetId="2078">
        <row r="4">
          <cell r="B4">
            <v>8500000</v>
          </cell>
        </row>
      </sheetData>
      <sheetData sheetId="2079"/>
      <sheetData sheetId="2080"/>
      <sheetData sheetId="2081"/>
      <sheetData sheetId="2082"/>
      <sheetData sheetId="2083">
        <row r="4">
          <cell r="B4">
            <v>8500000</v>
          </cell>
        </row>
      </sheetData>
      <sheetData sheetId="2084"/>
      <sheetData sheetId="2085"/>
      <sheetData sheetId="2086"/>
      <sheetData sheetId="2087"/>
      <sheetData sheetId="2088"/>
      <sheetData sheetId="2089"/>
      <sheetData sheetId="2090"/>
      <sheetData sheetId="2091">
        <row r="4">
          <cell r="B4">
            <v>8500000</v>
          </cell>
        </row>
      </sheetData>
      <sheetData sheetId="2092">
        <row r="4">
          <cell r="B4">
            <v>8500000</v>
          </cell>
        </row>
      </sheetData>
      <sheetData sheetId="2093">
        <row r="4">
          <cell r="B4">
            <v>8500000</v>
          </cell>
        </row>
      </sheetData>
      <sheetData sheetId="2094"/>
      <sheetData sheetId="2095">
        <row r="4">
          <cell r="B4">
            <v>8500000</v>
          </cell>
        </row>
      </sheetData>
      <sheetData sheetId="2096">
        <row r="4">
          <cell r="B4">
            <v>8500000</v>
          </cell>
        </row>
      </sheetData>
      <sheetData sheetId="2097"/>
      <sheetData sheetId="2098"/>
      <sheetData sheetId="2099"/>
      <sheetData sheetId="2100">
        <row r="4">
          <cell r="B4">
            <v>8500000</v>
          </cell>
        </row>
      </sheetData>
      <sheetData sheetId="2101">
        <row r="4">
          <cell r="B4">
            <v>8500000</v>
          </cell>
        </row>
      </sheetData>
      <sheetData sheetId="2102"/>
      <sheetData sheetId="2103"/>
      <sheetData sheetId="2104"/>
      <sheetData sheetId="2105"/>
      <sheetData sheetId="2106"/>
      <sheetData sheetId="2107"/>
      <sheetData sheetId="2108"/>
      <sheetData sheetId="2109">
        <row r="4">
          <cell r="B4">
            <v>8500000</v>
          </cell>
        </row>
      </sheetData>
      <sheetData sheetId="2110">
        <row r="4">
          <cell r="B4">
            <v>8500000</v>
          </cell>
        </row>
      </sheetData>
      <sheetData sheetId="2111">
        <row r="4">
          <cell r="B4">
            <v>8500000</v>
          </cell>
        </row>
      </sheetData>
      <sheetData sheetId="2112"/>
      <sheetData sheetId="2113"/>
      <sheetData sheetId="2114"/>
      <sheetData sheetId="2115">
        <row r="4">
          <cell r="B4">
            <v>8500000</v>
          </cell>
        </row>
      </sheetData>
      <sheetData sheetId="2116">
        <row r="4">
          <cell r="B4">
            <v>8500000</v>
          </cell>
        </row>
      </sheetData>
      <sheetData sheetId="2117"/>
      <sheetData sheetId="2118"/>
      <sheetData sheetId="2119"/>
      <sheetData sheetId="2120">
        <row r="4">
          <cell r="B4">
            <v>8500000</v>
          </cell>
        </row>
      </sheetData>
      <sheetData sheetId="2121">
        <row r="4">
          <cell r="B4">
            <v>8500000</v>
          </cell>
        </row>
      </sheetData>
      <sheetData sheetId="2122">
        <row r="4">
          <cell r="B4">
            <v>8500000</v>
          </cell>
        </row>
      </sheetData>
      <sheetData sheetId="2123"/>
      <sheetData sheetId="2124"/>
      <sheetData sheetId="2125"/>
      <sheetData sheetId="2126"/>
      <sheetData sheetId="2127">
        <row r="4">
          <cell r="B4">
            <v>8500000</v>
          </cell>
        </row>
      </sheetData>
      <sheetData sheetId="2128"/>
      <sheetData sheetId="2129"/>
      <sheetData sheetId="2130"/>
      <sheetData sheetId="2131"/>
      <sheetData sheetId="2132"/>
      <sheetData sheetId="2133"/>
      <sheetData sheetId="2134"/>
      <sheetData sheetId="2135">
        <row r="4">
          <cell r="B4">
            <v>8500000</v>
          </cell>
        </row>
      </sheetData>
      <sheetData sheetId="2136">
        <row r="4">
          <cell r="B4">
            <v>8500000</v>
          </cell>
        </row>
      </sheetData>
      <sheetData sheetId="2137">
        <row r="4">
          <cell r="B4">
            <v>8500000</v>
          </cell>
        </row>
      </sheetData>
      <sheetData sheetId="2138"/>
      <sheetData sheetId="2139"/>
      <sheetData sheetId="2140"/>
      <sheetData sheetId="2141"/>
      <sheetData sheetId="2142"/>
      <sheetData sheetId="2143"/>
      <sheetData sheetId="2144">
        <row r="4">
          <cell r="B4">
            <v>8500000</v>
          </cell>
        </row>
      </sheetData>
      <sheetData sheetId="2145">
        <row r="4">
          <cell r="B4">
            <v>8500000</v>
          </cell>
        </row>
      </sheetData>
      <sheetData sheetId="2146"/>
      <sheetData sheetId="2147"/>
      <sheetData sheetId="2148"/>
      <sheetData sheetId="2149"/>
      <sheetData sheetId="2150"/>
      <sheetData sheetId="2151"/>
      <sheetData sheetId="2152"/>
      <sheetData sheetId="2153">
        <row r="4">
          <cell r="B4">
            <v>8500000</v>
          </cell>
        </row>
      </sheetData>
      <sheetData sheetId="2154">
        <row r="4">
          <cell r="B4">
            <v>8500000</v>
          </cell>
        </row>
      </sheetData>
      <sheetData sheetId="2155">
        <row r="4">
          <cell r="B4">
            <v>8500000</v>
          </cell>
        </row>
      </sheetData>
      <sheetData sheetId="2156"/>
      <sheetData sheetId="2157"/>
      <sheetData sheetId="2158"/>
      <sheetData sheetId="2159">
        <row r="4">
          <cell r="B4">
            <v>8500000</v>
          </cell>
        </row>
      </sheetData>
      <sheetData sheetId="2160">
        <row r="4">
          <cell r="B4">
            <v>8500000</v>
          </cell>
        </row>
      </sheetData>
      <sheetData sheetId="2161"/>
      <sheetData sheetId="2162"/>
      <sheetData sheetId="2163"/>
      <sheetData sheetId="2164"/>
      <sheetData sheetId="2165"/>
      <sheetData sheetId="2166">
        <row r="4">
          <cell r="B4">
            <v>8500000</v>
          </cell>
        </row>
      </sheetData>
      <sheetData sheetId="2167"/>
      <sheetData sheetId="2168">
        <row r="15">
          <cell r="F15">
            <v>0</v>
          </cell>
        </row>
      </sheetData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>
        <row r="4">
          <cell r="B4">
            <v>8500000</v>
          </cell>
        </row>
      </sheetData>
      <sheetData sheetId="2180">
        <row r="4">
          <cell r="B4">
            <v>8500000</v>
          </cell>
        </row>
      </sheetData>
      <sheetData sheetId="2181">
        <row r="4">
          <cell r="B4">
            <v>8500000</v>
          </cell>
        </row>
      </sheetData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>
        <row r="15">
          <cell r="F15">
            <v>0</v>
          </cell>
        </row>
      </sheetData>
      <sheetData sheetId="2196">
        <row r="15">
          <cell r="F15">
            <v>0</v>
          </cell>
        </row>
      </sheetData>
      <sheetData sheetId="2197"/>
      <sheetData sheetId="2198"/>
      <sheetData sheetId="2199"/>
      <sheetData sheetId="2200"/>
      <sheetData sheetId="2201"/>
      <sheetData sheetId="2202"/>
      <sheetData sheetId="2203">
        <row r="4">
          <cell r="B4">
            <v>8500000</v>
          </cell>
        </row>
      </sheetData>
      <sheetData sheetId="2204">
        <row r="4">
          <cell r="B4">
            <v>8500000</v>
          </cell>
        </row>
      </sheetData>
      <sheetData sheetId="2205"/>
      <sheetData sheetId="2206"/>
      <sheetData sheetId="2207"/>
      <sheetData sheetId="2208"/>
      <sheetData sheetId="2209"/>
      <sheetData sheetId="2210">
        <row r="4">
          <cell r="B4">
            <v>8500000</v>
          </cell>
        </row>
      </sheetData>
      <sheetData sheetId="221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/>
      <sheetData sheetId="2553"/>
      <sheetData sheetId="2554"/>
      <sheetData sheetId="2555"/>
      <sheetData sheetId="2556"/>
      <sheetData sheetId="2557"/>
      <sheetData sheetId="2558"/>
      <sheetData sheetId="2559">
        <row r="15">
          <cell r="F15">
            <v>0</v>
          </cell>
        </row>
      </sheetData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>
        <row r="2">
          <cell r="G2">
            <v>36525</v>
          </cell>
        </row>
      </sheetData>
      <sheetData sheetId="2824">
        <row r="4">
          <cell r="B4" t="str">
            <v>กรุงเทพฯ</v>
          </cell>
        </row>
      </sheetData>
      <sheetData sheetId="2825"/>
      <sheetData sheetId="2826">
        <row r="4">
          <cell r="B4" t="str">
            <v>กรุงเทพฯ</v>
          </cell>
        </row>
      </sheetData>
      <sheetData sheetId="2827"/>
      <sheetData sheetId="2828">
        <row r="4">
          <cell r="B4" t="str">
            <v>กรุงเทพฯ</v>
          </cell>
        </row>
      </sheetData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>
        <row r="4">
          <cell r="B4">
            <v>8500000</v>
          </cell>
        </row>
      </sheetData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>
        <row r="2">
          <cell r="G2">
            <v>36525</v>
          </cell>
        </row>
      </sheetData>
      <sheetData sheetId="2868">
        <row r="4">
          <cell r="B4" t="str">
            <v>กรุงเทพฯ</v>
          </cell>
        </row>
      </sheetData>
      <sheetData sheetId="2869"/>
      <sheetData sheetId="2870">
        <row r="4">
          <cell r="B4" t="str">
            <v>กรุงเทพฯ</v>
          </cell>
        </row>
      </sheetData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>
        <row r="4">
          <cell r="B4">
            <v>8500000</v>
          </cell>
        </row>
      </sheetData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>
        <row r="15">
          <cell r="F15">
            <v>0</v>
          </cell>
        </row>
      </sheetData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>
        <row r="2">
          <cell r="G2">
            <v>36525</v>
          </cell>
        </row>
      </sheetData>
      <sheetData sheetId="3420">
        <row r="4">
          <cell r="B4" t="str">
            <v>กรุงเทพฯ</v>
          </cell>
        </row>
      </sheetData>
      <sheetData sheetId="3421"/>
      <sheetData sheetId="3422">
        <row r="4">
          <cell r="B4" t="str">
            <v>กรุงเทพฯ</v>
          </cell>
        </row>
      </sheetData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>
        <row r="4">
          <cell r="B4">
            <v>8500000</v>
          </cell>
        </row>
      </sheetData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>
        <row r="15">
          <cell r="F15"/>
        </row>
      </sheetData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 refreshError="1"/>
      <sheetData sheetId="3552">
        <row r="2">
          <cell r="G2">
            <v>36525</v>
          </cell>
        </row>
      </sheetData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/>
      <sheetData sheetId="3562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>
        <row r="4">
          <cell r="B4" t="str">
            <v>TETRA PAK TAIWAN LTD.</v>
          </cell>
        </row>
      </sheetData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>
        <row r="17">
          <cell r="E17">
            <v>3000000</v>
          </cell>
        </row>
      </sheetData>
      <sheetData sheetId="3906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/>
      <sheetData sheetId="3970"/>
      <sheetData sheetId="3971" refreshError="1"/>
      <sheetData sheetId="3972" refreshError="1"/>
      <sheetData sheetId="3973" refreshError="1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 refreshError="1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>
        <row r="56">
          <cell r="A56" t="str">
            <v>BALANCE SHEET</v>
          </cell>
        </row>
      </sheetData>
      <sheetData sheetId="4298">
        <row r="56">
          <cell r="A56" t="str">
            <v>BALANCE SHEET</v>
          </cell>
        </row>
      </sheetData>
      <sheetData sheetId="4299"/>
      <sheetData sheetId="4300">
        <row r="11">
          <cell r="F11" t="str">
            <v>30.09.2000</v>
          </cell>
        </row>
      </sheetData>
      <sheetData sheetId="4301">
        <row r="11">
          <cell r="F11" t="str">
            <v>30.09.2000</v>
          </cell>
        </row>
      </sheetData>
      <sheetData sheetId="4302">
        <row r="56">
          <cell r="A56" t="str">
            <v>BALANCE SHEET</v>
          </cell>
        </row>
      </sheetData>
      <sheetData sheetId="4303"/>
      <sheetData sheetId="4304">
        <row r="11">
          <cell r="F11" t="str">
            <v>30.09.2000</v>
          </cell>
        </row>
      </sheetData>
      <sheetData sheetId="4305">
        <row r="11">
          <cell r="F11" t="str">
            <v>30.09.2000</v>
          </cell>
        </row>
      </sheetData>
      <sheetData sheetId="4306">
        <row r="56">
          <cell r="A56" t="str">
            <v>BALANCE SHEET</v>
          </cell>
        </row>
      </sheetData>
      <sheetData sheetId="4307"/>
      <sheetData sheetId="4308">
        <row r="11">
          <cell r="F11" t="str">
            <v>30.09.2000</v>
          </cell>
        </row>
      </sheetData>
      <sheetData sheetId="4309">
        <row r="11">
          <cell r="F11" t="str">
            <v>30.09.2000</v>
          </cell>
        </row>
      </sheetData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>
        <row r="11">
          <cell r="F11" t="str">
            <v>30.09.2000</v>
          </cell>
        </row>
      </sheetData>
      <sheetData sheetId="4331">
        <row r="56">
          <cell r="A56" t="str">
            <v>BALANCE SHEET</v>
          </cell>
        </row>
      </sheetData>
      <sheetData sheetId="4332"/>
      <sheetData sheetId="4333">
        <row r="11">
          <cell r="F11" t="str">
            <v>30.09.2000</v>
          </cell>
        </row>
      </sheetData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/>
      <sheetData sheetId="4394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/>
      <sheetData sheetId="4417"/>
      <sheetData sheetId="4418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/>
      <sheetData sheetId="4458"/>
      <sheetData sheetId="4459" refreshError="1"/>
      <sheetData sheetId="4460" refreshError="1"/>
      <sheetData sheetId="446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/>
      <sheetData sheetId="4478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>
        <row r="56">
          <cell r="A56" t="str">
            <v>BALANCE SHEET</v>
          </cell>
        </row>
      </sheetData>
      <sheetData sheetId="4561"/>
      <sheetData sheetId="4562"/>
      <sheetData sheetId="4563"/>
      <sheetData sheetId="4564"/>
      <sheetData sheetId="4565"/>
      <sheetData sheetId="4566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/>
      <sheetData sheetId="4745"/>
      <sheetData sheetId="4746"/>
      <sheetData sheetId="4747"/>
      <sheetData sheetId="4748"/>
      <sheetData sheetId="4749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 refreshError="1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/>
      <sheetData sheetId="5659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/>
      <sheetData sheetId="5688" refreshError="1"/>
      <sheetData sheetId="5689" refreshError="1"/>
      <sheetData sheetId="5690"/>
      <sheetData sheetId="5691"/>
      <sheetData sheetId="5692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/>
      <sheetData sheetId="6178"/>
      <sheetData sheetId="6179"/>
      <sheetData sheetId="6180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/>
      <sheetData sheetId="6208" refreshError="1"/>
      <sheetData sheetId="6209" refreshError="1"/>
      <sheetData sheetId="6210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/>
      <sheetData sheetId="6229"/>
      <sheetData sheetId="6230"/>
      <sheetData sheetId="623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/>
      <sheetData sheetId="6248"/>
      <sheetData sheetId="6249"/>
      <sheetData sheetId="6250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 refreshError="1"/>
      <sheetData sheetId="6611" refreshError="1"/>
      <sheetData sheetId="6612" refreshError="1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 refreshError="1"/>
      <sheetData sheetId="6648" refreshError="1"/>
      <sheetData sheetId="6649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 refreshError="1"/>
      <sheetData sheetId="6676" refreshError="1"/>
      <sheetData sheetId="6677" refreshError="1"/>
      <sheetData sheetId="6678" refreshError="1"/>
      <sheetData sheetId="6679" refreshError="1"/>
      <sheetData sheetId="6680" refreshError="1"/>
      <sheetData sheetId="6681" refreshError="1"/>
      <sheetData sheetId="6682" refreshError="1"/>
      <sheetData sheetId="6683" refreshError="1"/>
      <sheetData sheetId="6684"/>
      <sheetData sheetId="6685"/>
      <sheetData sheetId="6686" refreshError="1"/>
      <sheetData sheetId="6687" refreshError="1"/>
      <sheetData sheetId="6688" refreshError="1"/>
      <sheetData sheetId="6689" refreshError="1"/>
      <sheetData sheetId="6690" refreshError="1"/>
      <sheetData sheetId="6691" refreshError="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 refreshError="1"/>
      <sheetData sheetId="6702" refreshError="1"/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 refreshError="1"/>
      <sheetData sheetId="6709" refreshError="1"/>
      <sheetData sheetId="6710" refreshError="1"/>
      <sheetData sheetId="6711" refreshError="1"/>
      <sheetData sheetId="6712" refreshError="1"/>
      <sheetData sheetId="6713" refreshError="1"/>
      <sheetData sheetId="6714" refreshError="1"/>
      <sheetData sheetId="6715" refreshError="1"/>
      <sheetData sheetId="6716" refreshError="1"/>
      <sheetData sheetId="6717" refreshError="1"/>
      <sheetData sheetId="6718" refreshError="1"/>
      <sheetData sheetId="6719" refreshError="1"/>
      <sheetData sheetId="6720" refreshError="1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>
        <row r="11">
          <cell r="F11">
            <v>0</v>
          </cell>
        </row>
      </sheetData>
      <sheetData sheetId="6790"/>
      <sheetData sheetId="6791"/>
      <sheetData sheetId="6792" refreshError="1"/>
      <sheetData sheetId="6793" refreshError="1"/>
      <sheetData sheetId="6794" refreshError="1"/>
      <sheetData sheetId="6795" refreshError="1"/>
      <sheetData sheetId="6796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>
        <row r="15">
          <cell r="F15">
            <v>0</v>
          </cell>
        </row>
      </sheetData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/>
      <sheetData sheetId="7147"/>
      <sheetData sheetId="7148"/>
      <sheetData sheetId="7149"/>
      <sheetData sheetId="7150"/>
      <sheetData sheetId="7151"/>
      <sheetData sheetId="715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1A"/>
      <sheetName val="U-2"/>
      <sheetName val="U-3"/>
      <sheetName val="U-4"/>
      <sheetName val="U-5"/>
      <sheetName val="analytical"/>
      <sheetName val="Payroll"/>
      <sheetName val="per employee"/>
      <sheetName val="U-6"/>
      <sheetName val="Sales cutoff"/>
      <sheetName val="Provision"/>
      <sheetName val="AGING"/>
      <sheetName val="Review CN"/>
      <sheetName val="K-1.1 (2)"/>
      <sheetName val="Summary (2)"/>
      <sheetName val="Summary"/>
      <sheetName val="REC (2)"/>
      <sheetName val="CJE (2)"/>
      <sheetName val="CJE"/>
      <sheetName val="AJE"/>
      <sheetName val="REC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>
        <row r="15">
          <cell r="F15">
            <v>5500000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_TH"/>
      <sheetName val="Balance1"/>
      <sheetName val="Balance2"/>
      <sheetName val="Notes"/>
      <sheetName val="SHENZHEN"/>
      <sheetName val="SHENZHEN (2)"/>
      <sheetName val="Propayment"/>
    </sheetNames>
    <sheetDataSet>
      <sheetData sheetId="0" refreshError="1"/>
      <sheetData sheetId="1" refreshError="1"/>
      <sheetData sheetId="2" refreshError="1"/>
      <sheetData sheetId="3">
        <row r="2">
          <cell r="F2">
            <v>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1602-97"/>
    </sheetNames>
    <sheetDataSet>
      <sheetData sheetId="0"/>
      <sheetData sheetId="1">
        <row r="4">
          <cell r="B4">
            <v>8500000</v>
          </cell>
        </row>
      </sheetData>
      <sheetData sheetId="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เงินกู้ MGC"/>
      <sheetName val="เงินกู้ธนชาติ"/>
      <sheetName val="TB-2001-Apr'01"/>
      <sheetName val="TrialBalance Q3-2002"/>
      <sheetName val="BS-Q1'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ELEC45-01"/>
      <sheetName val="detail_profit&amp;loss"/>
      <sheetName val="7Long term liabilities"/>
      <sheetName val="legal_h"/>
      <sheetName val="_2_ส่งข้อมูลต้นทุนฉีดให้บัญชี"/>
      <sheetName val="AP"/>
      <sheetName val="Detail-Sep"/>
      <sheetName val="Master table"/>
      <sheetName val="Appendix E"/>
      <sheetName val="TB-2001-Apr'01"/>
      <sheetName val="ตั๋วเงินรับ"/>
      <sheetName val="Trial Balance"/>
      <sheetName val="SAP COMPANY CODES"/>
      <sheetName val="?????????????"/>
      <sheetName val="??????? MGC"/>
      <sheetName val="TB Data base"/>
      <sheetName val="Q_TS_AERP_MONTHLY"/>
      <sheetName val="_0510"/>
      <sheetName val="oresreqsum"/>
      <sheetName val="เงินกู้_MGC"/>
      <sheetName val="TrialBalance_Q3-2002"/>
      <sheetName val="Master_table"/>
      <sheetName val="7Long_term_liabilities"/>
      <sheetName val="Appendix_E"/>
      <sheetName val="Trial_Balance"/>
      <sheetName val="SAP_COMPANY_CODES"/>
      <sheetName val="???????_MGC"/>
      <sheetName val="INSTR"/>
      <sheetName val="เงินกู้_MGC1"/>
      <sheetName val="TrialBalance_Q3-20021"/>
      <sheetName val="7Long_term_liabilities1"/>
      <sheetName val="Depn Assump"/>
      <sheetName val="MHK"/>
      <sheetName val="Kind of Service"/>
      <sheetName val="2004 Labor"/>
      <sheetName val="Service Coming"/>
      <sheetName val="Lookup"/>
      <sheetName val="SALES&amp;COGS"/>
      <sheetName val="Test cost oversea"/>
      <sheetName val="COVER"/>
      <sheetName val="intercocode"/>
      <sheetName val="เทียบเกิดจริง"/>
      <sheetName val="BSLA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MajorAP"/>
      <sheetName val="AP Interco."/>
      <sheetName val="Details for Keppel Sin"/>
      <sheetName val="Details for tri"/>
      <sheetName val="2002"/>
      <sheetName val="Setup 2008"/>
      <sheetName val="เง_นก__ธนชาต_"/>
      <sheetName val="Output"/>
      <sheetName val="ADJ - RATE"/>
      <sheetName val="Exp"/>
      <sheetName val="C-1"/>
      <sheetName val="10-1 Media"/>
      <sheetName val="10-cut"/>
      <sheetName val="Content"/>
      <sheetName val="Summary"/>
      <sheetName val="GMI"/>
      <sheetName val="list"/>
      <sheetName val="p***"/>
      <sheetName val="detail(sum)"/>
      <sheetName val="Sheet1"/>
      <sheetName val="Setup 2009"/>
      <sheetName val="EBANOV96"/>
      <sheetName val="Invoice"/>
      <sheetName val="f&amp;b (2)"/>
      <sheetName val="P&amp;LSUM"/>
      <sheetName val="K-5"/>
      <sheetName val="M-1-1"/>
      <sheetName val="Template"/>
      <sheetName val="K-1A"/>
      <sheetName val="0506合并附注"/>
      <sheetName val="2动力设备"/>
      <sheetName val="Heads"/>
      <sheetName val="Q1'04"/>
      <sheetName val="Q2'04"/>
      <sheetName val="เง_นก__ MGC"/>
      <sheetName val="PM-TE"/>
      <sheetName val="TH00_12080000"/>
      <sheetName val="VariableII  period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6เครื่อง"/>
      <sheetName val="Procedures"/>
      <sheetName val="Tax Formulas"/>
      <sheetName val="Formulas&amp;Settings"/>
      <sheetName val="Setup Sheet"/>
      <sheetName val="K101 FA Lead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Submission Form"/>
      <sheetName val="interest income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ADJ_-_RATE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N201"/>
      <sheetName val="数外余额"/>
      <sheetName val="U-3"/>
      <sheetName val="Wkgs_BS Lead"/>
      <sheetName val="STart"/>
      <sheetName val="CST1198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desc"/>
      <sheetName val="p___"/>
      <sheetName val="VData"/>
      <sheetName val="STD_RESERVE"/>
      <sheetName val="DEP C2001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VariableII__period"/>
      <sheetName val="JAN08"/>
      <sheetName val="acc.depre-report-old"/>
      <sheetName val="FC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Plant_Overhead"/>
      <sheetName val="On hand - 31 Mar 03"/>
      <sheetName val="Saptco00"/>
      <sheetName val="COMPUTER HARDWARE(IFM)_(A)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ADJ_-_RATE1"/>
      <sheetName val="Loan_Data1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Liberty"/>
      <sheetName val="Audit "/>
      <sheetName val="bod"/>
      <sheetName val="Combine"/>
      <sheetName val="Calculations"/>
      <sheetName val="BANK"/>
      <sheetName val="#Lookup"/>
      <sheetName val="master plan "/>
      <sheetName val="2.Conso"/>
      <sheetName val="8.1|Invest in Equity"/>
      <sheetName val="6.5 rbe"/>
      <sheetName val="Master_table1"/>
      <sheetName val="Appendix_E1"/>
      <sheetName val="SAP_COMPANY_CODES1"/>
      <sheetName val="???????_MGC1"/>
      <sheetName val=".9DOZep{"/>
      <sheetName val=".9DOZep{_x000a_"/>
      <sheetName val="MONTHLY"/>
      <sheetName val="PDR15-03-54"/>
      <sheetName val="เงินกู้_MGC2"/>
      <sheetName val="TrialBalance_Q3-20022"/>
      <sheetName val="7Long_term_liabilities2"/>
      <sheetName val="TB_Data_base"/>
      <sheetName val="Depn_Assump"/>
      <sheetName val="Kind_of_Service"/>
      <sheetName val="2004_Labor"/>
      <sheetName val="Service_Coming"/>
      <sheetName val="Test_cost_oversea"/>
      <sheetName val="Audit_"/>
      <sheetName val="master_plan_"/>
      <sheetName val="2_Conso"/>
      <sheetName val="8_1|Invest_in_Equity"/>
      <sheetName val="6_5_rbe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PL12M"/>
      <sheetName val="OreType"/>
      <sheetName val="Inter co"/>
      <sheetName val="ADO_2552"/>
      <sheetName val="10Segment report"/>
      <sheetName val="1Cash for Interest"/>
      <sheetName val="3Detail of cash flow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"/>
      <sheetName val="_._________9_D_____O_Z_e_p_{__"/>
      <sheetName val="._9_D_O_Z_e_p_{___"/>
      <sheetName val="___"/>
      <sheetName val="________MGC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Ex Hyp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_?????????9?D?????O?Z?e?p?{??"/>
      <sheetName val="_?9?D?O?Z?e?p?{??_x000a_"/>
      <sheetName val="Tooling_list_T_lite"/>
      <sheetName val="_9DOZep{_x000a_"/>
      <sheetName val="10-1_Media"/>
      <sheetName val="FY04_budget_vol"/>
      <sheetName val="Call_Down_Data_OLD"/>
      <sheetName val="Assumption_Data"/>
      <sheetName val="BL_-_GL_-_RJ"/>
      <sheetName val="1020_FF"/>
      <sheetName val="T&amp;E_GL"/>
      <sheetName val="T&amp;E_System"/>
      <sheetName val="FY02_Fcst"/>
      <sheetName val="Base_Rental"/>
      <sheetName val="DEP_C2001"/>
      <sheetName val="Actual"/>
      <sheetName val="Parameters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Detail"/>
      <sheetName val="N-2"/>
      <sheetName val="rate adj"/>
      <sheetName val="TON"/>
      <sheetName val="summary_p2"/>
      <sheetName val="01"/>
      <sheetName val="Sale 0401"/>
      <sheetName val="chiller"/>
      <sheetName val="mea"/>
      <sheetName val="active"/>
      <sheetName val="sale89"/>
      <sheetName val="C-3"/>
      <sheetName val="Amortization Table"/>
      <sheetName val="TB 30-04-2006"/>
      <sheetName val="Unit rate Architecture"/>
      <sheetName val="ac_code"/>
      <sheetName val="Acc.code"/>
      <sheetName val="CODES"/>
      <sheetName val="AAT-98"/>
      <sheetName val="AssetStatus"/>
      <sheetName val="AssetType"/>
      <sheetName val="License BOI"/>
      <sheetName val="Asset Class"/>
      <sheetName val="Depre. Key"/>
      <sheetName val="Location"/>
      <sheetName val="Reference"/>
      <sheetName val="ecc_res"/>
      <sheetName val="GL M"/>
      <sheetName val="GL CB"/>
      <sheetName val="Auto Monthly Inputs "/>
      <sheetName val="PO"/>
      <sheetName val="SUD 30.09.09"/>
      <sheetName val="dtf"/>
      <sheetName val="DTF STAM"/>
      <sheetName val="dtf hld"/>
      <sheetName val="DTFH"/>
      <sheetName val="dt hld"/>
      <sheetName val="DTH"/>
      <sheetName val="tpe"/>
      <sheetName val="TPE STAM"/>
      <sheetName val="P&amp;L Overview 4.2"/>
      <sheetName val="Overview 2009"/>
      <sheetName val="aa-1"/>
      <sheetName val="jul03-jun04pnl"/>
      <sheetName val="define"/>
      <sheetName val="DB"/>
      <sheetName val="Master_table2"/>
      <sheetName val="Appendix_E2"/>
      <sheetName val="???????_MGC2"/>
      <sheetName val="SAP_COMPANY_CODES2"/>
      <sheetName val="Headcount per JG - covered only"/>
      <sheetName val="Oct"/>
      <sheetName val="sheetNO"/>
      <sheetName val="Intra-Visteon PP Data"/>
      <sheetName val="Local PEO Data"/>
      <sheetName val="Revenue Data"/>
      <sheetName val="System-SBU-ProdGroup"/>
      <sheetName val="Lia"/>
      <sheetName val="SH-C"/>
      <sheetName val="SH-F"/>
      <sheetName val="SH-A"/>
      <sheetName val="ประมาณการประตูหน้าต่าง "/>
      <sheetName val="schedule "/>
      <sheetName val="JAN405"/>
      <sheetName val="water record..."/>
      <sheetName val="electric"/>
      <sheetName val="hirenketsu"/>
      <sheetName val="renketsum"/>
      <sheetName val="subhirenketsu"/>
      <sheetName val="subrenkets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2">
          <cell r="G2">
            <v>36525</v>
          </cell>
        </row>
      </sheetData>
      <sheetData sheetId="27">
        <row r="2">
          <cell r="G2">
            <v>36525</v>
          </cell>
        </row>
      </sheetData>
      <sheetData sheetId="28">
        <row r="2">
          <cell r="G2">
            <v>36525</v>
          </cell>
        </row>
      </sheetData>
      <sheetData sheetId="29">
        <row r="2">
          <cell r="G2">
            <v>36525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 refreshError="1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>
        <row r="4">
          <cell r="B4" t="str">
            <v>กรุงเทพฯ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>
        <row r="4">
          <cell r="B4" t="str">
            <v>กรุงเทพฯ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>
        <row r="3">
          <cell r="A3" t="str">
            <v>CLIENT</v>
          </cell>
        </row>
      </sheetData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>
        <row r="4">
          <cell r="B4">
            <v>8500000</v>
          </cell>
        </row>
      </sheetData>
      <sheetData sheetId="456">
        <row r="4">
          <cell r="B4">
            <v>8500000</v>
          </cell>
        </row>
      </sheetData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 refreshError="1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/>
      <sheetData sheetId="515"/>
      <sheetData sheetId="516" refreshError="1"/>
      <sheetData sheetId="517" refreshError="1"/>
      <sheetData sheetId="518" refreshError="1"/>
      <sheetData sheetId="519">
        <row r="4">
          <cell r="B4">
            <v>8500000</v>
          </cell>
        </row>
      </sheetData>
      <sheetData sheetId="520">
        <row r="4">
          <cell r="B4">
            <v>8500000</v>
          </cell>
        </row>
      </sheetData>
      <sheetData sheetId="521">
        <row r="4">
          <cell r="B4">
            <v>8500000</v>
          </cell>
        </row>
      </sheetData>
      <sheetData sheetId="522">
        <row r="4">
          <cell r="B4">
            <v>8500000</v>
          </cell>
        </row>
      </sheetData>
      <sheetData sheetId="523" refreshError="1"/>
      <sheetData sheetId="524" refreshError="1"/>
      <sheetData sheetId="525" refreshError="1"/>
      <sheetData sheetId="526" refreshError="1"/>
      <sheetData sheetId="527">
        <row r="4">
          <cell r="B4">
            <v>8500000</v>
          </cell>
        </row>
      </sheetData>
      <sheetData sheetId="528">
        <row r="4">
          <cell r="B4">
            <v>8500000</v>
          </cell>
        </row>
      </sheetData>
      <sheetData sheetId="529">
        <row r="4">
          <cell r="B4">
            <v>8500000</v>
          </cell>
        </row>
      </sheetData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 refreshError="1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 refreshError="1"/>
      <sheetData sheetId="622" refreshError="1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  <sheetData sheetId="722"/>
      <sheetData sheetId="723"/>
      <sheetData sheetId="724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7Long term liabilit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2003"/>
      <sheetName val="เงินกู้ธนชาติ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100"/>
      <sheetName val="D101_ONE Dec'13"/>
      <sheetName val="D102_ONE Dec'13 #2"/>
      <sheetName val="D103_SCB Dec'13"/>
      <sheetName val="D104_SCB Dec'13#2"/>
      <sheetName val="D105_MFC Dec'13"/>
      <sheetName val="D106_MFC Dec'13 #2"/>
      <sheetName val="D107_BAY Dec'13"/>
      <sheetName val="D108_BAY Dec'13 #2"/>
      <sheetName val="D109_BLS Dec'13"/>
      <sheetName val="D110_UOBM Dec'13"/>
      <sheetName val="D111_Tisco Dec'13"/>
      <sheetName val="D112_BOS DEC'13"/>
      <sheetName val="Rate"/>
      <sheetName val="Sheet1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">
          <cell r="B2">
            <v>41639</v>
          </cell>
        </row>
      </sheetData>
      <sheetData sheetId="13" refreshError="1"/>
      <sheetData sheetId="1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orma"/>
      <sheetName val="1602-97"/>
      <sheetName val="เงินกู้ธนชาติ"/>
      <sheetName val="สรุปราคาค่าก่อสร้าง"/>
      <sheetName val="TB-2001-Apr'01"/>
      <sheetName val="TrialBalance Q3-2002"/>
      <sheetName val="Grunndata"/>
      <sheetName val="tot"/>
      <sheetName val="CAPEX LRBP_Input"/>
      <sheetName val="Forside"/>
      <sheetName val="19"/>
      <sheetName val="K-8"/>
      <sheetName val="Front"/>
      <sheetName val="Sheet-8"/>
      <sheetName val="List_of_New_Sites_Propose2"/>
      <sheetName val="15310000"/>
      <sheetName val="ADJ - RATE"/>
      <sheetName val="TOTAL PGS Group"/>
      <sheetName val="Sheet3"/>
      <sheetName val="Mar21"/>
      <sheetName val="Dtn-Jan 21  "/>
      <sheetName val="DTAC Telenor"/>
      <sheetName val="Account code for NewERP"/>
      <sheetName val="RC-New (VF.Feb21)"/>
      <sheetName val="FORMAT"/>
      <sheetName val="CAPEX_LRBP_Input1"/>
      <sheetName val="TrialBalance_Q3-20021"/>
      <sheetName val="ADJ_-_RATE1"/>
      <sheetName val="TOTAL_PGS_Group1"/>
      <sheetName val="Dtn-Jan_21__1"/>
      <sheetName val="DTAC_Telenor1"/>
      <sheetName val="Account_code_for_NewERP1"/>
      <sheetName val="RC-New_(VF_Feb21)1"/>
      <sheetName val="CAPEX_LRBP_Input"/>
      <sheetName val="TrialBalance_Q3-2002"/>
      <sheetName val="ADJ_-_RATE"/>
      <sheetName val="TOTAL_PGS_Group"/>
      <sheetName val="Dtn-Jan_21__"/>
      <sheetName val="DTAC_Telenor"/>
      <sheetName val="Account_code_for_NewERP"/>
      <sheetName val="RC-New_(VF_Feb21)"/>
      <sheetName val="list"/>
      <sheetName val="AARSPAK2"/>
      <sheetName val="Sheet1"/>
      <sheetName val="Employees"/>
      <sheetName val="UAD"/>
      <sheetName val="Basis P&amp;L"/>
      <sheetName val="PL12M"/>
      <sheetName val="เงินกู้ MGC"/>
      <sheetName val="N-2"/>
      <sheetName val="งบทดลอง"/>
      <sheetName val="CAPEX_LRBP_Input3"/>
      <sheetName val="TrialBalance_Q3-20023"/>
      <sheetName val="ADJ_-_RATE3"/>
      <sheetName val="CAPEX_LRBP_Input2"/>
      <sheetName val="TrialBalance_Q3-20022"/>
      <sheetName val="ADJ_-_RATE2"/>
      <sheetName val="CAPEX_LRBP_Input4"/>
      <sheetName val="TrialBalance_Q3-20024"/>
      <sheetName val="ADJ_-_RATE4"/>
      <sheetName val="CAPEX_LRBP_Input5"/>
      <sheetName val="TrialBalance_Q3-20025"/>
      <sheetName val="ADJ_-_RATE5"/>
      <sheetName val="Profil04"/>
      <sheetName val="TOTAL_PGS_Group2"/>
      <sheetName val="Dtn-Jan_21__2"/>
      <sheetName val="DTAC_Telenor2"/>
      <sheetName val="Account_code_for_NewERP2"/>
      <sheetName val="RC-New_(VF_Feb21)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/>
      <sheetData sheetId="65"/>
      <sheetData sheetId="66"/>
      <sheetData sheetId="67"/>
      <sheetData sheetId="68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 EXPENSES REPORT"/>
      <sheetName val="DETAIL HEADCOUNT DRIVEN EXPENSE"/>
      <sheetName val="ASSUMPTIONS"/>
      <sheetName val="Historical input (Head &amp; Sal)"/>
      <sheetName val="LISTS"/>
      <sheetName val="Homepage"/>
      <sheetName val="HEADCOUNT DETAILS"/>
      <sheetName val="REPORTING"/>
      <sheetName val="proforma"/>
      <sheetName val="Sheet3"/>
      <sheetName val="TOTAL_EXPENSES_REPORT"/>
      <sheetName val="DETAIL_HEADCOUNT_DRIVEN_EXPENSE"/>
      <sheetName val="Historical_input_(Head_&amp;_Sal)"/>
      <sheetName val="HEADCOUNT_DETAILS"/>
      <sheetName val="TOTAL_EXPENSES_REPORT1"/>
      <sheetName val="DETAIL_HEADCOUNT_DRIVEN_EXPENS1"/>
      <sheetName val="Historical_input_(Head_&amp;_Sal)1"/>
      <sheetName val="HEADCOUNT_DETAILS1"/>
      <sheetName val="7Long term liabilities"/>
      <sheetName val="K001 - Lead example"/>
      <sheetName val="Sheet1"/>
      <sheetName val="TOTAL_EXPENSES_REPORT3"/>
      <sheetName val="DETAIL_HEADCOUNT_DRIVEN_EXPENS3"/>
      <sheetName val="Historical_input_(Head_&amp;_Sal)3"/>
      <sheetName val="HEADCOUNT_DETAILS3"/>
      <sheetName val="TOTAL_EXPENSES_REPORT2"/>
      <sheetName val="DETAIL_HEADCOUNT_DRIVEN_EXPENS2"/>
      <sheetName val="Historical_input_(Head_&amp;_Sal)2"/>
      <sheetName val="HEADCOUNT_DETAILS2"/>
      <sheetName val="TOTAL_EXPENSES_REPORT4"/>
      <sheetName val="DETAIL_HEADCOUNT_DRIVEN_EXPENS4"/>
      <sheetName val="Historical_input_(Head_&amp;_Sal)4"/>
      <sheetName val="HEADCOUNT_DETAILS4"/>
      <sheetName val="TOTAL_EXPENSES_REPORT5"/>
      <sheetName val="DETAIL_HEADCOUNT_DRIVEN_EXPENS5"/>
      <sheetName val="Historical_input_(Head_&amp;_Sal)5"/>
      <sheetName val="HEADCOUNT_DETAILS5"/>
      <sheetName val="TrialBalance Q3-2002"/>
      <sheetName val="N-2"/>
      <sheetName val="Trial Balance"/>
      <sheetName val="PL(U-1)"/>
      <sheetName val="BCDSPS"/>
      <sheetName val="Table"/>
      <sheetName val="Sheet2"/>
      <sheetName val="TOTAL_EXPENSES_REPORT6"/>
      <sheetName val="DETAIL_HEADCOUNT_DRIVEN_EXPENS6"/>
      <sheetName val="Historical_input_(Head_&amp;_Sal)6"/>
      <sheetName val="HEADCOUNT_DETAILS6"/>
    </sheetNames>
    <sheetDataSet>
      <sheetData sheetId="0">
        <row r="1">
          <cell r="B1" t="str">
            <v>Unspecified Objective</v>
          </cell>
        </row>
      </sheetData>
      <sheetData sheetId="1"/>
      <sheetData sheetId="2"/>
      <sheetData sheetId="3"/>
      <sheetData sheetId="4" refreshError="1">
        <row r="1">
          <cell r="B1" t="str">
            <v>Unspecified Objective</v>
          </cell>
          <cell r="C1" t="str">
            <v>Budget</v>
          </cell>
          <cell r="E1" t="str">
            <v>Draft 1</v>
          </cell>
        </row>
        <row r="2">
          <cell r="B2" t="str">
            <v>All Objectives</v>
          </cell>
          <cell r="C2" t="str">
            <v>Jan_FCST</v>
          </cell>
          <cell r="E2" t="str">
            <v>Draft 2</v>
          </cell>
        </row>
        <row r="3">
          <cell r="B3" t="str">
            <v>Expansion</v>
          </cell>
          <cell r="C3" t="str">
            <v>Feb_FCST</v>
          </cell>
          <cell r="E3" t="str">
            <v>Final</v>
          </cell>
        </row>
        <row r="4">
          <cell r="B4" t="str">
            <v>Underground Railway Coverage</v>
          </cell>
          <cell r="C4" t="str">
            <v>Mar_FCST</v>
          </cell>
        </row>
        <row r="5">
          <cell r="B5" t="str">
            <v>PROJ_ENG_0003</v>
          </cell>
          <cell r="C5" t="str">
            <v>Apr_FCST</v>
          </cell>
        </row>
        <row r="6">
          <cell r="B6" t="str">
            <v>PROJ_ENG_0004</v>
          </cell>
          <cell r="C6" t="str">
            <v>May_FCST</v>
          </cell>
        </row>
        <row r="7">
          <cell r="B7" t="str">
            <v>PROJ_ENG_0005</v>
          </cell>
          <cell r="C7" t="str">
            <v>Jun_FCST</v>
          </cell>
        </row>
        <row r="8">
          <cell r="B8" t="str">
            <v>Engineering Objectives</v>
          </cell>
          <cell r="C8" t="str">
            <v>Jul_FCST</v>
          </cell>
        </row>
        <row r="9">
          <cell r="B9" t="str">
            <v>IT Project 1 (insert name)</v>
          </cell>
          <cell r="C9" t="str">
            <v>Aug_FCST</v>
          </cell>
        </row>
        <row r="10">
          <cell r="B10" t="str">
            <v>IT Project 2 (insert name)</v>
          </cell>
          <cell r="C10" t="str">
            <v>Sep_FCST</v>
          </cell>
        </row>
        <row r="11">
          <cell r="B11" t="str">
            <v>IT Project 3 (insert name)</v>
          </cell>
          <cell r="C11" t="str">
            <v>Oct_FCST</v>
          </cell>
        </row>
        <row r="12">
          <cell r="B12" t="str">
            <v>IT Project 4 (insert name)</v>
          </cell>
          <cell r="C12" t="str">
            <v>Nov_FCST</v>
          </cell>
        </row>
        <row r="13">
          <cell r="B13" t="str">
            <v>IT Project 5 (insert name)</v>
          </cell>
          <cell r="C13" t="str">
            <v>Dec_FCST</v>
          </cell>
        </row>
        <row r="14">
          <cell r="B14" t="str">
            <v>IT Objectives</v>
          </cell>
          <cell r="C14" t="str">
            <v>Actual</v>
          </cell>
        </row>
        <row r="15">
          <cell r="B15" t="str">
            <v>Com Proj 1 (IVR-Voice Portal)</v>
          </cell>
        </row>
        <row r="16">
          <cell r="B16" t="str">
            <v>Com Proj 2 (IVR-Voice Mail System)</v>
          </cell>
        </row>
        <row r="17">
          <cell r="B17" t="str">
            <v>Com Proj 3 (IVR-Sim Tools Kit Platform)</v>
          </cell>
        </row>
        <row r="18">
          <cell r="B18" t="str">
            <v>Com Proj 4 (IVR-Missed Calls Alert Platform)</v>
          </cell>
        </row>
        <row r="19">
          <cell r="B19" t="str">
            <v>Com Proj 5 (SMS-CPA Content Mgt)</v>
          </cell>
        </row>
        <row r="20">
          <cell r="B20" t="str">
            <v>Com Proj 6 (SMS-Implement CPA Support MMS)</v>
          </cell>
        </row>
        <row r="21">
          <cell r="B21" t="str">
            <v>Com Proj 7 (SMS-CPA Server Farm)</v>
          </cell>
        </row>
        <row r="22">
          <cell r="B22" t="str">
            <v>Com Proj 8 (SMS-Develop Framework Application)</v>
          </cell>
        </row>
        <row r="23">
          <cell r="B23" t="str">
            <v>Com Proj 9 (SMS-CPA Security Support)</v>
          </cell>
        </row>
        <row r="24">
          <cell r="B24" t="str">
            <v>Com Proj 11 (SMS-Admin Tools &amp; Monitoring)</v>
          </cell>
        </row>
        <row r="25">
          <cell r="B25" t="str">
            <v>Com Proj 12 (SMS-CPA Outs. Support &amp; S/W Main.)</v>
          </cell>
        </row>
        <row r="26">
          <cell r="B26" t="str">
            <v>Com Proj 12 (WEB-E Card with Message Editor)</v>
          </cell>
        </row>
        <row r="27">
          <cell r="B27" t="str">
            <v>Com Proj 13 (WEB-Flash Animation Series)</v>
          </cell>
        </row>
        <row r="28">
          <cell r="B28" t="str">
            <v>Com Proj 14 (WEB-Auction)</v>
          </cell>
        </row>
        <row r="29">
          <cell r="B29" t="str">
            <v>Com Proj 15 (WEB-Java Game)</v>
          </cell>
        </row>
        <row r="30">
          <cell r="B30" t="str">
            <v>Com Proj 16 (WEB-Develop Design MMS Loading Page)</v>
          </cell>
        </row>
        <row r="31">
          <cell r="B31" t="str">
            <v>Com Proj 17 (WEB-Game Deedie 2D)</v>
          </cell>
        </row>
        <row r="32">
          <cell r="B32" t="str">
            <v>Com Proj 18 (WEB-Dynamic Update Handset Pricing)</v>
          </cell>
        </row>
        <row r="33">
          <cell r="B33" t="str">
            <v>Com Proj 19 (WEB-Chit Chat Community Dprompt)</v>
          </cell>
        </row>
        <row r="34">
          <cell r="B34" t="str">
            <v>Com Proj 20 (WEB-D4U Collecting &amp; Redeem Pointing Via Web)</v>
          </cell>
        </row>
        <row r="35">
          <cell r="B35" t="str">
            <v>Com Proj 21 (WEB-Shopping Cart)</v>
          </cell>
        </row>
        <row r="36">
          <cell r="B36" t="str">
            <v>Com Proj 22 (Int-MMS Application Services)</v>
          </cell>
        </row>
        <row r="37">
          <cell r="B37" t="str">
            <v>Com Proj 23 (Int-Java Application Services)</v>
          </cell>
        </row>
        <row r="38">
          <cell r="B38" t="str">
            <v>Com Proj 24 (Int-Microsoft Smart Phone Appl. Services)</v>
          </cell>
        </row>
        <row r="39">
          <cell r="B39" t="str">
            <v>Com Proj 25 (Int-Video Streaming on Phone)</v>
          </cell>
        </row>
        <row r="40">
          <cell r="B40" t="str">
            <v>Com Proj 26 (Int-Multimedia Content Converter)</v>
          </cell>
        </row>
        <row r="41">
          <cell r="B41" t="str">
            <v>Com Proj 27 (Int-Terminal Mgt System)</v>
          </cell>
        </row>
        <row r="42">
          <cell r="B42" t="str">
            <v>Com Proj 28 (Int-Djuice Local Hosting)</v>
          </cell>
        </row>
        <row r="43">
          <cell r="B43" t="str">
            <v>Com Proj 29 (Int-Djuice Host Space Rental)</v>
          </cell>
        </row>
        <row r="44">
          <cell r="B44" t="str">
            <v>Com Proj 30 (Net-Java Download)</v>
          </cell>
        </row>
        <row r="45">
          <cell r="B45" t="str">
            <v>Com Proj 31 (Net-Implement Strong Application Server)</v>
          </cell>
        </row>
        <row r="46">
          <cell r="B46" t="str">
            <v>Com Proj 32 (Net-For System S/W Upgrade)</v>
          </cell>
        </row>
        <row r="47">
          <cell r="B47" t="str">
            <v>Com Proj 33 (Net-System Monitoring)</v>
          </cell>
        </row>
        <row r="48">
          <cell r="B48" t="str">
            <v>Com Proj 34 (Net-Backup System)</v>
          </cell>
        </row>
        <row r="49">
          <cell r="B49" t="str">
            <v>Com Proj 35 (Net-Cisco Network Mgt)</v>
          </cell>
        </row>
        <row r="50">
          <cell r="B50" t="str">
            <v>Com Proj 36 (Net-Cisco Switch)</v>
          </cell>
        </row>
        <row r="51">
          <cell r="B51" t="str">
            <v>Com Proj 37 (Net-Cisco Router)</v>
          </cell>
        </row>
        <row r="52">
          <cell r="B52" t="str">
            <v>Com Proj 38 (Net-F5 Loadbalancer)</v>
          </cell>
        </row>
        <row r="53">
          <cell r="B53" t="str">
            <v>Com Proj 39 (Net-RAS)</v>
          </cell>
        </row>
        <row r="54">
          <cell r="B54" t="str">
            <v>Com Proj 40 (Net-Firewall)</v>
          </cell>
        </row>
        <row r="55">
          <cell r="B55" t="str">
            <v>Com Proj 41 (Net-Traffic Shaper)</v>
          </cell>
        </row>
        <row r="56">
          <cell r="B56" t="str">
            <v>Com Proj 42 (Net-Rack)</v>
          </cell>
        </row>
        <row r="57">
          <cell r="B57" t="str">
            <v>Com Proj 43 (Net-Router)</v>
          </cell>
        </row>
        <row r="58">
          <cell r="B58" t="str">
            <v>Com Proj 44 (Net-New Server)</v>
          </cell>
        </row>
        <row r="59">
          <cell r="B59" t="str">
            <v>Com Proj 45 (Net-Tools)</v>
          </cell>
        </row>
        <row r="60">
          <cell r="B60" t="str">
            <v>Com Proj 46 (Net-Rent Leaseline)</v>
          </cell>
        </row>
        <row r="61">
          <cell r="B61" t="str">
            <v>Com Proj 47 (Net-Rent Co-Location)</v>
          </cell>
        </row>
        <row r="62">
          <cell r="B62" t="str">
            <v>Com Proj 48 (Net-Rent DTAC Mail)</v>
          </cell>
        </row>
        <row r="63">
          <cell r="B63" t="str">
            <v>Com Proj 49 (Net-Rent Internet Connection)</v>
          </cell>
        </row>
        <row r="64">
          <cell r="B64" t="str">
            <v>Commercial Objectives / Projects</v>
          </cell>
        </row>
        <row r="65">
          <cell r="B65" t="str">
            <v>Project 1 (Postpaid Realtime)</v>
          </cell>
        </row>
        <row r="66">
          <cell r="B66" t="str">
            <v>Project 2 (Audit Application)</v>
          </cell>
        </row>
        <row r="67">
          <cell r="B67" t="str">
            <v>Project 3 (New Service Center-Central)</v>
          </cell>
        </row>
        <row r="68">
          <cell r="B68" t="str">
            <v>Project 4 (New Service Center-Central)</v>
          </cell>
        </row>
        <row r="69">
          <cell r="B69" t="str">
            <v>Project 5 (New Service Center-Central)</v>
          </cell>
        </row>
        <row r="70">
          <cell r="B70" t="str">
            <v>Project 6 (Reporting System for Accounting Information)</v>
          </cell>
        </row>
        <row r="71">
          <cell r="B71" t="str">
            <v>Project 7 (insert name)</v>
          </cell>
        </row>
        <row r="72">
          <cell r="B72" t="str">
            <v>Project 8 (insert name)</v>
          </cell>
        </row>
        <row r="73">
          <cell r="B73" t="str">
            <v>Project 9 (insert name)</v>
          </cell>
        </row>
        <row r="74">
          <cell r="B74" t="str">
            <v>Project 10 (insert name)</v>
          </cell>
        </row>
        <row r="75">
          <cell r="B75" t="str">
            <v>Others Objective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>
        <row r="1">
          <cell r="B1" t="str">
            <v>Unspecified Objective</v>
          </cell>
        </row>
      </sheetData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>
        <row r="1">
          <cell r="B1" t="str">
            <v>Unspecified Objective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ตั๋วเงินรับ"/>
      <sheetName val="TH00_1208000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RM3"/>
      <sheetName val="SCBRM2"/>
      <sheetName val="SCBRM1"/>
      <sheetName val="SCBTR"/>
      <sheetName val="SCBRM4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RP"/>
      <sheetName val="SCBPG"/>
      <sheetName val="SCBPF"/>
      <sheetName val="SCBCS"/>
      <sheetName val="SCBWS"/>
      <sheetName val="SCBTV"/>
      <sheetName val="SCBTN"/>
      <sheetName val="SCBSOF3"/>
      <sheetName val="SCBSOF"/>
      <sheetName val="SCBSFF"/>
      <sheetName val="SCBRF"/>
      <sheetName val="SCBGB3"/>
      <sheetName val="SCBGB"/>
      <sheetName val="SCBFI"/>
      <sheetName val="SCBAR"/>
      <sheetName val="SCBTS3"/>
      <sheetName val="SCBTS2"/>
      <sheetName val="SCBTS"/>
      <sheetName val="SCBSET"/>
      <sheetName val="SCBRT"/>
      <sheetName val="SCBPMO"/>
      <sheetName val="SCBMF5"/>
      <sheetName val="SCBMF4"/>
      <sheetName val="SCBMF3"/>
      <sheetName val="SCBMF2"/>
      <sheetName val="SCBMF"/>
      <sheetName val="SCBDA"/>
      <sheetName val="SCBBA"/>
      <sheetName val="SCBET3"/>
      <sheetName val="SCBSOF7"/>
      <sheetName val="SCBSOF6"/>
      <sheetName val="SCBSOF5"/>
      <sheetName val="SCBSOF10"/>
      <sheetName val="SCBSOF9"/>
      <sheetName val="SCBSOF8"/>
      <sheetName val="feature"/>
      <sheetName val="List"/>
      <sheetName val="Newspaper"/>
      <sheetName val="NAV average"/>
      <sheetName val="ANUAL20"/>
      <sheetName val="RATE"/>
      <sheetName val="PJ List"/>
      <sheetName val="_2__xls__2__xls_COV"/>
      <sheetName val="TB"/>
      <sheetName val="TB Worksheet"/>
      <sheetName val="Investment"/>
      <sheetName val="A300"/>
      <sheetName val="TO - SP"/>
      <sheetName val="Assumptions"/>
      <sheetName val="B131 "/>
      <sheetName val="FF_2"/>
      <sheetName val="Home"/>
      <sheetName val="cost4-47"/>
      <sheetName val="Standing Data"/>
      <sheetName val="19"/>
      <sheetName val="Q3-46"/>
      <sheetName val="finance"/>
      <sheetName val="A"/>
      <sheetName val="HS(ดบเก่า)ลูกหนีสุวินฯสนญ.(คืน)"/>
      <sheetName val="Parameters"/>
      <sheetName val="Financial Highlights"/>
      <sheetName val="gold แลกทอง"/>
      <sheetName val="FSA"/>
      <sheetName val="BPR"/>
      <sheetName val="ADVANCE-STAFF"/>
      <sheetName val="M_Maincomp"/>
      <sheetName val="U"/>
      <sheetName val="ADMIN"/>
      <sheetName val="Sheet1"/>
      <sheetName val="งบทดลองปภพ 4-47"/>
      <sheetName val="part-import"/>
      <sheetName val="part-local"/>
      <sheetName val="Assumption"/>
      <sheetName val="StandingData"/>
      <sheetName val="TBA"/>
      <sheetName val="gl"/>
      <sheetName val="pa group"/>
      <sheetName val="อัตราค่าบรรทุก"/>
      <sheetName val="200-110"/>
      <sheetName val="PL"/>
      <sheetName val="BS"/>
      <sheetName val="pa_group1"/>
      <sheetName val="pa_group"/>
      <sheetName val="ma_p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>
        <row r="1">
          <cell r="B1">
            <v>38442</v>
          </cell>
        </row>
      </sheetData>
      <sheetData sheetId="17"/>
      <sheetData sheetId="18"/>
      <sheetData sheetId="19"/>
      <sheetData sheetId="20"/>
      <sheetData sheetId="21">
        <row r="1">
          <cell r="B1">
            <v>38442</v>
          </cell>
        </row>
      </sheetData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_"/>
      <sheetName val="Stock-good"/>
      <sheetName val="Stock-good (2)"/>
      <sheetName val="Stock-good (3)"/>
      <sheetName val="reconcile"/>
      <sheetName val="Stock-provision"/>
      <sheetName val="Unit-good"/>
      <sheetName val="Measurement"/>
      <sheetName val="Tell"/>
      <sheetName val="Unit-provision"/>
      <sheetName val="Sheet6 "/>
      <sheetName val="AP-FAsb"/>
    </sheetNames>
    <sheetDataSet>
      <sheetData sheetId="0">
        <row r="1">
          <cell r="A1" t="str">
            <v>SYMBOL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Dec'14"/>
      <sheetName val="Rate"/>
      <sheetName val="สรุปการปรับปรุงบัญชี ก.ย."/>
      <sheetName val="ตัวอย่างขายเงินลงทุน"/>
      <sheetName val="ODBRCHT 6.75%"/>
    </sheetNames>
    <sheetDataSet>
      <sheetData sheetId="0">
        <row r="5">
          <cell r="A5" t="str">
            <v/>
          </cell>
        </row>
        <row r="6">
          <cell r="A6" t="str">
            <v/>
          </cell>
        </row>
        <row r="7">
          <cell r="A7" t="str">
            <v/>
          </cell>
        </row>
        <row r="8">
          <cell r="A8" t="str">
            <v/>
          </cell>
        </row>
        <row r="9">
          <cell r="A9" t="str">
            <v>Yes</v>
          </cell>
        </row>
        <row r="10">
          <cell r="A10" t="str">
            <v/>
          </cell>
        </row>
        <row r="11">
          <cell r="A11" t="str">
            <v>Yes</v>
          </cell>
        </row>
        <row r="12">
          <cell r="A12" t="str">
            <v>Yes</v>
          </cell>
        </row>
        <row r="13">
          <cell r="A13" t="str">
            <v>Yes</v>
          </cell>
        </row>
        <row r="14">
          <cell r="A14" t="str">
            <v/>
          </cell>
        </row>
        <row r="15">
          <cell r="A15" t="str">
            <v>Yes</v>
          </cell>
        </row>
        <row r="16">
          <cell r="A16" t="str">
            <v>Yes</v>
          </cell>
        </row>
        <row r="17">
          <cell r="A17" t="str">
            <v/>
          </cell>
        </row>
        <row r="18">
          <cell r="A18" t="str">
            <v>Yes</v>
          </cell>
        </row>
        <row r="19">
          <cell r="A19" t="str">
            <v/>
          </cell>
        </row>
        <row r="20">
          <cell r="A20" t="str">
            <v/>
          </cell>
        </row>
        <row r="21">
          <cell r="A21" t="str">
            <v/>
          </cell>
        </row>
        <row r="22">
          <cell r="A22" t="str">
            <v/>
          </cell>
        </row>
        <row r="23">
          <cell r="A23" t="str">
            <v/>
          </cell>
        </row>
        <row r="24">
          <cell r="A24" t="str">
            <v/>
          </cell>
        </row>
        <row r="25">
          <cell r="A25" t="str">
            <v>Yes</v>
          </cell>
        </row>
        <row r="26">
          <cell r="A26" t="str">
            <v/>
          </cell>
        </row>
        <row r="27">
          <cell r="A27" t="str">
            <v/>
          </cell>
        </row>
        <row r="28">
          <cell r="A28" t="str">
            <v/>
          </cell>
        </row>
        <row r="29">
          <cell r="A29" t="str">
            <v>Yes</v>
          </cell>
        </row>
        <row r="30">
          <cell r="A30" t="str">
            <v>Yes</v>
          </cell>
        </row>
        <row r="31">
          <cell r="A31" t="str">
            <v/>
          </cell>
        </row>
        <row r="32">
          <cell r="A32" t="str">
            <v/>
          </cell>
        </row>
        <row r="33">
          <cell r="A33" t="str">
            <v/>
          </cell>
        </row>
        <row r="34">
          <cell r="A34" t="str">
            <v/>
          </cell>
        </row>
        <row r="35">
          <cell r="A35" t="str">
            <v>Yes</v>
          </cell>
        </row>
        <row r="36">
          <cell r="A36" t="str">
            <v/>
          </cell>
        </row>
        <row r="37">
          <cell r="A37" t="str">
            <v/>
          </cell>
        </row>
        <row r="38">
          <cell r="A38" t="str">
            <v/>
          </cell>
        </row>
        <row r="39">
          <cell r="A39" t="str">
            <v/>
          </cell>
        </row>
        <row r="40">
          <cell r="A40" t="str">
            <v/>
          </cell>
        </row>
        <row r="41">
          <cell r="A41" t="str">
            <v/>
          </cell>
        </row>
        <row r="42">
          <cell r="A42" t="str">
            <v/>
          </cell>
        </row>
        <row r="43">
          <cell r="A43" t="str">
            <v/>
          </cell>
        </row>
        <row r="44">
          <cell r="A44" t="str">
            <v/>
          </cell>
        </row>
        <row r="45">
          <cell r="A45" t="str">
            <v>Yes</v>
          </cell>
        </row>
        <row r="46">
          <cell r="A46" t="str">
            <v/>
          </cell>
        </row>
        <row r="47">
          <cell r="A47" t="str">
            <v/>
          </cell>
        </row>
        <row r="48">
          <cell r="A48" t="str">
            <v/>
          </cell>
        </row>
        <row r="49">
          <cell r="A49" t="str">
            <v/>
          </cell>
        </row>
        <row r="50">
          <cell r="A50" t="str">
            <v/>
          </cell>
        </row>
        <row r="51">
          <cell r="A51" t="str">
            <v/>
          </cell>
        </row>
        <row r="52">
          <cell r="A52" t="str">
            <v/>
          </cell>
        </row>
        <row r="53">
          <cell r="A53" t="str">
            <v/>
          </cell>
        </row>
        <row r="54">
          <cell r="A54" t="str">
            <v/>
          </cell>
        </row>
        <row r="55">
          <cell r="A55" t="str">
            <v>Yes</v>
          </cell>
        </row>
        <row r="56">
          <cell r="A56" t="str">
            <v>Yes</v>
          </cell>
        </row>
        <row r="57">
          <cell r="A57" t="str">
            <v>Yes</v>
          </cell>
        </row>
        <row r="58">
          <cell r="A58" t="str">
            <v>Yes</v>
          </cell>
        </row>
        <row r="59">
          <cell r="A59" t="str">
            <v>Yes</v>
          </cell>
        </row>
        <row r="60">
          <cell r="A60" t="str">
            <v/>
          </cell>
        </row>
        <row r="61">
          <cell r="A61" t="str">
            <v>Yes</v>
          </cell>
        </row>
        <row r="62">
          <cell r="A62" t="str">
            <v>Yes</v>
          </cell>
        </row>
        <row r="63">
          <cell r="A63" t="str">
            <v/>
          </cell>
        </row>
        <row r="64">
          <cell r="A64" t="str">
            <v>Yes</v>
          </cell>
        </row>
        <row r="65">
          <cell r="A65" t="str">
            <v/>
          </cell>
        </row>
        <row r="66">
          <cell r="A66" t="str">
            <v/>
          </cell>
        </row>
        <row r="67">
          <cell r="A67" t="str">
            <v>Yes</v>
          </cell>
        </row>
        <row r="68">
          <cell r="A68" t="str">
            <v>Yes</v>
          </cell>
        </row>
        <row r="69">
          <cell r="A69" t="str">
            <v/>
          </cell>
        </row>
        <row r="70">
          <cell r="A70" t="str">
            <v/>
          </cell>
        </row>
        <row r="71">
          <cell r="A71" t="str">
            <v/>
          </cell>
        </row>
        <row r="72">
          <cell r="A72" t="str">
            <v/>
          </cell>
        </row>
        <row r="73">
          <cell r="A73" t="str">
            <v/>
          </cell>
        </row>
        <row r="74">
          <cell r="A74" t="str">
            <v/>
          </cell>
        </row>
        <row r="75">
          <cell r="A75" t="str">
            <v/>
          </cell>
        </row>
        <row r="76">
          <cell r="A76" t="str">
            <v/>
          </cell>
        </row>
        <row r="77">
          <cell r="A77" t="str">
            <v/>
          </cell>
        </row>
        <row r="78">
          <cell r="A78" t="str">
            <v/>
          </cell>
        </row>
        <row r="79">
          <cell r="A79" t="str">
            <v/>
          </cell>
        </row>
        <row r="80">
          <cell r="A80" t="str">
            <v/>
          </cell>
        </row>
        <row r="81">
          <cell r="A81" t="str">
            <v/>
          </cell>
        </row>
        <row r="82">
          <cell r="A82" t="str">
            <v/>
          </cell>
        </row>
        <row r="83">
          <cell r="A83" t="str">
            <v>Yes</v>
          </cell>
        </row>
        <row r="84">
          <cell r="A84" t="str">
            <v/>
          </cell>
        </row>
        <row r="85">
          <cell r="A85" t="str">
            <v>Yes</v>
          </cell>
        </row>
        <row r="86">
          <cell r="A86" t="str">
            <v>Yes</v>
          </cell>
        </row>
        <row r="87">
          <cell r="A87" t="str">
            <v/>
          </cell>
        </row>
        <row r="88">
          <cell r="A88" t="str">
            <v/>
          </cell>
        </row>
        <row r="89">
          <cell r="A89" t="str">
            <v/>
          </cell>
        </row>
        <row r="90">
          <cell r="A90" t="str">
            <v/>
          </cell>
        </row>
        <row r="91">
          <cell r="A91" t="str">
            <v/>
          </cell>
        </row>
        <row r="92">
          <cell r="A92" t="str">
            <v/>
          </cell>
        </row>
        <row r="93">
          <cell r="A93" t="str">
            <v/>
          </cell>
        </row>
        <row r="94">
          <cell r="A94" t="str">
            <v/>
          </cell>
        </row>
        <row r="95">
          <cell r="A95" t="str">
            <v/>
          </cell>
        </row>
        <row r="96">
          <cell r="A96" t="str">
            <v>Yes</v>
          </cell>
        </row>
        <row r="97">
          <cell r="A97" t="str">
            <v/>
          </cell>
        </row>
        <row r="98">
          <cell r="A98" t="str">
            <v/>
          </cell>
        </row>
        <row r="99">
          <cell r="A99" t="str">
            <v/>
          </cell>
        </row>
        <row r="100">
          <cell r="A100" t="str">
            <v/>
          </cell>
        </row>
        <row r="101">
          <cell r="A101" t="str">
            <v/>
          </cell>
        </row>
        <row r="102">
          <cell r="A102" t="str">
            <v/>
          </cell>
        </row>
        <row r="103">
          <cell r="A103" t="str">
            <v/>
          </cell>
        </row>
        <row r="104">
          <cell r="A104" t="str">
            <v/>
          </cell>
        </row>
        <row r="105">
          <cell r="A105" t="str">
            <v/>
          </cell>
        </row>
        <row r="106">
          <cell r="A106" t="str">
            <v/>
          </cell>
        </row>
        <row r="107">
          <cell r="A107" t="str">
            <v/>
          </cell>
        </row>
        <row r="108">
          <cell r="A108" t="str">
            <v/>
          </cell>
        </row>
        <row r="109">
          <cell r="A109" t="str">
            <v/>
          </cell>
        </row>
        <row r="110">
          <cell r="A110" t="str">
            <v/>
          </cell>
        </row>
        <row r="111">
          <cell r="A111" t="str">
            <v/>
          </cell>
        </row>
        <row r="112">
          <cell r="A112" t="str">
            <v/>
          </cell>
        </row>
        <row r="113">
          <cell r="A113" t="str">
            <v/>
          </cell>
        </row>
        <row r="114">
          <cell r="A114" t="str">
            <v/>
          </cell>
        </row>
        <row r="115">
          <cell r="A115" t="str">
            <v/>
          </cell>
        </row>
        <row r="116">
          <cell r="A116" t="str">
            <v/>
          </cell>
        </row>
        <row r="117">
          <cell r="A117" t="str">
            <v/>
          </cell>
        </row>
        <row r="118">
          <cell r="A118" t="str">
            <v/>
          </cell>
        </row>
        <row r="119">
          <cell r="A119" t="str">
            <v/>
          </cell>
        </row>
        <row r="120">
          <cell r="A120" t="str">
            <v/>
          </cell>
        </row>
        <row r="121">
          <cell r="A121" t="str">
            <v/>
          </cell>
        </row>
        <row r="122">
          <cell r="A122" t="str">
            <v/>
          </cell>
        </row>
        <row r="123">
          <cell r="A123" t="str">
            <v/>
          </cell>
        </row>
        <row r="124">
          <cell r="A124" t="str">
            <v/>
          </cell>
        </row>
        <row r="125">
          <cell r="A125" t="str">
            <v/>
          </cell>
        </row>
        <row r="126">
          <cell r="A126" t="str">
            <v/>
          </cell>
        </row>
        <row r="127">
          <cell r="A127" t="str">
            <v/>
          </cell>
        </row>
        <row r="128">
          <cell r="A128" t="str">
            <v/>
          </cell>
        </row>
        <row r="129">
          <cell r="A129" t="str">
            <v/>
          </cell>
        </row>
        <row r="130">
          <cell r="A130" t="str">
            <v/>
          </cell>
        </row>
        <row r="131">
          <cell r="A131" t="str">
            <v>Yes</v>
          </cell>
        </row>
        <row r="132">
          <cell r="A132" t="str">
            <v>Yes</v>
          </cell>
        </row>
        <row r="133">
          <cell r="A133" t="str">
            <v/>
          </cell>
        </row>
        <row r="134">
          <cell r="A134" t="str">
            <v/>
          </cell>
        </row>
        <row r="135">
          <cell r="A135" t="str">
            <v/>
          </cell>
        </row>
        <row r="136">
          <cell r="A136" t="str">
            <v/>
          </cell>
        </row>
        <row r="137">
          <cell r="A137" t="str">
            <v/>
          </cell>
        </row>
        <row r="138">
          <cell r="A138" t="str">
            <v/>
          </cell>
        </row>
        <row r="139">
          <cell r="A139" t="str">
            <v/>
          </cell>
        </row>
        <row r="140">
          <cell r="A140" t="str">
            <v/>
          </cell>
        </row>
        <row r="141">
          <cell r="A141" t="str">
            <v/>
          </cell>
        </row>
        <row r="142">
          <cell r="A142" t="str">
            <v/>
          </cell>
        </row>
        <row r="143">
          <cell r="A143" t="str">
            <v/>
          </cell>
        </row>
        <row r="144">
          <cell r="A144" t="str">
            <v/>
          </cell>
        </row>
        <row r="145">
          <cell r="A145" t="str">
            <v/>
          </cell>
        </row>
        <row r="146">
          <cell r="A146" t="str">
            <v/>
          </cell>
        </row>
        <row r="147">
          <cell r="A147" t="str">
            <v/>
          </cell>
        </row>
        <row r="148">
          <cell r="A148" t="str">
            <v/>
          </cell>
        </row>
        <row r="149">
          <cell r="A149" t="str">
            <v/>
          </cell>
        </row>
        <row r="150">
          <cell r="A150" t="str">
            <v/>
          </cell>
        </row>
        <row r="151">
          <cell r="A151" t="str">
            <v/>
          </cell>
        </row>
        <row r="152">
          <cell r="A152" t="str">
            <v/>
          </cell>
        </row>
        <row r="153">
          <cell r="A153" t="str">
            <v/>
          </cell>
        </row>
        <row r="154">
          <cell r="A154" t="str">
            <v/>
          </cell>
        </row>
        <row r="155">
          <cell r="A155" t="str">
            <v/>
          </cell>
        </row>
        <row r="156">
          <cell r="A156" t="str">
            <v/>
          </cell>
        </row>
        <row r="157">
          <cell r="A157" t="str">
            <v/>
          </cell>
        </row>
        <row r="158">
          <cell r="A158" t="str">
            <v/>
          </cell>
        </row>
        <row r="159">
          <cell r="A159" t="str">
            <v/>
          </cell>
        </row>
        <row r="160">
          <cell r="A160" t="str">
            <v/>
          </cell>
        </row>
        <row r="161">
          <cell r="A161" t="str">
            <v/>
          </cell>
        </row>
        <row r="162">
          <cell r="A162" t="str">
            <v/>
          </cell>
        </row>
        <row r="163">
          <cell r="A163" t="str">
            <v/>
          </cell>
        </row>
        <row r="164">
          <cell r="A164" t="str">
            <v/>
          </cell>
        </row>
        <row r="165">
          <cell r="A165" t="str">
            <v/>
          </cell>
        </row>
        <row r="166">
          <cell r="A166" t="str">
            <v/>
          </cell>
        </row>
        <row r="167">
          <cell r="A167" t="str">
            <v/>
          </cell>
        </row>
        <row r="168">
          <cell r="A168" t="str">
            <v/>
          </cell>
        </row>
        <row r="169">
          <cell r="A169" t="str">
            <v/>
          </cell>
        </row>
        <row r="170">
          <cell r="A170" t="str">
            <v/>
          </cell>
        </row>
        <row r="171">
          <cell r="A171" t="str">
            <v/>
          </cell>
        </row>
        <row r="172">
          <cell r="A172" t="str">
            <v/>
          </cell>
        </row>
        <row r="173">
          <cell r="A173" t="str">
            <v/>
          </cell>
        </row>
        <row r="174">
          <cell r="A174" t="str">
            <v/>
          </cell>
        </row>
        <row r="175">
          <cell r="A175" t="str">
            <v/>
          </cell>
        </row>
        <row r="176">
          <cell r="A176" t="str">
            <v/>
          </cell>
        </row>
        <row r="177">
          <cell r="A177" t="str">
            <v/>
          </cell>
        </row>
        <row r="178">
          <cell r="A178" t="str">
            <v/>
          </cell>
        </row>
        <row r="179">
          <cell r="A179" t="str">
            <v/>
          </cell>
        </row>
        <row r="180">
          <cell r="A180" t="str">
            <v/>
          </cell>
        </row>
        <row r="181">
          <cell r="A181" t="str">
            <v/>
          </cell>
        </row>
        <row r="182">
          <cell r="A182" t="str">
            <v/>
          </cell>
        </row>
        <row r="183">
          <cell r="A183" t="str">
            <v/>
          </cell>
        </row>
        <row r="184">
          <cell r="A184" t="str">
            <v/>
          </cell>
        </row>
        <row r="185">
          <cell r="A185" t="str">
            <v/>
          </cell>
        </row>
        <row r="186">
          <cell r="A186" t="str">
            <v/>
          </cell>
        </row>
        <row r="187">
          <cell r="A187" t="str">
            <v/>
          </cell>
        </row>
        <row r="188">
          <cell r="A188" t="str">
            <v/>
          </cell>
        </row>
        <row r="189">
          <cell r="A189" t="str">
            <v/>
          </cell>
        </row>
        <row r="190">
          <cell r="A190" t="str">
            <v/>
          </cell>
        </row>
        <row r="191">
          <cell r="A191" t="str">
            <v/>
          </cell>
        </row>
        <row r="192">
          <cell r="A192" t="str">
            <v/>
          </cell>
        </row>
        <row r="193">
          <cell r="A193" t="str">
            <v/>
          </cell>
        </row>
        <row r="194">
          <cell r="A194" t="str">
            <v/>
          </cell>
        </row>
        <row r="195">
          <cell r="A195" t="str">
            <v/>
          </cell>
        </row>
        <row r="196">
          <cell r="A196" t="str">
            <v/>
          </cell>
        </row>
        <row r="197">
          <cell r="A197" t="str">
            <v/>
          </cell>
        </row>
        <row r="198">
          <cell r="A198" t="str">
            <v/>
          </cell>
        </row>
        <row r="199">
          <cell r="A199" t="str">
            <v/>
          </cell>
        </row>
        <row r="200">
          <cell r="A200" t="str">
            <v/>
          </cell>
        </row>
        <row r="201">
          <cell r="A201" t="str">
            <v/>
          </cell>
        </row>
        <row r="202">
          <cell r="A202" t="str">
            <v/>
          </cell>
        </row>
        <row r="203">
          <cell r="A203" t="str">
            <v/>
          </cell>
        </row>
        <row r="204">
          <cell r="A204" t="str">
            <v/>
          </cell>
        </row>
        <row r="205">
          <cell r="A205" t="str">
            <v/>
          </cell>
        </row>
        <row r="206">
          <cell r="A206" t="str">
            <v/>
          </cell>
        </row>
        <row r="207">
          <cell r="A207" t="str">
            <v/>
          </cell>
        </row>
        <row r="208">
          <cell r="A208" t="str">
            <v/>
          </cell>
        </row>
        <row r="209">
          <cell r="A209" t="str">
            <v/>
          </cell>
        </row>
        <row r="210">
          <cell r="A210" t="str">
            <v/>
          </cell>
        </row>
        <row r="211">
          <cell r="A211" t="str">
            <v/>
          </cell>
        </row>
        <row r="212">
          <cell r="A212" t="str">
            <v/>
          </cell>
        </row>
        <row r="213">
          <cell r="A213" t="str">
            <v/>
          </cell>
        </row>
        <row r="214">
          <cell r="A214" t="str">
            <v/>
          </cell>
        </row>
        <row r="215">
          <cell r="A215" t="str">
            <v/>
          </cell>
        </row>
        <row r="216">
          <cell r="A216" t="str">
            <v/>
          </cell>
        </row>
        <row r="217">
          <cell r="A217" t="str">
            <v/>
          </cell>
        </row>
        <row r="218">
          <cell r="A218" t="str">
            <v/>
          </cell>
        </row>
        <row r="219">
          <cell r="A219" t="str">
            <v/>
          </cell>
        </row>
        <row r="220">
          <cell r="A220" t="str">
            <v/>
          </cell>
        </row>
        <row r="221">
          <cell r="A221" t="str">
            <v/>
          </cell>
        </row>
        <row r="222">
          <cell r="A222" t="str">
            <v/>
          </cell>
        </row>
        <row r="223">
          <cell r="A223" t="str">
            <v/>
          </cell>
        </row>
        <row r="224">
          <cell r="A224" t="str">
            <v/>
          </cell>
        </row>
        <row r="225">
          <cell r="A225" t="str">
            <v/>
          </cell>
        </row>
        <row r="226">
          <cell r="A226" t="str">
            <v/>
          </cell>
        </row>
        <row r="227">
          <cell r="A227" t="str">
            <v/>
          </cell>
        </row>
        <row r="228">
          <cell r="A228" t="str">
            <v/>
          </cell>
        </row>
        <row r="229">
          <cell r="A229" t="str">
            <v/>
          </cell>
        </row>
        <row r="230">
          <cell r="A230" t="str">
            <v/>
          </cell>
        </row>
        <row r="231">
          <cell r="A231" t="str">
            <v/>
          </cell>
        </row>
        <row r="232">
          <cell r="A232" t="str">
            <v/>
          </cell>
        </row>
        <row r="233">
          <cell r="A233" t="str">
            <v/>
          </cell>
        </row>
        <row r="234">
          <cell r="A234" t="str">
            <v/>
          </cell>
        </row>
        <row r="235">
          <cell r="A235" t="str">
            <v/>
          </cell>
        </row>
        <row r="236">
          <cell r="A236" t="str">
            <v/>
          </cell>
        </row>
        <row r="237">
          <cell r="A237" t="str">
            <v/>
          </cell>
        </row>
        <row r="238">
          <cell r="A238" t="str">
            <v/>
          </cell>
        </row>
        <row r="239">
          <cell r="A239" t="str">
            <v/>
          </cell>
        </row>
        <row r="240">
          <cell r="A240" t="str">
            <v/>
          </cell>
        </row>
        <row r="241">
          <cell r="A241" t="str">
            <v/>
          </cell>
        </row>
        <row r="242">
          <cell r="A242" t="str">
            <v/>
          </cell>
        </row>
        <row r="243">
          <cell r="A243" t="str">
            <v/>
          </cell>
        </row>
        <row r="244">
          <cell r="A244" t="str">
            <v/>
          </cell>
        </row>
        <row r="245">
          <cell r="A245" t="str">
            <v/>
          </cell>
        </row>
        <row r="246">
          <cell r="A246" t="str">
            <v/>
          </cell>
        </row>
        <row r="247">
          <cell r="A247" t="str">
            <v/>
          </cell>
        </row>
        <row r="248">
          <cell r="A248" t="str">
            <v/>
          </cell>
        </row>
        <row r="249">
          <cell r="A249" t="str">
            <v/>
          </cell>
        </row>
        <row r="250">
          <cell r="A250" t="str">
            <v/>
          </cell>
        </row>
        <row r="251">
          <cell r="A251" t="str">
            <v/>
          </cell>
        </row>
        <row r="252">
          <cell r="A252" t="str">
            <v/>
          </cell>
        </row>
        <row r="253">
          <cell r="A253" t="str">
            <v/>
          </cell>
        </row>
        <row r="254">
          <cell r="A254" t="str">
            <v/>
          </cell>
        </row>
        <row r="255">
          <cell r="A255" t="str">
            <v/>
          </cell>
        </row>
        <row r="256">
          <cell r="A256" t="str">
            <v/>
          </cell>
        </row>
        <row r="257">
          <cell r="A257" t="str">
            <v/>
          </cell>
        </row>
        <row r="258">
          <cell r="A258" t="str">
            <v/>
          </cell>
        </row>
        <row r="259">
          <cell r="A259" t="str">
            <v/>
          </cell>
        </row>
        <row r="260">
          <cell r="A260" t="str">
            <v/>
          </cell>
        </row>
        <row r="261">
          <cell r="A261" t="str">
            <v/>
          </cell>
        </row>
        <row r="262">
          <cell r="A262" t="str">
            <v/>
          </cell>
        </row>
        <row r="263">
          <cell r="A263" t="str">
            <v/>
          </cell>
        </row>
        <row r="264">
          <cell r="A264" t="str">
            <v/>
          </cell>
        </row>
        <row r="265">
          <cell r="A265" t="str">
            <v/>
          </cell>
        </row>
        <row r="266">
          <cell r="A266" t="str">
            <v/>
          </cell>
        </row>
        <row r="267">
          <cell r="A267" t="str">
            <v/>
          </cell>
        </row>
        <row r="268">
          <cell r="A268" t="str">
            <v/>
          </cell>
        </row>
        <row r="269">
          <cell r="A269" t="str">
            <v/>
          </cell>
        </row>
        <row r="270">
          <cell r="A270" t="str">
            <v/>
          </cell>
        </row>
        <row r="271">
          <cell r="A271" t="str">
            <v/>
          </cell>
        </row>
        <row r="272">
          <cell r="A272" t="str">
            <v/>
          </cell>
        </row>
        <row r="273">
          <cell r="A273" t="str">
            <v/>
          </cell>
        </row>
        <row r="274">
          <cell r="A274" t="str">
            <v/>
          </cell>
        </row>
        <row r="275">
          <cell r="A275" t="str">
            <v/>
          </cell>
        </row>
        <row r="276">
          <cell r="A276" t="str">
            <v/>
          </cell>
        </row>
        <row r="277">
          <cell r="A277" t="str">
            <v/>
          </cell>
        </row>
        <row r="278">
          <cell r="A278" t="str">
            <v/>
          </cell>
        </row>
        <row r="279">
          <cell r="A279" t="str">
            <v/>
          </cell>
        </row>
        <row r="280">
          <cell r="A280" t="str">
            <v/>
          </cell>
        </row>
        <row r="281">
          <cell r="A281" t="str">
            <v/>
          </cell>
        </row>
        <row r="282">
          <cell r="A282" t="str">
            <v/>
          </cell>
        </row>
        <row r="283">
          <cell r="A283" t="str">
            <v/>
          </cell>
        </row>
        <row r="284">
          <cell r="A284" t="str">
            <v/>
          </cell>
        </row>
        <row r="285">
          <cell r="A285" t="str">
            <v/>
          </cell>
        </row>
        <row r="286">
          <cell r="A286" t="str">
            <v/>
          </cell>
        </row>
        <row r="287">
          <cell r="A287" t="str">
            <v/>
          </cell>
        </row>
        <row r="288">
          <cell r="A288" t="str">
            <v/>
          </cell>
        </row>
        <row r="289">
          <cell r="A289" t="str">
            <v/>
          </cell>
        </row>
        <row r="290">
          <cell r="A290" t="str">
            <v/>
          </cell>
        </row>
        <row r="291">
          <cell r="A291" t="str">
            <v/>
          </cell>
        </row>
        <row r="292">
          <cell r="A292" t="str">
            <v/>
          </cell>
        </row>
      </sheetData>
      <sheetData sheetId="1"/>
      <sheetData sheetId="2">
        <row r="7">
          <cell r="A7" t="str">
            <v/>
          </cell>
        </row>
      </sheetData>
      <sheetData sheetId="3"/>
      <sheetData sheetId="4"/>
      <sheetData sheetId="5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iew JV."/>
      <sheetName val="Bank reconcile"/>
      <sheetName val="Aging"/>
      <sheetName val="E-3 AR provision"/>
      <sheetName val="E-3.1 Provision"/>
      <sheetName val="Detail of AR hotel"/>
      <sheetName val="Review credit note"/>
      <sheetName val="stock take"/>
      <sheetName val="agv cost"/>
      <sheetName val="K at DL"/>
      <sheetName val="fixed assets"/>
      <sheetName val="Ana depre "/>
      <sheetName val="N-4 Possible accrued"/>
      <sheetName val="Portion Q"/>
      <sheetName val="sale reconcile"/>
      <sheetName val="detail sale rec"/>
      <sheetName val="payroll-hotel"/>
      <sheetName val="payroll-ho"/>
      <sheetName val="Ana room rate"/>
      <sheetName val="GP"/>
      <sheetName val="ana u5"/>
      <sheetName val="ana u5 nov"/>
      <sheetName val="MGT fee"/>
      <sheetName val="selling &amp; admin."/>
      <sheetName val="Sheet3"/>
      <sheetName val="interest rate"/>
      <sheetName val="N-4 Possible accrued (2)"/>
      <sheetName val="set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ana u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</row>
      </sheetData>
      <sheetData sheetId="2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TrialBalance Q3-2002"/>
      <sheetName val="2002"/>
      <sheetName val="TB_Q3_2008"/>
      <sheetName val="K-1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หัสที่ยังไม่MACH"/>
      <sheetName val="bs&amp;pl"/>
      <sheetName val="TBnow"/>
      <sheetName val="TBlast"/>
      <sheetName val="TBlastERP"/>
      <sheetName val="BS"/>
      <sheetName val="PL"/>
      <sheetName val="C01"/>
      <sheetName val="D01"/>
      <sheetName val="E01"/>
      <sheetName val="E02"/>
      <sheetName val="F01"/>
      <sheetName val="G01"/>
      <sheetName val="H01"/>
      <sheetName val="H02"/>
      <sheetName val="H03"/>
      <sheetName val="H04"/>
      <sheetName val="H05"/>
      <sheetName val="H06"/>
      <sheetName val="I01"/>
      <sheetName val="I02"/>
      <sheetName val="I03"/>
      <sheetName val="K01"/>
      <sheetName val="K02"/>
      <sheetName val="K03"/>
      <sheetName val="K04"/>
      <sheetName val="K05"/>
      <sheetName val="L01"/>
      <sheetName val="M01"/>
      <sheetName val="N01"/>
      <sheetName val="O01"/>
      <sheetName val="P01"/>
      <sheetName val="Q01"/>
      <sheetName val="Q02"/>
      <sheetName val="Q03"/>
      <sheetName val="Q04"/>
      <sheetName val="Q05"/>
      <sheetName val="R01"/>
      <sheetName val="S01"/>
      <sheetName val="T01"/>
      <sheetName val="U01"/>
      <sheetName val="V01"/>
      <sheetName val="W01"/>
      <sheetName val="X01"/>
      <sheetName val="X02"/>
      <sheetName val="X03"/>
      <sheetName val="ZA01"/>
      <sheetName val="ZA02"/>
      <sheetName val="ZA03"/>
      <sheetName val="ZB01"/>
      <sheetName val="ZB02"/>
      <sheetName val="ZB03"/>
      <sheetName val="ZB04"/>
      <sheetName val="ZB05"/>
    </sheetNames>
    <sheetDataSet>
      <sheetData sheetId="0"/>
      <sheetData sheetId="1"/>
      <sheetData sheetId="2">
        <row r="6">
          <cell r="A6" t="str">
            <v>AccCode</v>
          </cell>
          <cell r="B6" t="str">
            <v>AccName</v>
          </cell>
          <cell r="C6" t="str">
            <v>Sep 2010</v>
          </cell>
          <cell r="D6" t="str">
            <v>Dec 2010</v>
          </cell>
          <cell r="E6" t="str">
            <v>Mar 2011</v>
          </cell>
          <cell r="F6" t="str">
            <v>Jun 2011</v>
          </cell>
        </row>
        <row r="7">
          <cell r="A7">
            <v>11111001</v>
          </cell>
          <cell r="B7" t="str">
            <v>เงินสดรับประจำวัน</v>
          </cell>
          <cell r="C7">
            <v>637154.75</v>
          </cell>
        </row>
        <row r="8">
          <cell r="A8">
            <v>11111002</v>
          </cell>
          <cell r="B8" t="str">
            <v>เงินสดสำรอง</v>
          </cell>
          <cell r="C8">
            <v>1000000</v>
          </cell>
        </row>
        <row r="9">
          <cell r="A9">
            <v>11112001</v>
          </cell>
          <cell r="B9" t="str">
            <v>เงินสดย่อย-ฝ่ายการเงิน(คุณศักดิ์ชาย พรสุขเพิ่มพูน)</v>
          </cell>
          <cell r="C9">
            <v>48742.38</v>
          </cell>
        </row>
        <row r="10">
          <cell r="A10">
            <v>11112002</v>
          </cell>
          <cell r="B10" t="str">
            <v>เงินสดย่อย-พนักงานเก็บเงินห้องน้ำ</v>
          </cell>
          <cell r="C10">
            <v>11500</v>
          </cell>
        </row>
        <row r="11">
          <cell r="A11">
            <v>11112003</v>
          </cell>
          <cell r="B11" t="str">
            <v>เงินสดย่อย-ฝ่ายประชาสัมพันธ์</v>
          </cell>
          <cell r="C11">
            <v>1000</v>
          </cell>
        </row>
        <row r="12">
          <cell r="A12">
            <v>11112004</v>
          </cell>
          <cell r="B12" t="str">
            <v>เงินสดย่อย-ฝ่ายรักษาความปลอดภัย</v>
          </cell>
          <cell r="C12">
            <v>22000</v>
          </cell>
        </row>
        <row r="13">
          <cell r="A13">
            <v>11112005</v>
          </cell>
          <cell r="B13" t="str">
            <v>เงินสดย่อย-ฝ่ายการเงิน(คุณสุริยา  ประเสริฐศรี)</v>
          </cell>
          <cell r="C13">
            <v>3000</v>
          </cell>
        </row>
        <row r="14">
          <cell r="A14">
            <v>11112006</v>
          </cell>
          <cell r="B14" t="str">
            <v>เงินสดย่อย-ฝ่ายการเงิน(คุณพงษ์ศิริ  ศิริเกีรยงไร)</v>
          </cell>
          <cell r="C14">
            <v>3000</v>
          </cell>
        </row>
        <row r="15">
          <cell r="A15">
            <v>11121001</v>
          </cell>
          <cell r="B15" t="str">
            <v>เช็ครับ</v>
          </cell>
          <cell r="C15">
            <v>1356234.68</v>
          </cell>
        </row>
        <row r="16">
          <cell r="A16">
            <v>11121003</v>
          </cell>
          <cell r="B16" t="str">
            <v>เช็คและเงินสดรับฝาก</v>
          </cell>
          <cell r="C16">
            <v>20107212.109999999</v>
          </cell>
        </row>
        <row r="17">
          <cell r="A17">
            <v>11121004</v>
          </cell>
          <cell r="B17" t="str">
            <v>เงินฝากระหว่างทาง</v>
          </cell>
          <cell r="C17">
            <v>0</v>
          </cell>
        </row>
        <row r="18">
          <cell r="A18">
            <v>11130001</v>
          </cell>
          <cell r="B18" t="str">
            <v>เครดิตการ์ด</v>
          </cell>
          <cell r="C18">
            <v>37749.599999999999</v>
          </cell>
        </row>
        <row r="19">
          <cell r="A19">
            <v>11151012</v>
          </cell>
          <cell r="B19" t="str">
            <v>C/A ธ.ไทยพาณิชย์/สยามสแควร์#038-3-05767-9</v>
          </cell>
          <cell r="C19">
            <v>-1483454.17</v>
          </cell>
        </row>
        <row r="20">
          <cell r="A20">
            <v>11151021</v>
          </cell>
          <cell r="B20" t="str">
            <v>C/A ธ.ทหารไทย/มาบุญครองเซ็นเตอร์#043-1-05075-6</v>
          </cell>
          <cell r="C20">
            <v>-3271258.77</v>
          </cell>
        </row>
        <row r="21">
          <cell r="A21">
            <v>11151022</v>
          </cell>
          <cell r="B21" t="str">
            <v>C/A ธ.ทหารไทย/สีลม#004-1-04412-4</v>
          </cell>
          <cell r="C21">
            <v>114042.96</v>
          </cell>
        </row>
        <row r="22">
          <cell r="A22">
            <v>11151031</v>
          </cell>
          <cell r="B22" t="str">
            <v>C/A ธ.นครหลวงไทย/สามย่าน#109-1-06874-7</v>
          </cell>
          <cell r="C22">
            <v>5000</v>
          </cell>
        </row>
        <row r="23">
          <cell r="A23">
            <v>11151041</v>
          </cell>
          <cell r="B23" t="str">
            <v>C/A ธ.กสิกรไทย/มาบุญครองเซ็นเตอร์#702-1-01955-5</v>
          </cell>
          <cell r="C23">
            <v>30000</v>
          </cell>
        </row>
        <row r="24">
          <cell r="A24">
            <v>11151051</v>
          </cell>
          <cell r="B24" t="str">
            <v>C/A ธ.ธนชาต/มาบุญครองเซ็นเตอร์#004-3-00050-6</v>
          </cell>
          <cell r="C24">
            <v>-7936556.1699999999</v>
          </cell>
        </row>
        <row r="25">
          <cell r="A25">
            <v>11151061</v>
          </cell>
          <cell r="B25" t="str">
            <v>C/A ธ.ซีไอเอ็มบี/ย่อยถนนหลังสวน#053-3-00213-1</v>
          </cell>
          <cell r="C25">
            <v>1000</v>
          </cell>
        </row>
        <row r="26">
          <cell r="A26">
            <v>11151062</v>
          </cell>
          <cell r="B26" t="str">
            <v>C/A ธ.ซีไอเอ็มบี/ย่อยถนนหลังสวน#053-3-00748-2(เพื่อหุ้นกู้MBK)</v>
          </cell>
          <cell r="C26">
            <v>122787.51</v>
          </cell>
        </row>
        <row r="27">
          <cell r="A27">
            <v>11152011</v>
          </cell>
          <cell r="B27" t="str">
            <v>S/A ธ.ไทยพาณิชย์/สยามสแควร์#038-2-33719-9</v>
          </cell>
          <cell r="C27">
            <v>814752.23</v>
          </cell>
        </row>
        <row r="28">
          <cell r="A28">
            <v>11152021</v>
          </cell>
          <cell r="B28" t="str">
            <v>S/A ธ.ทหารไทย/มาบุญครองเซ็นเตอร์#043-2-14096-0</v>
          </cell>
          <cell r="C28">
            <v>5521886.6699999999</v>
          </cell>
        </row>
        <row r="29">
          <cell r="A29">
            <v>11152031</v>
          </cell>
          <cell r="B29" t="str">
            <v>S/A ธ.นครหลวงไทย/สามย่าน#109-2-23233-6</v>
          </cell>
          <cell r="C29">
            <v>3935351.42</v>
          </cell>
        </row>
        <row r="30">
          <cell r="A30">
            <v>11152041</v>
          </cell>
          <cell r="B30" t="str">
            <v>S/A ธ.กสิกรไทย/มาบุญครองเซ็นเตอร์#702-2-29099-6</v>
          </cell>
          <cell r="C30">
            <v>297050.89</v>
          </cell>
        </row>
        <row r="31">
          <cell r="A31">
            <v>11152051</v>
          </cell>
          <cell r="B31" t="str">
            <v>S/A ธ.ธนชาต/มาบุญครองเซ็นเตอร์#004-2-00875-5</v>
          </cell>
          <cell r="C31">
            <v>1155508633.5799999</v>
          </cell>
        </row>
        <row r="32">
          <cell r="A32">
            <v>11152052</v>
          </cell>
          <cell r="B32" t="str">
            <v>S/A ธ.ธนชาต/มาบุญครองเซ็นเตอร์#004-2-07775-4</v>
          </cell>
          <cell r="C32">
            <v>1033.01</v>
          </cell>
        </row>
        <row r="33">
          <cell r="A33">
            <v>11152053</v>
          </cell>
          <cell r="B33" t="str">
            <v>S/A ธ.ธนชาต/มาบุญครองเซ็นเตอร์#004-2-08899-1(ร่วมSPW,PPC)</v>
          </cell>
          <cell r="C33">
            <v>1000</v>
          </cell>
        </row>
        <row r="34">
          <cell r="A34">
            <v>11152061</v>
          </cell>
          <cell r="B34" t="str">
            <v>S/A ธ.ซีไอเอ็มบี/ย่อยถนนหลังสวน#053-2-04727-7</v>
          </cell>
          <cell r="C34">
            <v>7695.63</v>
          </cell>
        </row>
        <row r="35">
          <cell r="A35">
            <v>11152071</v>
          </cell>
          <cell r="B35" t="str">
            <v>S/A ธ.กรุงเทพ/สุรวงศ์#147-4-11117-4</v>
          </cell>
          <cell r="C35">
            <v>696702.81</v>
          </cell>
        </row>
        <row r="36">
          <cell r="A36">
            <v>11153021</v>
          </cell>
          <cell r="B36" t="str">
            <v>F/A ธ.ทหารไทย/มาบุญครองเซ็นเตอร์#043-3-33365-5</v>
          </cell>
          <cell r="C36">
            <v>118561.61</v>
          </cell>
        </row>
        <row r="37">
          <cell r="A37">
            <v>11154011</v>
          </cell>
          <cell r="B37" t="str">
            <v>F/A ธ.ไทยพาณิชย์/สยามสแควร์#038-1-07087-5</v>
          </cell>
          <cell r="C37">
            <v>388452.34</v>
          </cell>
        </row>
        <row r="38">
          <cell r="A38">
            <v>11211001</v>
          </cell>
          <cell r="B38" t="str">
            <v>เงินลงทุน-บริษัท ทุนธนชาต จำกัด(มหาชน)</v>
          </cell>
          <cell r="C38">
            <v>1668561845.1700001</v>
          </cell>
        </row>
        <row r="39">
          <cell r="A39">
            <v>11211003</v>
          </cell>
          <cell r="B39" t="str">
            <v>เงินลงทุน-บริษัท ปทุมไรซมิล แอนด์ แกรนารี จำกัด(มหาชน)</v>
          </cell>
          <cell r="C39">
            <v>279715887.37</v>
          </cell>
        </row>
        <row r="40">
          <cell r="A40">
            <v>11211004</v>
          </cell>
          <cell r="B40" t="str">
            <v>เงินลงทุน-บริษัท โรงแรมรอยัลออคิด จำกัด(มหาชน)</v>
          </cell>
          <cell r="C40">
            <v>730319260.20000005</v>
          </cell>
        </row>
        <row r="41">
          <cell r="A41">
            <v>11221001</v>
          </cell>
          <cell r="B41" t="str">
            <v>เงินลงทุน-บริษัท ดิ เอราวัณ กรุ๊ป จำกัด(มหาชน)</v>
          </cell>
          <cell r="C41">
            <v>217343640.68000001</v>
          </cell>
        </row>
        <row r="42">
          <cell r="A42">
            <v>11221004</v>
          </cell>
          <cell r="B42" t="str">
            <v>เงินลงทุน-บริษัท แมกซ์ เมทัล คอร์ปอเรชั่น จำกัด(มหาชน)</v>
          </cell>
          <cell r="C42">
            <v>90471.6</v>
          </cell>
        </row>
        <row r="43">
          <cell r="A43">
            <v>11222001</v>
          </cell>
          <cell r="B43" t="str">
            <v>เงินลงทุน-หุ้นกู้ ธนาคารธนชาต จำกัด(มหาชน)</v>
          </cell>
          <cell r="C43">
            <v>176100000</v>
          </cell>
        </row>
        <row r="44">
          <cell r="A44">
            <v>11223001</v>
          </cell>
          <cell r="B44" t="str">
            <v>เงินลงทุนชั่วคราวอื่นๆ-พันธบัตรรัฐบาล</v>
          </cell>
          <cell r="C44">
            <v>0</v>
          </cell>
        </row>
        <row r="45">
          <cell r="A45">
            <v>11231101</v>
          </cell>
          <cell r="B45" t="str">
            <v>สำรองผลกำไร(ขาดทุน)-เงินลงทุน บริษัท ทุนธนชาต จำกัด (มหาชน)</v>
          </cell>
          <cell r="C45">
            <v>3657928554.8299999</v>
          </cell>
        </row>
        <row r="46">
          <cell r="A46">
            <v>11231104</v>
          </cell>
          <cell r="B46" t="str">
            <v>สำรองผลกำไร(ขาดทุน)-เงินลงทุน -บริษัท โรงแรมรอยัลออคิด จำกัด(มหาชน)</v>
          </cell>
          <cell r="C46">
            <v>-29814235.010000002</v>
          </cell>
        </row>
        <row r="47">
          <cell r="A47">
            <v>11231201</v>
          </cell>
          <cell r="B47" t="str">
            <v>ตั๋วแลกเงิน-ธนาคารธนชาต</v>
          </cell>
          <cell r="C47">
            <v>500000000</v>
          </cell>
        </row>
        <row r="48">
          <cell r="A48">
            <v>11231202</v>
          </cell>
          <cell r="B48" t="str">
            <v>ตั๋วแลกเงิน-ธนาคารกรุงศรีอยุธยา</v>
          </cell>
          <cell r="C48">
            <v>0</v>
          </cell>
        </row>
        <row r="49">
          <cell r="A49">
            <v>11231203</v>
          </cell>
          <cell r="B49" t="str">
            <v>ตั๋วแลกเงิน-ธนาคารทิสโก้ จำกัด(มหาชน)</v>
          </cell>
          <cell r="C49">
            <v>500000000</v>
          </cell>
        </row>
        <row r="50">
          <cell r="A50">
            <v>11232101</v>
          </cell>
          <cell r="B50" t="str">
            <v>สำรองผลกำไร(ขาดทุน)-เงินลงทุน บริษัท ดิ เอราวัณ กรุ๊ป จำกัด(มหาชน)</v>
          </cell>
          <cell r="C50">
            <v>40153647.759999998</v>
          </cell>
        </row>
        <row r="51">
          <cell r="A51">
            <v>11232102</v>
          </cell>
          <cell r="B51" t="str">
            <v>สำรองผลกำไร(ขาดทุน)-เงินลงทุน บริษัท แมกซ์ เมทัล คอร์ปอเรชั่น จำกัด(มหาชน)</v>
          </cell>
          <cell r="C51">
            <v>67016</v>
          </cell>
        </row>
        <row r="52">
          <cell r="A52">
            <v>11232201</v>
          </cell>
          <cell r="B52" t="str">
            <v>สำรองผลกำไร(ขาดทุน)-เงินลงทุน-หุ้นกู้ ธนาคารธนชาต จำกัด(มหาชน)</v>
          </cell>
          <cell r="C52">
            <v>440214.38</v>
          </cell>
        </row>
        <row r="53">
          <cell r="A53">
            <v>11311001</v>
          </cell>
          <cell r="B53" t="str">
            <v>ลูกหนี้การค้า-ระบบProperty Manager</v>
          </cell>
          <cell r="C53">
            <v>236798826.99000001</v>
          </cell>
        </row>
        <row r="54">
          <cell r="A54">
            <v>11312001</v>
          </cell>
          <cell r="B54" t="str">
            <v>ลูกหนี้การค้า-ระบบAR</v>
          </cell>
          <cell r="C54">
            <v>-700545.69</v>
          </cell>
        </row>
        <row r="55">
          <cell r="A55">
            <v>11313001</v>
          </cell>
          <cell r="B55" t="str">
            <v>ลูกหนี้การค้า-ระบบUtility</v>
          </cell>
          <cell r="C55">
            <v>920568.48</v>
          </cell>
        </row>
        <row r="56">
          <cell r="A56">
            <v>11315001</v>
          </cell>
          <cell r="B56" t="str">
            <v>ลูกหนี้การค้า-ระบบField Service</v>
          </cell>
          <cell r="C56">
            <v>501880.26</v>
          </cell>
        </row>
        <row r="57">
          <cell r="A57">
            <v>11316001</v>
          </cell>
          <cell r="B57" t="str">
            <v>ลูกหนี้ค่าเช่าระยะยาวเช่าอาเขต-สถาบันการเงิน</v>
          </cell>
          <cell r="C57">
            <v>4942141.08</v>
          </cell>
        </row>
        <row r="58">
          <cell r="A58">
            <v>11316002</v>
          </cell>
          <cell r="B58" t="str">
            <v>ลูกหนี้เช็คคืน</v>
          </cell>
          <cell r="C58">
            <v>54768.97</v>
          </cell>
        </row>
        <row r="59">
          <cell r="A59">
            <v>11316003</v>
          </cell>
          <cell r="B59" t="str">
            <v>รายได้ค้างรับอื่นๆ</v>
          </cell>
          <cell r="C59">
            <v>16110097.210000001</v>
          </cell>
        </row>
        <row r="60">
          <cell r="A60">
            <v>11322001</v>
          </cell>
          <cell r="B60" t="str">
            <v>ค่าเผื่อหนี้สงสัยจะสูญ-ลูกหนี้การค้าระบบAR</v>
          </cell>
          <cell r="C60">
            <v>-580767.43000000005</v>
          </cell>
        </row>
        <row r="61">
          <cell r="A61">
            <v>11326001</v>
          </cell>
          <cell r="B61" t="str">
            <v>ค่าเผื่อหนี้สงสัยจะสูญ-ลูกหนี้ค่าเช่าระยะยาวเช่าอาเขต-สถาบันการเงิน</v>
          </cell>
          <cell r="C61">
            <v>-4961757.34</v>
          </cell>
        </row>
        <row r="62">
          <cell r="A62">
            <v>11399001</v>
          </cell>
          <cell r="B62" t="str">
            <v>Unapplied Receipts</v>
          </cell>
          <cell r="C62">
            <v>-195798.02</v>
          </cell>
        </row>
        <row r="63">
          <cell r="A63">
            <v>11410001</v>
          </cell>
          <cell r="B63" t="str">
            <v>ลูกหนี้ผ่อนชำระ-ปรส.</v>
          </cell>
          <cell r="C63">
            <v>1343000.6</v>
          </cell>
        </row>
        <row r="64">
          <cell r="A64">
            <v>11410002</v>
          </cell>
          <cell r="B64" t="str">
            <v>ลูกหนี้ผ่อนชำระ-สัญญาเช่าระยะยาว</v>
          </cell>
          <cell r="C64">
            <v>29351781.370000001</v>
          </cell>
        </row>
        <row r="65">
          <cell r="A65">
            <v>11410003</v>
          </cell>
          <cell r="B65" t="str">
            <v>ลูกหนี้ผ่อนชำระ-ซื้อสิทธิการเช่าพื้นที่สัญญาระยะยาว</v>
          </cell>
          <cell r="C65">
            <v>6897526.8399999999</v>
          </cell>
        </row>
        <row r="66">
          <cell r="A66">
            <v>11430001</v>
          </cell>
          <cell r="B66" t="str">
            <v>ผลกระทบจากรายการปรับปรุง-ลูกหนี้ผ่อนชำระ-ปรส.</v>
          </cell>
          <cell r="C66">
            <v>-794481.31</v>
          </cell>
        </row>
        <row r="67">
          <cell r="A67">
            <v>11430003</v>
          </cell>
          <cell r="B67" t="str">
            <v>ผลกระทบจากรายการปรับปรุง-ซื้อสิทธิการเช่าพื้นที่ลูกหนี้สัญญาระยะยาว</v>
          </cell>
          <cell r="C67">
            <v>2926553</v>
          </cell>
        </row>
        <row r="68">
          <cell r="A68">
            <v>11511001</v>
          </cell>
          <cell r="B68" t="str">
            <v>เงินให้กู้ยืม-บริษัท ริเวอร์เดล กอล์ฟ แอนด์ คันทรี่ คลับ จำกัด</v>
          </cell>
          <cell r="C68">
            <v>0</v>
          </cell>
        </row>
        <row r="69">
          <cell r="A69">
            <v>11511017</v>
          </cell>
          <cell r="B69" t="str">
            <v>เงินให้กู้ยืม-บริษัท ที ลิสซิ่ง จำกัด</v>
          </cell>
          <cell r="C69">
            <v>523000000</v>
          </cell>
        </row>
        <row r="70">
          <cell r="A70">
            <v>11511018</v>
          </cell>
          <cell r="B70" t="str">
            <v>เงินให้กู้ยืม-บริษัท กลาสเฮ้าส์ รัชดา จำกัด</v>
          </cell>
          <cell r="C70">
            <v>52900000</v>
          </cell>
        </row>
        <row r="71">
          <cell r="A71">
            <v>11512001</v>
          </cell>
          <cell r="B71" t="str">
            <v>เงินให้กู้ยืม-คุณผ่องศรี  แสงสุคนธ์</v>
          </cell>
          <cell r="C71">
            <v>250000000</v>
          </cell>
        </row>
        <row r="72">
          <cell r="A72">
            <v>11512002</v>
          </cell>
          <cell r="B72" t="str">
            <v>เงินให้กู้ยืม-คุณศิริชัย บูลกุล</v>
          </cell>
          <cell r="C72">
            <v>966500000</v>
          </cell>
        </row>
        <row r="73">
          <cell r="A73">
            <v>11512003</v>
          </cell>
          <cell r="B73" t="str">
            <v>เงินให้กู้ยืม-สหกรณ์ออมทรัพย์ เอ็มบีเค กรุ๊ป</v>
          </cell>
          <cell r="C73">
            <v>5000000</v>
          </cell>
        </row>
        <row r="74">
          <cell r="A74">
            <v>11521001</v>
          </cell>
          <cell r="B74" t="str">
            <v>ดอกเบี้ยค้างรับ-บริษัท ริเวอร์เดล กอล์ฟ แอนด์ คันทรี่ คลับ จำกัด</v>
          </cell>
          <cell r="C74">
            <v>0</v>
          </cell>
        </row>
        <row r="75">
          <cell r="A75">
            <v>11521017</v>
          </cell>
          <cell r="B75" t="str">
            <v>ดอกเบี้ยค้างรับ-บริษัท ที ลิสซิ่ง จำกัด</v>
          </cell>
          <cell r="C75">
            <v>704965.75</v>
          </cell>
        </row>
        <row r="76">
          <cell r="A76">
            <v>11521018</v>
          </cell>
          <cell r="B76" t="str">
            <v>ดอกเบี้ยค้างรับ-บริษัท กลาสเฮ้าส์ รัชดา จำกัด</v>
          </cell>
          <cell r="C76">
            <v>90582.19</v>
          </cell>
        </row>
        <row r="77">
          <cell r="A77">
            <v>11522001</v>
          </cell>
          <cell r="B77" t="str">
            <v>ดอกเบี้ยค้างรับ-เงินให้กู้ยืมคุณผ่องศรี  แสงสุคนธ์</v>
          </cell>
          <cell r="C77">
            <v>2548027.41</v>
          </cell>
        </row>
        <row r="78">
          <cell r="A78">
            <v>11522002</v>
          </cell>
          <cell r="B78" t="str">
            <v>ดอกเบี้ยค้างรับ-เงินให้กู้ยืมคุณศิริชัย บูลกุล</v>
          </cell>
          <cell r="C78">
            <v>15164782.189999999</v>
          </cell>
        </row>
        <row r="79">
          <cell r="A79">
            <v>11522101</v>
          </cell>
          <cell r="B79" t="str">
            <v>ดอกเบี้ยค้างรับ-หุ้นกู้ ธนาคารธนชาต จำกัด(มหาชน)</v>
          </cell>
          <cell r="C79">
            <v>1379139.02</v>
          </cell>
        </row>
        <row r="80">
          <cell r="A80">
            <v>11522102</v>
          </cell>
          <cell r="B80" t="str">
            <v>ดอกเบี้ยค้างรับ-ตั๋วแลกเงินธนาคารธนชาต</v>
          </cell>
          <cell r="C80">
            <v>934931.5</v>
          </cell>
        </row>
        <row r="81">
          <cell r="A81">
            <v>11522103</v>
          </cell>
          <cell r="B81" t="str">
            <v>ดอกเบี้ยค้างรับ-ตั๋วแลกเงินธนาคารกรุงศรีอยุธยา</v>
          </cell>
          <cell r="C81">
            <v>0</v>
          </cell>
        </row>
        <row r="82">
          <cell r="A82">
            <v>11522104</v>
          </cell>
          <cell r="B82" t="str">
            <v>ดอกเบี้ยค้างรับ-ตั๋วแลกเงินธนาคารทิสโก้ จำกัด(มหาชน)</v>
          </cell>
          <cell r="C82">
            <v>934931.5</v>
          </cell>
        </row>
        <row r="83">
          <cell r="A83">
            <v>11610001</v>
          </cell>
          <cell r="B83" t="str">
            <v>ลูกหนี้-บริษัท ปทุม ไรซมิล แอนด์ แกรนารี จำกัด(มหาชน)</v>
          </cell>
          <cell r="C83">
            <v>0</v>
          </cell>
        </row>
        <row r="84">
          <cell r="A84">
            <v>11610003</v>
          </cell>
          <cell r="B84" t="str">
            <v>ลูกหนี้-บริษัท เอ็ม บี เค สมาร์ท ฟอร์ซ จำกัด</v>
          </cell>
          <cell r="C84">
            <v>11610</v>
          </cell>
        </row>
        <row r="85">
          <cell r="A85">
            <v>11610005</v>
          </cell>
          <cell r="B85" t="str">
            <v>ลูกหนี้-บริษัท เอ็มบีเค โฮเต็ล แอนด์ รีสอร์ท จำกัด</v>
          </cell>
          <cell r="C85">
            <v>7088.67</v>
          </cell>
        </row>
        <row r="86">
          <cell r="A86">
            <v>11610006</v>
          </cell>
          <cell r="B86" t="str">
            <v>ลูกหนี้-บริษัท เอ็ม บี เค เอ็นเตอร์เทนเมนท์ จำกัด</v>
          </cell>
          <cell r="C86">
            <v>594192.19999999995</v>
          </cell>
        </row>
        <row r="87">
          <cell r="A87">
            <v>11610009</v>
          </cell>
          <cell r="B87" t="str">
            <v>ลูกหนี้-บริษัท ทรัพย์สินธานี จำกัด</v>
          </cell>
          <cell r="C87">
            <v>0</v>
          </cell>
        </row>
        <row r="88">
          <cell r="A88">
            <v>11610010</v>
          </cell>
          <cell r="B88" t="str">
            <v>ลูกหนี้-บริษัท คริสตัล เลค พร็อพเพอร์ตี้ส์ จำกัด</v>
          </cell>
          <cell r="C88">
            <v>0</v>
          </cell>
        </row>
        <row r="89">
          <cell r="A89">
            <v>11610012</v>
          </cell>
          <cell r="B89" t="str">
            <v>ลูกหนี้-บริษัท เอ็มบีเค รีสอร์ท จำกัด</v>
          </cell>
          <cell r="C89">
            <v>42148.11</v>
          </cell>
        </row>
        <row r="90">
          <cell r="A90">
            <v>11610015</v>
          </cell>
          <cell r="B90" t="str">
            <v>ลูกหนี้-บริษัท กลาสเฮ้าส์ รัชดา จำกัด</v>
          </cell>
          <cell r="C90">
            <v>0</v>
          </cell>
        </row>
        <row r="91">
          <cell r="A91">
            <v>11610017</v>
          </cell>
          <cell r="B91" t="str">
            <v>ลูกหนี้-บริษัท แอ๊บโซลูท แทรเวิล จำกัด</v>
          </cell>
          <cell r="C91">
            <v>11510.59</v>
          </cell>
        </row>
        <row r="92">
          <cell r="A92">
            <v>11610018</v>
          </cell>
          <cell r="B92" t="str">
            <v>ลูกหนี้-บริษัท เอ็ม บี เค เลเชอร์ จำกัด</v>
          </cell>
          <cell r="C92">
            <v>16559.990000000002</v>
          </cell>
        </row>
        <row r="93">
          <cell r="A93">
            <v>11610020</v>
          </cell>
          <cell r="B93" t="str">
            <v>ลูกหนี้-บริษัท แอพเพิลออโต้ ออคชั่น(ไทยแลนด์) จำกัด</v>
          </cell>
          <cell r="C93">
            <v>49800</v>
          </cell>
        </row>
        <row r="94">
          <cell r="A94">
            <v>11610021</v>
          </cell>
          <cell r="B94" t="str">
            <v>ลูกหนี้-บริษัท แปลน เอสเตท จำกัด</v>
          </cell>
          <cell r="C94">
            <v>249645.87</v>
          </cell>
        </row>
        <row r="95">
          <cell r="A95">
            <v>11610022</v>
          </cell>
          <cell r="B95" t="str">
            <v>ลูกหนี้-บริษัท แปลน แอพไพรซัล จำกัด</v>
          </cell>
          <cell r="C95">
            <v>19106.7</v>
          </cell>
        </row>
        <row r="96">
          <cell r="A96">
            <v>11610023</v>
          </cell>
          <cell r="B96" t="str">
            <v>ลูกหนี้-บริษัท ลานบางนา จำกัด</v>
          </cell>
          <cell r="C96">
            <v>19106.7</v>
          </cell>
        </row>
        <row r="97">
          <cell r="A97">
            <v>11610027</v>
          </cell>
          <cell r="B97" t="str">
            <v>ลูกหนี้-บริษัท ริเวอร์เดล กอล์ฟ แอนด์ คันทรี่ คลับ จำกัด</v>
          </cell>
          <cell r="C97">
            <v>7926</v>
          </cell>
        </row>
        <row r="98">
          <cell r="A98">
            <v>11610030</v>
          </cell>
          <cell r="B98" t="str">
            <v>ลูกหนี้-บริษัท เอ็ม บี เค ฮอสพิทาลิตี้ แมนเนจเม้นท์ จำกัด</v>
          </cell>
          <cell r="C98">
            <v>6300</v>
          </cell>
        </row>
        <row r="99">
          <cell r="A99">
            <v>11610031</v>
          </cell>
          <cell r="B99" t="str">
            <v>ลูกหนี้-บริษัท ที ลีส ซิ่ง จำกัด</v>
          </cell>
          <cell r="C99">
            <v>0</v>
          </cell>
        </row>
        <row r="100">
          <cell r="A100">
            <v>11620001</v>
          </cell>
          <cell r="B100" t="str">
            <v>ลูกหนี้-บริษัทประกันภัย</v>
          </cell>
          <cell r="C100">
            <v>269102.06</v>
          </cell>
        </row>
        <row r="101">
          <cell r="A101">
            <v>11620002</v>
          </cell>
          <cell r="B101" t="str">
            <v>ลูกหนี้-พนักงาน</v>
          </cell>
          <cell r="C101">
            <v>539869.6</v>
          </cell>
        </row>
        <row r="102">
          <cell r="A102">
            <v>11620099</v>
          </cell>
          <cell r="B102" t="str">
            <v>ลูกหนี้อื่นๆ</v>
          </cell>
          <cell r="C102">
            <v>1587816.76</v>
          </cell>
        </row>
        <row r="103">
          <cell r="A103">
            <v>11711001</v>
          </cell>
          <cell r="B103" t="str">
            <v>สินค้าสำเร็จรูป</v>
          </cell>
          <cell r="C103">
            <v>55446.96</v>
          </cell>
        </row>
        <row r="104">
          <cell r="A104">
            <v>11715001</v>
          </cell>
          <cell r="B104" t="str">
            <v>วัสดุสิ้นเปลืองและอุปกรณ์ดำเนินงาน</v>
          </cell>
          <cell r="C104">
            <v>15389060.550000001</v>
          </cell>
        </row>
        <row r="105">
          <cell r="A105">
            <v>11901001</v>
          </cell>
          <cell r="B105" t="str">
            <v>กำไร(ขาดทุน)-โรงแรมปทุมวันปริ๊นเซส</v>
          </cell>
          <cell r="C105">
            <v>1023413542.6</v>
          </cell>
        </row>
        <row r="106">
          <cell r="A106">
            <v>11901002</v>
          </cell>
          <cell r="B106" t="str">
            <v>เงินโอนระหว่างกัน-โรงแรมปทุมวันปริ๊นเซส</v>
          </cell>
          <cell r="C106">
            <v>-2138727983.53</v>
          </cell>
        </row>
        <row r="107">
          <cell r="A107">
            <v>11901003</v>
          </cell>
          <cell r="B107" t="str">
            <v>สินทรัพย์ถาวร-โรงแรมปทุมวันปริ๊นเซส</v>
          </cell>
          <cell r="C107">
            <v>1824385780.8899999</v>
          </cell>
        </row>
        <row r="108">
          <cell r="A108">
            <v>11901004</v>
          </cell>
          <cell r="B108" t="str">
            <v>บัญชีระหว่างกัน-โรงแรมปทุมวันปริ๊นเซส</v>
          </cell>
          <cell r="C108">
            <v>-863933.86</v>
          </cell>
        </row>
        <row r="109">
          <cell r="A109">
            <v>11902002</v>
          </cell>
          <cell r="B109" t="str">
            <v>เงินมัดจำ-บริษัทอื่น</v>
          </cell>
          <cell r="C109">
            <v>1104512.3999999999</v>
          </cell>
        </row>
        <row r="110">
          <cell r="A110">
            <v>11902005</v>
          </cell>
          <cell r="B110" t="str">
            <v>เงินทดรองจ่าย-พนักงาน</v>
          </cell>
          <cell r="C110">
            <v>634527.63</v>
          </cell>
        </row>
        <row r="111">
          <cell r="A111">
            <v>11902901</v>
          </cell>
          <cell r="B111" t="str">
            <v>บัญชีพัก-รับคืนเงินยืมทดรองพนักงานส่วนเกิน</v>
          </cell>
          <cell r="C111">
            <v>79360</v>
          </cell>
        </row>
        <row r="112">
          <cell r="A112">
            <v>11902902</v>
          </cell>
          <cell r="B112" t="str">
            <v>บัญชีพัก-(จ่าย)คืนเงินยืมทดรองพนักงานส่วนเพิ่ม</v>
          </cell>
          <cell r="C112">
            <v>0</v>
          </cell>
        </row>
        <row r="113">
          <cell r="A113">
            <v>11903001</v>
          </cell>
          <cell r="B113" t="str">
            <v>ค่าใช้จ่ายในการออกหุ้นกู้จ่ายล่วงหน้า</v>
          </cell>
          <cell r="C113">
            <v>3878652.79</v>
          </cell>
        </row>
        <row r="114">
          <cell r="A114">
            <v>11903002</v>
          </cell>
          <cell r="B114" t="str">
            <v>ค่าเบี้ยประกันภัยอื่นจ่ายล่วงหน้า</v>
          </cell>
          <cell r="C114">
            <v>8404087.8200000003</v>
          </cell>
        </row>
        <row r="115">
          <cell r="A115">
            <v>11903003</v>
          </cell>
          <cell r="B115" t="str">
            <v>ค่าเบี้ยประกันภัยยานพาหนะจ่ายล่วงหน้า</v>
          </cell>
          <cell r="C115">
            <v>62189.24</v>
          </cell>
        </row>
        <row r="116">
          <cell r="A116">
            <v>11903004</v>
          </cell>
          <cell r="B116" t="str">
            <v>ค่าบริการตามสัญญาจ่ายล่วงหน้า</v>
          </cell>
          <cell r="C116">
            <v>1791972.62</v>
          </cell>
        </row>
        <row r="117">
          <cell r="A117">
            <v>11903006</v>
          </cell>
          <cell r="B117" t="str">
            <v>ค่าใช้จ่ายจ่ายล่วงหน้าอื่น</v>
          </cell>
          <cell r="C117">
            <v>2154168.71</v>
          </cell>
        </row>
        <row r="118">
          <cell r="A118">
            <v>11905001</v>
          </cell>
          <cell r="B118" t="str">
            <v>ภาษีซื้อ</v>
          </cell>
          <cell r="C118">
            <v>3157264.32</v>
          </cell>
        </row>
        <row r="119">
          <cell r="A119">
            <v>11906001</v>
          </cell>
          <cell r="B119" t="str">
            <v>ภาษีเงินได้ถูกหัก ณ ที่จ่าย</v>
          </cell>
          <cell r="C119">
            <v>118691420.09999999</v>
          </cell>
        </row>
        <row r="120">
          <cell r="A120">
            <v>11908001</v>
          </cell>
          <cell r="B120" t="str">
            <v>ดอกเบี้ยจ่ายตามสัญญาเช่าการเงินรอตัดบัญชี</v>
          </cell>
          <cell r="C120">
            <v>2308984.5299999998</v>
          </cell>
        </row>
        <row r="121">
          <cell r="A121">
            <v>11908002</v>
          </cell>
          <cell r="B121" t="str">
            <v>ค่าใช้จ่ายลูกหนี้ ปรส.รอตัดบัญชี</v>
          </cell>
          <cell r="C121">
            <v>74895.5</v>
          </cell>
        </row>
        <row r="122">
          <cell r="A122">
            <v>15101101</v>
          </cell>
          <cell r="B122" t="str">
            <v>เงินลงทุน-บริษัท ปทุมไรชมิล แอนด์ แกรนารี จำกัด(มหาชน)</v>
          </cell>
          <cell r="C122">
            <v>142519307.75</v>
          </cell>
        </row>
        <row r="123">
          <cell r="A123">
            <v>15101102</v>
          </cell>
          <cell r="B123" t="str">
            <v>เงินลงทุน-บริษัท เอ็ม บี เค การธุรกิจ จำกัด</v>
          </cell>
          <cell r="C123">
            <v>570000000</v>
          </cell>
        </row>
        <row r="124">
          <cell r="A124">
            <v>15101103</v>
          </cell>
          <cell r="B124" t="str">
            <v>เงินลงทุน-บริษัท ริเวอร์เดล กอล์ฟ แอนด์ คันทรี่ คลับ จำกัด</v>
          </cell>
          <cell r="C124">
            <v>3999992100</v>
          </cell>
        </row>
        <row r="125">
          <cell r="A125">
            <v>15101104</v>
          </cell>
          <cell r="B125" t="str">
            <v>เงินลงทุน-บริษัท เอ็ม บี เค พรีเมียม จำกัด</v>
          </cell>
          <cell r="C125">
            <v>528319300</v>
          </cell>
        </row>
        <row r="126">
          <cell r="A126">
            <v>15101105</v>
          </cell>
          <cell r="B126" t="str">
            <v>เงินลงทุน-บริษัท เอ็ม บี เค โฮเต็ล แอนด์ รีสอร์ท จำกัด</v>
          </cell>
          <cell r="C126">
            <v>2200000000</v>
          </cell>
        </row>
        <row r="127">
          <cell r="A127">
            <v>15101106</v>
          </cell>
          <cell r="B127" t="str">
            <v>เงินลงทุน-บริษัท ทรัพย์สินธานี จำกัด</v>
          </cell>
          <cell r="C127">
            <v>500005324.92000002</v>
          </cell>
        </row>
        <row r="128">
          <cell r="A128">
            <v>15101107</v>
          </cell>
          <cell r="B128" t="str">
            <v>เงินลงทุน-บริษัท เอ็ม บี เค แอสเซ็ท จำกัด</v>
          </cell>
          <cell r="C128">
            <v>300000000</v>
          </cell>
        </row>
        <row r="129">
          <cell r="A129">
            <v>15101108</v>
          </cell>
          <cell r="B129" t="str">
            <v>เงินลงทุน-บริษัท ดิโอลิมปิค คลับ จำกัด</v>
          </cell>
          <cell r="C129">
            <v>672750000</v>
          </cell>
        </row>
        <row r="130">
          <cell r="A130">
            <v>15101109</v>
          </cell>
          <cell r="B130" t="str">
            <v>เงินลงทุน-บริษัท ไพรมาซี อิลิแกนซ์ อินเวสเมนท์ จำกัด</v>
          </cell>
          <cell r="C130">
            <v>110900</v>
          </cell>
        </row>
        <row r="131">
          <cell r="A131">
            <v>15101110</v>
          </cell>
          <cell r="B131" t="str">
            <v>เงินลงทุน-บริษัท เอ็ม บี เค สมาร์ท ฟอร์ซ จำกัด</v>
          </cell>
          <cell r="C131">
            <v>1344939.19</v>
          </cell>
        </row>
        <row r="132">
          <cell r="A132">
            <v>15101111</v>
          </cell>
          <cell r="B132" t="str">
            <v>เงินลงทุน-บริษัท เอ็ม บี เค เซ็นเตอร์ จำกัด</v>
          </cell>
          <cell r="C132">
            <v>2000000</v>
          </cell>
        </row>
        <row r="133">
          <cell r="A133">
            <v>15101112</v>
          </cell>
          <cell r="B133" t="str">
            <v>เงินลงทุน-บริษัท กลาสเฮ้าส์ รัชดา จำกัด</v>
          </cell>
          <cell r="C133">
            <v>500015000</v>
          </cell>
        </row>
        <row r="134">
          <cell r="A134">
            <v>15101113</v>
          </cell>
          <cell r="B134" t="str">
            <v>เงินลงทุน-บริษัท เอ็ม บี เค อาเขต จำกัด</v>
          </cell>
          <cell r="C134">
            <v>1000000</v>
          </cell>
        </row>
        <row r="135">
          <cell r="A135">
            <v>15101114</v>
          </cell>
          <cell r="B135" t="str">
            <v>เงินลงทุน-บริษัท เอ็ม บี เค แสควร์ จำกัด</v>
          </cell>
          <cell r="C135">
            <v>1000000</v>
          </cell>
        </row>
        <row r="136">
          <cell r="A136">
            <v>15101115</v>
          </cell>
          <cell r="B136" t="str">
            <v>เงินลงทุน-บริษัท พาราไดซ์ พาร์ค จำกัด</v>
          </cell>
          <cell r="C136">
            <v>513635826.69</v>
          </cell>
        </row>
        <row r="137">
          <cell r="A137">
            <v>15101116</v>
          </cell>
          <cell r="B137" t="str">
            <v>เงินลงทุน-บริษัท เอ็ม บี เค ฮอลพิทาลิตี้ แมนเนจเม้นท์ จำกัด</v>
          </cell>
          <cell r="C137">
            <v>5000000</v>
          </cell>
        </row>
        <row r="138">
          <cell r="A138">
            <v>15101117</v>
          </cell>
          <cell r="B138" t="str">
            <v>เงินลงทุน-บริษัท ที ลิสซิ่ง จำกัด</v>
          </cell>
          <cell r="C138">
            <v>213000000</v>
          </cell>
        </row>
        <row r="139">
          <cell r="A139">
            <v>15101118</v>
          </cell>
          <cell r="B139" t="str">
            <v>เงินลงทุน-บริษัท ลำลูกกา กอล์ฟ คันทรี่ คลับ จำกัด</v>
          </cell>
          <cell r="C139">
            <v>65391686.399999999</v>
          </cell>
        </row>
        <row r="140">
          <cell r="A140">
            <v>15101202</v>
          </cell>
          <cell r="B140" t="str">
            <v>เงินลงทุน-บริษัท สยามพิวรรธน์ จำกัด</v>
          </cell>
          <cell r="C140">
            <v>947012157.04999995</v>
          </cell>
        </row>
        <row r="141">
          <cell r="A141">
            <v>15101203</v>
          </cell>
          <cell r="B141" t="str">
            <v>เงินลงทุน-บริษัท บริหารสินทรัพย์ แม๊กซ์ จำกัด</v>
          </cell>
          <cell r="C141">
            <v>94723200</v>
          </cell>
        </row>
        <row r="142">
          <cell r="A142">
            <v>15101204</v>
          </cell>
          <cell r="B142" t="str">
            <v>เงินลงทุน-บริษัท เพื่อนพบแพทย์ จำกัด</v>
          </cell>
          <cell r="C142">
            <v>479530</v>
          </cell>
        </row>
        <row r="143">
          <cell r="A143">
            <v>15101205</v>
          </cell>
          <cell r="B143" t="str">
            <v>เงินลงทุน-บริษัท แอพเพิล ออโต้ ออคชั่น(ไทยแลนด์) จำกัด</v>
          </cell>
          <cell r="C143">
            <v>45000000</v>
          </cell>
        </row>
        <row r="144">
          <cell r="A144">
            <v>15101401</v>
          </cell>
          <cell r="B144" t="str">
            <v>เงินลงทุน-บริษัท ไทยโตชิบา ฟลูออเรสเซนต์ แลมป์ จำกัด</v>
          </cell>
          <cell r="C144">
            <v>7500000</v>
          </cell>
        </row>
        <row r="145">
          <cell r="A145">
            <v>15101402</v>
          </cell>
          <cell r="B145" t="str">
            <v>เงินลงทุน-บริษัท สยามพิวรรธน์ จำกัด(หุ้นบุริมสิทธิ์)</v>
          </cell>
          <cell r="C145">
            <v>3288986</v>
          </cell>
        </row>
        <row r="146">
          <cell r="A146">
            <v>15101403</v>
          </cell>
          <cell r="B146" t="str">
            <v>เงินลงทุน-บริษัท มาบุญครองศิริชัย เอ็นเตอร์ไพรส์ จำกัด</v>
          </cell>
          <cell r="C146">
            <v>800000</v>
          </cell>
        </row>
        <row r="147">
          <cell r="A147">
            <v>15103101</v>
          </cell>
          <cell r="B147" t="str">
            <v>ส่วนแบ่งกำไร-บริษัท ปทุมไรชมิล แอนด์ แกรนารี จำกัด(มหาชน)</v>
          </cell>
          <cell r="C147">
            <v>694344855.99000001</v>
          </cell>
        </row>
        <row r="148">
          <cell r="A148">
            <v>15103102</v>
          </cell>
          <cell r="B148" t="str">
            <v>ส่วนแบ่งกำไร-บริษัท เอ็ม บี เค การธุรกิจ จำกัด</v>
          </cell>
          <cell r="C148">
            <v>41049888.619999997</v>
          </cell>
        </row>
        <row r="149">
          <cell r="A149">
            <v>15103103</v>
          </cell>
          <cell r="B149" t="str">
            <v>ส่วนแบ่งกำไร-บริษัท ริเวอร์เดล กอล์ฟ แอนด์ คันทรี่ คลับ จำกัด</v>
          </cell>
          <cell r="C149">
            <v>-277664948.48000002</v>
          </cell>
        </row>
        <row r="150">
          <cell r="A150">
            <v>15103104</v>
          </cell>
          <cell r="B150" t="str">
            <v>ส่วนแบ่งกำไร-บริษัท เอ็ม บี เค พรีเมียม จำกัด</v>
          </cell>
          <cell r="C150">
            <v>138251795.99000001</v>
          </cell>
        </row>
        <row r="151">
          <cell r="A151">
            <v>15103105</v>
          </cell>
          <cell r="B151" t="str">
            <v>ส่วนแบ่งกำไร-บริษัท เอ็ม บี เค โฮเต็ล แอนด์ รีสอร์ท จำกัด</v>
          </cell>
          <cell r="C151">
            <v>1449938034.1199999</v>
          </cell>
        </row>
        <row r="152">
          <cell r="A152">
            <v>15103106</v>
          </cell>
          <cell r="B152" t="str">
            <v>ส่วนแบ่งกำไร-บริษัท ทรัพย์สินธานี จำกัด</v>
          </cell>
          <cell r="C152">
            <v>46880771.740000002</v>
          </cell>
        </row>
        <row r="153">
          <cell r="A153">
            <v>15103107</v>
          </cell>
          <cell r="B153" t="str">
            <v>ส่วนแบ่งกำไร-บริษัท เอ็ม บี เค แอสเซ็ท จำกัด</v>
          </cell>
          <cell r="C153">
            <v>369011.67</v>
          </cell>
        </row>
        <row r="154">
          <cell r="A154">
            <v>15103108</v>
          </cell>
          <cell r="B154" t="str">
            <v>ส่วนแบ่งกำไร-บริษัท ดิโอลิมปิค คลับ จำกัด</v>
          </cell>
          <cell r="C154">
            <v>36680688.75</v>
          </cell>
        </row>
        <row r="155">
          <cell r="A155">
            <v>15103109</v>
          </cell>
          <cell r="B155" t="str">
            <v>ส่วนแบ่งกำไร-บริษัท ไพรมาซี อิลิแกนซ์ อินเวสเมนท์ จำกัด</v>
          </cell>
          <cell r="C155">
            <v>171786250.49000001</v>
          </cell>
        </row>
        <row r="156">
          <cell r="A156">
            <v>15103110</v>
          </cell>
          <cell r="B156" t="str">
            <v>ส่วนแบ่งกำไร-บริษัท เอ็ม บี เค สมาร์ท ฟอร์ซ จำกัด</v>
          </cell>
          <cell r="C156">
            <v>4938522.41</v>
          </cell>
        </row>
        <row r="157">
          <cell r="A157">
            <v>15103111</v>
          </cell>
          <cell r="B157" t="str">
            <v>ส่วนแบ่งกำไร-บริษัท เอ็ม บี เค เซ็นเตอร์ จำกัด</v>
          </cell>
          <cell r="C157">
            <v>-334854.24</v>
          </cell>
        </row>
        <row r="158">
          <cell r="A158">
            <v>15103112</v>
          </cell>
          <cell r="B158" t="str">
            <v>ส่วนแบ่งกำไร-บริษัท กลาสเฮ้าส์ รัชดา จำกัด</v>
          </cell>
          <cell r="C158">
            <v>63277216.18</v>
          </cell>
        </row>
        <row r="159">
          <cell r="A159">
            <v>15103113</v>
          </cell>
          <cell r="B159" t="str">
            <v>ส่วนแบ่งกำไร-บริษัท เอ็ม บี เค อาเขต จำกัด</v>
          </cell>
          <cell r="C159">
            <v>13539.97</v>
          </cell>
        </row>
        <row r="160">
          <cell r="A160">
            <v>15103114</v>
          </cell>
          <cell r="B160" t="str">
            <v>ส่วนแบ่งกำไร-บริษัท เอ็ม บี เค แสควร์ จำกัด</v>
          </cell>
          <cell r="C160">
            <v>-4910.9399999999996</v>
          </cell>
        </row>
        <row r="161">
          <cell r="A161">
            <v>15103115</v>
          </cell>
          <cell r="B161" t="str">
            <v>ส่วนแบ่งกำไร-บริษัท พาราไดซ์ พาร์ค จำกัด</v>
          </cell>
          <cell r="C161">
            <v>-114768612.26000001</v>
          </cell>
        </row>
        <row r="162">
          <cell r="A162">
            <v>15103116</v>
          </cell>
          <cell r="B162" t="str">
            <v>ส่วนแบ่งกำไร-บริษัท เอ็ม บี เค ฮอลพิทาลิตี้ แมนเนจเม้นท์ จำกัด</v>
          </cell>
          <cell r="C162">
            <v>-5297584.29</v>
          </cell>
        </row>
        <row r="163">
          <cell r="A163">
            <v>15103117</v>
          </cell>
          <cell r="B163" t="str">
            <v>ส่วนแบ่งกำไร-บริษัท ที ลิสซิ่ง จำกัด</v>
          </cell>
          <cell r="C163">
            <v>32222149.039999999</v>
          </cell>
        </row>
        <row r="164">
          <cell r="A164">
            <v>15103201</v>
          </cell>
          <cell r="B164" t="str">
            <v>ส่วนแบ่งกำไร-บริษัท โรงแรม รอยัลออคิด(ประเทศไทย) จำกัด(มหาชน)</v>
          </cell>
          <cell r="C164">
            <v>-170733970.44999999</v>
          </cell>
        </row>
        <row r="165">
          <cell r="A165">
            <v>15103202</v>
          </cell>
          <cell r="B165" t="str">
            <v>ส่วนแบ่งกำไร-บริษัท สยามพิวรรธน์ จำกัด</v>
          </cell>
          <cell r="C165">
            <v>161711378.63999999</v>
          </cell>
        </row>
        <row r="166">
          <cell r="A166">
            <v>15103203</v>
          </cell>
          <cell r="B166" t="str">
            <v>ส่วนแบ่งกำไร-บริษัท บริหารสินทรัพย์ แม๊กซ์ จำกัด</v>
          </cell>
          <cell r="C166">
            <v>284220072.42000002</v>
          </cell>
        </row>
        <row r="167">
          <cell r="A167">
            <v>15103204</v>
          </cell>
          <cell r="B167" t="str">
            <v>ส่วนแบ่งกำไร-บริษัท เพื่อนพบแพทย์ จำกัด</v>
          </cell>
          <cell r="C167">
            <v>-479530</v>
          </cell>
        </row>
        <row r="168">
          <cell r="A168">
            <v>15103205</v>
          </cell>
          <cell r="B168" t="str">
            <v>ส่วนแบ่งกำไร-บริษัท แอพเพิล ออโต้ ออคชั่น(ไทยแลนด์) จำกัด</v>
          </cell>
          <cell r="C168">
            <v>7830409.8799999999</v>
          </cell>
        </row>
        <row r="169">
          <cell r="A169">
            <v>15104203</v>
          </cell>
          <cell r="B169" t="str">
            <v>เงินปันผลรับ-บริษัท บริหารสินทรัพย์ แม๊กซ์ จำกัด</v>
          </cell>
          <cell r="C169">
            <v>-16576560</v>
          </cell>
        </row>
        <row r="170">
          <cell r="A170">
            <v>15105104</v>
          </cell>
          <cell r="B170" t="str">
            <v>ส่วนแบ่งกำไร ตีราคาทรัพย์สิน-บริษัท เอ็ม บี เค พรีเมียม จำกัด</v>
          </cell>
          <cell r="C170">
            <v>127201.97</v>
          </cell>
        </row>
        <row r="171">
          <cell r="A171">
            <v>15106101</v>
          </cell>
          <cell r="B171" t="str">
            <v>ส่วนแบ่งกำไร ถือหลักทรัพย์เผื่อขาย-บริษัท ปทุมไรชมิล แอนด์ แกรนารี จำกัด(มหาชน)</v>
          </cell>
          <cell r="C171">
            <v>9777078.2300000004</v>
          </cell>
        </row>
        <row r="172">
          <cell r="A172">
            <v>15106104</v>
          </cell>
          <cell r="B172" t="str">
            <v>ส่วนแบ่งกำไร ถือหลักทรัพย์เผื่อขาย-บริษัท เอ็ม บี เค พรีเมียม จำกัด</v>
          </cell>
          <cell r="C172">
            <v>-61346762.909999996</v>
          </cell>
        </row>
        <row r="173">
          <cell r="A173">
            <v>15106105</v>
          </cell>
          <cell r="B173" t="str">
            <v>ส่วนแบ่งกำไร ถือหลักทรัพย์เผื่อขาย-บริษัท เอ็ม บี เค โฮเต็ล แอนด์ รีสอร์ท จำกัด</v>
          </cell>
          <cell r="C173">
            <v>-114977794.29000001</v>
          </cell>
        </row>
        <row r="174">
          <cell r="A174">
            <v>15106106</v>
          </cell>
          <cell r="B174" t="str">
            <v>ส่วนแบ่งกำไร ถือหลักทรัพย์เผื่อขาย-บริษัท ทรัพย์สินธานี จำกัด</v>
          </cell>
          <cell r="C174">
            <v>-1528126.7</v>
          </cell>
        </row>
        <row r="175">
          <cell r="A175">
            <v>15106108</v>
          </cell>
          <cell r="B175" t="str">
            <v>ส่วนแบ่งกำไร ถือหลักทรัพย์เผื่อขาย-บริษัท ดิโอลิมปิค คลับ จำกัด</v>
          </cell>
          <cell r="C175">
            <v>-3380</v>
          </cell>
        </row>
        <row r="176">
          <cell r="A176">
            <v>15106109</v>
          </cell>
          <cell r="B176" t="str">
            <v>ส่วนแบ่งกำไร ถือหลักทรัพย์เผื่อขาย-บริษัท ไพรมาซี อิลิแกนซ์ อินเวสเมนท์ จำกัด</v>
          </cell>
          <cell r="C176">
            <v>88880812</v>
          </cell>
        </row>
        <row r="177">
          <cell r="A177">
            <v>15106112</v>
          </cell>
          <cell r="B177" t="str">
            <v>ส่วนแบ่งกำไร ถือหลักทรัพย์เผื่อขาย-บริษัท กลาสเฮ้าส์ รัชดา จำกัด</v>
          </cell>
          <cell r="C177">
            <v>57914113.5</v>
          </cell>
        </row>
        <row r="178">
          <cell r="A178">
            <v>15106193</v>
          </cell>
          <cell r="B178" t="str">
            <v>ส่วนแบ่งกำไร ถือหลักทรัพย์เผื่อขาย-บริษัท ริเวอร์เดล กอล์ฟ แอนด์ คันทรี่ คลับ จำกัด(เก่า)</v>
          </cell>
          <cell r="C178">
            <v>20736032.030000001</v>
          </cell>
        </row>
        <row r="179">
          <cell r="A179">
            <v>15107301</v>
          </cell>
          <cell r="B179" t="str">
            <v>กำไร(ขาดทุน)ที่ยังไม่เกิดขึ้นจริงจากการขายเงินลงทุนบริษัท ลำลูกกา กอล์ฟ คันทรี่ คลับ จำกัด To MBK(MBK-HR)</v>
          </cell>
          <cell r="C179">
            <v>10797116.5</v>
          </cell>
        </row>
        <row r="180">
          <cell r="A180">
            <v>15107302</v>
          </cell>
          <cell r="B180" t="str">
            <v>กำไร(ขาดทุน)ที่ยังไม่เกิดขึ้นจริงจากการขายเงินลงทุนบริษัท ลำลูกกา กอล์ฟ คันทรี่ คลับ จำกัด To MBK(MBK-Premium)</v>
          </cell>
          <cell r="C180">
            <v>160347.62</v>
          </cell>
        </row>
        <row r="181">
          <cell r="A181">
            <v>15520001</v>
          </cell>
          <cell r="B181" t="str">
            <v>ที่ดิน</v>
          </cell>
          <cell r="C181">
            <v>29416500</v>
          </cell>
        </row>
        <row r="182">
          <cell r="A182">
            <v>15520003</v>
          </cell>
          <cell r="B182" t="str">
            <v>อาคาร</v>
          </cell>
          <cell r="C182">
            <v>1462051891.8900001</v>
          </cell>
        </row>
        <row r="183">
          <cell r="A183">
            <v>15520004</v>
          </cell>
          <cell r="B183" t="str">
            <v>ส่วนปรับปรุงอาคาร</v>
          </cell>
          <cell r="C183">
            <v>630000</v>
          </cell>
        </row>
        <row r="184">
          <cell r="A184">
            <v>15520005</v>
          </cell>
          <cell r="B184" t="str">
            <v>เครื่องจักรและอุปกรณ์</v>
          </cell>
          <cell r="C184">
            <v>654230605.20000005</v>
          </cell>
        </row>
        <row r="185">
          <cell r="A185">
            <v>15520006</v>
          </cell>
          <cell r="B185" t="str">
            <v>เครื่องตกแต่งและติดตั้ง</v>
          </cell>
          <cell r="C185">
            <v>480171698.97000003</v>
          </cell>
        </row>
        <row r="186">
          <cell r="A186">
            <v>15520007</v>
          </cell>
          <cell r="B186" t="str">
            <v>เครื่องใช้สำนักงาน</v>
          </cell>
          <cell r="C186">
            <v>113795006.3</v>
          </cell>
        </row>
        <row r="187">
          <cell r="A187">
            <v>15520008</v>
          </cell>
          <cell r="B187" t="str">
            <v>ยานพาหนะ</v>
          </cell>
          <cell r="C187">
            <v>643030.28</v>
          </cell>
        </row>
        <row r="188">
          <cell r="A188">
            <v>15520009</v>
          </cell>
          <cell r="B188" t="str">
            <v>ซอฟแวร์คอมพิวเตอร์</v>
          </cell>
          <cell r="C188">
            <v>45153426.25</v>
          </cell>
        </row>
        <row r="189">
          <cell r="A189">
            <v>15520010</v>
          </cell>
          <cell r="B189" t="str">
            <v>สัญญาเช่ารถทางการเงิน</v>
          </cell>
          <cell r="C189">
            <v>29766410</v>
          </cell>
        </row>
        <row r="190">
          <cell r="A190">
            <v>15521204</v>
          </cell>
          <cell r="B190" t="str">
            <v>CIP ส่วนปรับปรุงอาคาร</v>
          </cell>
          <cell r="C190">
            <v>1452896.18</v>
          </cell>
        </row>
        <row r="191">
          <cell r="A191">
            <v>15521205</v>
          </cell>
          <cell r="B191" t="str">
            <v>CIP เครื่องจักรและอุปกรณ์</v>
          </cell>
          <cell r="C191">
            <v>6337659.8099999996</v>
          </cell>
        </row>
        <row r="192">
          <cell r="A192">
            <v>15521206</v>
          </cell>
          <cell r="B192" t="str">
            <v>CIP เครื่องตกแต่งและติดตั้ง</v>
          </cell>
          <cell r="C192">
            <v>91340440.469999999</v>
          </cell>
        </row>
        <row r="193">
          <cell r="A193">
            <v>15521209</v>
          </cell>
          <cell r="B193" t="str">
            <v>CIP ซอฟแวร์คอมพิวเตอร์</v>
          </cell>
          <cell r="C193">
            <v>3935374.08</v>
          </cell>
        </row>
        <row r="194">
          <cell r="A194">
            <v>15542003</v>
          </cell>
          <cell r="B194" t="str">
            <v>A/D อาคาร</v>
          </cell>
          <cell r="C194">
            <v>-1306453235.9400001</v>
          </cell>
        </row>
        <row r="195">
          <cell r="A195">
            <v>15542004</v>
          </cell>
          <cell r="B195" t="str">
            <v>A/D ส่วนปรับปรุงอาคาร</v>
          </cell>
          <cell r="C195">
            <v>-1553.42</v>
          </cell>
        </row>
        <row r="196">
          <cell r="A196">
            <v>15542005</v>
          </cell>
          <cell r="B196" t="str">
            <v>A/D เครื่องจักรและอุปกรณ์</v>
          </cell>
          <cell r="C196">
            <v>-602843352.24000001</v>
          </cell>
        </row>
        <row r="197">
          <cell r="A197">
            <v>15542006</v>
          </cell>
          <cell r="B197" t="str">
            <v>A/D เครื่องตกแต่งและติดตั้ง</v>
          </cell>
          <cell r="C197">
            <v>-357379724.88999999</v>
          </cell>
        </row>
        <row r="198">
          <cell r="A198">
            <v>15542007</v>
          </cell>
          <cell r="B198" t="str">
            <v>A/D เครื่องใช้สำนักงาน</v>
          </cell>
          <cell r="C198">
            <v>-71182771.780000001</v>
          </cell>
        </row>
        <row r="199">
          <cell r="A199">
            <v>15542008</v>
          </cell>
          <cell r="B199" t="str">
            <v>A/D ยานพาหนะ</v>
          </cell>
          <cell r="C199">
            <v>-642415.89</v>
          </cell>
        </row>
        <row r="200">
          <cell r="A200">
            <v>15542009</v>
          </cell>
          <cell r="B200" t="str">
            <v>A/D ซอฟแวร์คอมพิวเตอร์</v>
          </cell>
          <cell r="C200">
            <v>-13084253.91</v>
          </cell>
        </row>
        <row r="201">
          <cell r="A201">
            <v>15542010</v>
          </cell>
          <cell r="B201" t="str">
            <v>A/D สัญญาเช่ารถทางการเงิน</v>
          </cell>
          <cell r="C201">
            <v>-12423766.18</v>
          </cell>
        </row>
        <row r="202">
          <cell r="A202">
            <v>15592005</v>
          </cell>
          <cell r="B202" t="str">
            <v>เครื่องจักรและอุปกรณ์ Clearing</v>
          </cell>
          <cell r="C202">
            <v>0</v>
          </cell>
        </row>
        <row r="203">
          <cell r="A203">
            <v>15592006</v>
          </cell>
          <cell r="B203" t="str">
            <v>เครื่องตกแต่งและติดตั้ง Clearing</v>
          </cell>
          <cell r="C203">
            <v>0</v>
          </cell>
        </row>
        <row r="204">
          <cell r="A204">
            <v>15593004</v>
          </cell>
          <cell r="B204" t="str">
            <v>CIP ส่วนปรับปรุงอาคาร Clearing</v>
          </cell>
          <cell r="C204">
            <v>0</v>
          </cell>
        </row>
        <row r="205">
          <cell r="A205">
            <v>15593005</v>
          </cell>
          <cell r="B205" t="str">
            <v>CIP เครื่องจักรและอุปกรณ์ Clearing</v>
          </cell>
          <cell r="C205">
            <v>0</v>
          </cell>
        </row>
        <row r="206">
          <cell r="A206">
            <v>15593006</v>
          </cell>
          <cell r="B206" t="str">
            <v>CIP เครื่องตกแต่งและติดตั้ง Clearing</v>
          </cell>
          <cell r="C206">
            <v>0</v>
          </cell>
        </row>
        <row r="207">
          <cell r="A207">
            <v>15610001</v>
          </cell>
          <cell r="B207" t="str">
            <v>ค่าสิทธิการเช่า-ที่ดินจุฬา</v>
          </cell>
          <cell r="C207">
            <v>3691754805</v>
          </cell>
        </row>
        <row r="208">
          <cell r="A208">
            <v>15610002</v>
          </cell>
          <cell r="B208" t="str">
            <v>ค่าสิทธิการเช่า-หม้อแปลงไฟฟ้าจุฬา</v>
          </cell>
          <cell r="C208">
            <v>1870000</v>
          </cell>
        </row>
        <row r="209">
          <cell r="A209">
            <v>15610003</v>
          </cell>
          <cell r="B209" t="str">
            <v>ค่าสิทธิการเช่า-บันไดเลื่อนจุฬา</v>
          </cell>
          <cell r="C209">
            <v>5500000</v>
          </cell>
        </row>
        <row r="210">
          <cell r="A210">
            <v>15610004</v>
          </cell>
          <cell r="B210" t="str">
            <v>ค่าสิทธิการเช่า-ที่ดินจุฬา(PPB)</v>
          </cell>
          <cell r="C210">
            <v>46841455.090000004</v>
          </cell>
        </row>
        <row r="211">
          <cell r="A211">
            <v>15620001</v>
          </cell>
          <cell r="B211" t="str">
            <v>A/D ค่าสิทธิการเช่า-ที่ดินจุฬา</v>
          </cell>
          <cell r="C211">
            <v>-764683333.35000002</v>
          </cell>
        </row>
        <row r="212">
          <cell r="A212">
            <v>15620002</v>
          </cell>
          <cell r="B212" t="str">
            <v>A/D ค่าสิทธิการเช่า-หม้อแปลงไฟฟ้าจุฬา</v>
          </cell>
          <cell r="C212">
            <v>-1688843.75</v>
          </cell>
        </row>
        <row r="213">
          <cell r="A213">
            <v>15620003</v>
          </cell>
          <cell r="B213" t="str">
            <v>A/D ค่าสิทธิการเช่า-บันไดเลื่อนจุฬา</v>
          </cell>
          <cell r="C213">
            <v>-4967187.5</v>
          </cell>
        </row>
        <row r="214">
          <cell r="A214">
            <v>15620004</v>
          </cell>
          <cell r="B214" t="str">
            <v>A/D ค่าสิทธิการเช่า-ที่ดินจุฬา(PPB)</v>
          </cell>
          <cell r="C214">
            <v>-39498059.18</v>
          </cell>
        </row>
        <row r="215">
          <cell r="A215">
            <v>15810001</v>
          </cell>
          <cell r="B215" t="str">
            <v>ค่าความนิยม-บริษัท สยามพิวรรธน์ จำกัด</v>
          </cell>
          <cell r="C215">
            <v>64579127.979999997</v>
          </cell>
        </row>
        <row r="216">
          <cell r="A216">
            <v>21312001</v>
          </cell>
          <cell r="B216" t="str">
            <v>บริษัท ริเวอร์เดล กอล์ฟ แอนด์ คันทรี่ คลับ จำกัด</v>
          </cell>
          <cell r="C216">
            <v>-1456000000</v>
          </cell>
        </row>
        <row r="217">
          <cell r="A217">
            <v>21312003</v>
          </cell>
          <cell r="B217" t="str">
            <v>เงินกู้-บริษัท เอ็ม บี เค การธุรกิจ จำกัด</v>
          </cell>
          <cell r="C217">
            <v>-575000000</v>
          </cell>
        </row>
        <row r="218">
          <cell r="A218">
            <v>21312006</v>
          </cell>
          <cell r="B218" t="str">
            <v>เงินกู้-บริษัท ดิ โอลิมปิค คลับ จำกัด</v>
          </cell>
          <cell r="C218">
            <v>-44108000</v>
          </cell>
        </row>
        <row r="219">
          <cell r="A219">
            <v>21312007</v>
          </cell>
          <cell r="B219" t="str">
            <v>เงินกู้-บริษัท เอ็มบีเค โฮเต็ล แอนด์ รีสอร์ท จำกัด</v>
          </cell>
          <cell r="C219">
            <v>-1392400000</v>
          </cell>
        </row>
        <row r="220">
          <cell r="A220">
            <v>21312008</v>
          </cell>
          <cell r="B220" t="str">
            <v>เงินกู้-บริษัท ทรัพย์สินธานี จำกัด</v>
          </cell>
          <cell r="C220">
            <v>-384580000</v>
          </cell>
        </row>
        <row r="221">
          <cell r="A221">
            <v>21312009</v>
          </cell>
          <cell r="B221" t="str">
            <v>เงินกู้-บริษัท เอ็ม บี เค แอสเซ็ท จำกัด</v>
          </cell>
          <cell r="C221">
            <v>-68691000</v>
          </cell>
        </row>
        <row r="222">
          <cell r="A222">
            <v>21312010</v>
          </cell>
          <cell r="B222" t="str">
            <v>เงินกู้-บริษัท เอ็ม บี เค พรีเมียม จำกัด</v>
          </cell>
          <cell r="C222">
            <v>-563440000</v>
          </cell>
        </row>
        <row r="223">
          <cell r="A223">
            <v>21312013</v>
          </cell>
          <cell r="B223" t="str">
            <v>เงินกู้-บริษัท เอ็ม บี เค อาเขต จำกัด</v>
          </cell>
          <cell r="C223">
            <v>-900000</v>
          </cell>
        </row>
        <row r="224">
          <cell r="A224">
            <v>21312014</v>
          </cell>
          <cell r="B224" t="str">
            <v>เงินกู้-บริษัท เอ็ม บี เค สแควร์ จำกัด</v>
          </cell>
          <cell r="C224">
            <v>0</v>
          </cell>
        </row>
        <row r="225">
          <cell r="A225">
            <v>21312015</v>
          </cell>
          <cell r="B225" t="str">
            <v>เงินกู้-บริษัท เอ็มบีเคเซ็นเตอร์ จำกัด</v>
          </cell>
          <cell r="C225">
            <v>-1000000</v>
          </cell>
        </row>
        <row r="226">
          <cell r="A226">
            <v>21312016</v>
          </cell>
          <cell r="B226" t="str">
            <v>เงินกู้-บริษัท ไพรมาซี อิลิแกนซ์ อินเวสเมนท์ จำกัด</v>
          </cell>
          <cell r="C226">
            <v>-98800000</v>
          </cell>
        </row>
        <row r="227">
          <cell r="A227">
            <v>21322001</v>
          </cell>
          <cell r="B227" t="str">
            <v>ดอกเบี้ยค้างจ่าย-บริษัท ริเวอร์เดล กอล์ฟ แอนด์ คันทรี่ คลับ จำกัด</v>
          </cell>
          <cell r="C227">
            <v>-582534.25</v>
          </cell>
        </row>
        <row r="228">
          <cell r="A228">
            <v>21322003</v>
          </cell>
          <cell r="B228" t="str">
            <v>ดอกเบี้ยค้างจ่าย-บริษัท เอ็ม บี เค การธุรกิจ จำกัด</v>
          </cell>
          <cell r="C228">
            <v>-8962369.8699999992</v>
          </cell>
        </row>
        <row r="229">
          <cell r="A229">
            <v>21322006</v>
          </cell>
          <cell r="B229" t="str">
            <v>ดอกเบี้ยค้างจ่าย-บริษัท ดิ โอลิมปิค คลับ จำกัด</v>
          </cell>
          <cell r="C229">
            <v>-692072.65</v>
          </cell>
        </row>
        <row r="230">
          <cell r="A230">
            <v>21322007</v>
          </cell>
          <cell r="B230" t="str">
            <v>ดอกเบี้ยค้างจ่าย-บริษัทเอ็มบีเค โฮเต็ล แอนด์ รีสอร์ท จำกัด</v>
          </cell>
          <cell r="C230">
            <v>-6661506.8499999996</v>
          </cell>
        </row>
        <row r="231">
          <cell r="A231">
            <v>21322008</v>
          </cell>
          <cell r="B231" t="str">
            <v>ดอกเบี้ยค้างจ่าย-บริษัท ทรัพย์สินธานี จำกัด</v>
          </cell>
          <cell r="C231">
            <v>-4434218.26</v>
          </cell>
        </row>
        <row r="232">
          <cell r="A232">
            <v>21322009</v>
          </cell>
          <cell r="B232" t="str">
            <v>ดอกเบี้ยค้างจ่าย-บริษัท เอ็ม บี เค แอสเซ็ท จำกัด</v>
          </cell>
          <cell r="C232">
            <v>-1077790.02</v>
          </cell>
        </row>
        <row r="233">
          <cell r="A233">
            <v>21322010</v>
          </cell>
          <cell r="B233" t="str">
            <v>ดอกเบี้ยค้างจ่าย-บริษัท เอ็ม บี เค พรีเมียม จำกัด</v>
          </cell>
          <cell r="C233">
            <v>-8816758.5800000001</v>
          </cell>
        </row>
        <row r="234">
          <cell r="A234">
            <v>21322013</v>
          </cell>
          <cell r="B234" t="str">
            <v>ดอกเบี้ยค้างจ่าย-บริษัท เอ็ม บี เค อาเขต จำกัด</v>
          </cell>
          <cell r="C234">
            <v>-14121.38</v>
          </cell>
        </row>
        <row r="235">
          <cell r="A235">
            <v>21322014</v>
          </cell>
          <cell r="B235" t="str">
            <v>ดอกเบี้ยค้างจ่าย-บริษัท เอ็ม บี เค สแควร์ จำกัด</v>
          </cell>
          <cell r="C235">
            <v>0</v>
          </cell>
        </row>
        <row r="236">
          <cell r="A236">
            <v>21322015</v>
          </cell>
          <cell r="B236" t="str">
            <v>ดอกเบี้ยค้างจ่าย-บริษัท เอ็มบีเคเซ็นเตอร์ จำกัด</v>
          </cell>
          <cell r="C236">
            <v>-15690.41</v>
          </cell>
        </row>
        <row r="237">
          <cell r="A237">
            <v>21322016</v>
          </cell>
          <cell r="B237" t="str">
            <v>ดอกเบี้ยค้างจ่าย-บริษัท ไพรมาซี อิลิแกนซ์ อินเวสเมนท์ จำกัด</v>
          </cell>
          <cell r="C237">
            <v>-947397.26</v>
          </cell>
        </row>
        <row r="238">
          <cell r="A238">
            <v>21499001</v>
          </cell>
          <cell r="B238" t="str">
            <v>บัญชีพัก-เจ้าหนี้การค้า (Inventory AP Accrue)</v>
          </cell>
          <cell r="C238">
            <v>0</v>
          </cell>
        </row>
        <row r="239">
          <cell r="A239">
            <v>21499003</v>
          </cell>
          <cell r="B239" t="str">
            <v>บัญชีพัก-หักหนี้ระหว่าง AP กับ AR</v>
          </cell>
          <cell r="C239">
            <v>205264.18</v>
          </cell>
        </row>
        <row r="240">
          <cell r="A240">
            <v>21499004</v>
          </cell>
          <cell r="B240" t="str">
            <v>บัญชีพัก-เจ้าหนี้PO(เคลียร์เงินยืมทดรอง)</v>
          </cell>
          <cell r="C240">
            <v>11061.41</v>
          </cell>
        </row>
        <row r="241">
          <cell r="A241">
            <v>21510002</v>
          </cell>
          <cell r="B241" t="str">
            <v>เจ้าหนี้-บริษัท เอ็ม บี เค สมาร์ท ฟอร์ซ จำกัด</v>
          </cell>
          <cell r="C241">
            <v>-5622905.2699999996</v>
          </cell>
        </row>
        <row r="242">
          <cell r="A242">
            <v>21510004</v>
          </cell>
          <cell r="B242" t="str">
            <v>หนี้สินตามสัญญาเช่าการเงิน-บริษัท เอ็ม บี เค พรีเมียม จำกัด</v>
          </cell>
          <cell r="C242">
            <v>-18350398.48</v>
          </cell>
        </row>
        <row r="243">
          <cell r="A243">
            <v>21510005</v>
          </cell>
          <cell r="B243" t="str">
            <v>เจ้าหนี้-บริษัท เอ็ม บี เค รีสอร์ท จำกัด(มหาชน)</v>
          </cell>
          <cell r="C243">
            <v>-8100</v>
          </cell>
        </row>
        <row r="244">
          <cell r="A244">
            <v>21510006</v>
          </cell>
          <cell r="B244" t="str">
            <v>เจ้าหนี้-บริษัท เอ็ม บี เค เอ็นเตอร์เทนเมนท์ จำกัด</v>
          </cell>
          <cell r="C244">
            <v>-74420.320000000007</v>
          </cell>
        </row>
        <row r="245">
          <cell r="A245">
            <v>21510010</v>
          </cell>
          <cell r="B245" t="str">
            <v>เจ้าหนี้-บริษัท แอ๊ปโซลูท แทรเวิล จำกัด</v>
          </cell>
          <cell r="C245">
            <v>0</v>
          </cell>
        </row>
        <row r="246">
          <cell r="A246">
            <v>21510015</v>
          </cell>
          <cell r="B246" t="str">
            <v>เจ้าหนี้-บริษัท เอ็ม บี เค การันตี จำกัด</v>
          </cell>
          <cell r="C246">
            <v>-7385482.1399999997</v>
          </cell>
        </row>
        <row r="247">
          <cell r="A247">
            <v>21510018</v>
          </cell>
          <cell r="B247" t="str">
            <v>เจ้าหนี้-บริษัท แปลน แอพ ไพรซัล จำกัด</v>
          </cell>
          <cell r="C247">
            <v>0</v>
          </cell>
        </row>
        <row r="248">
          <cell r="A248">
            <v>21510024</v>
          </cell>
          <cell r="B248" t="str">
            <v>เจ้าหนี้-บริษัท ริเวอร์เดล กอล์ฟ แอนด์ คันทรี่ คลับ จำกัด</v>
          </cell>
          <cell r="C248">
            <v>-16342</v>
          </cell>
        </row>
        <row r="249">
          <cell r="A249">
            <v>21510027</v>
          </cell>
          <cell r="B249" t="str">
            <v>เจ้าหนี้-บริษัท เอ็ม บี เค พรีเมียม จำกัด</v>
          </cell>
          <cell r="C249">
            <v>-11456</v>
          </cell>
        </row>
        <row r="250">
          <cell r="A250">
            <v>21520001</v>
          </cell>
          <cell r="B250" t="str">
            <v>เจ้าหนี้การค้า</v>
          </cell>
          <cell r="C250">
            <v>-28205385.399999999</v>
          </cell>
        </row>
        <row r="251">
          <cell r="A251">
            <v>21530001</v>
          </cell>
          <cell r="B251" t="str">
            <v>เจ้าหนี้เงินประกันผลงาน</v>
          </cell>
          <cell r="C251">
            <v>-22591441.300000001</v>
          </cell>
        </row>
        <row r="252">
          <cell r="A252">
            <v>21539001</v>
          </cell>
          <cell r="B252" t="str">
            <v>บัญชีพัก-เจ้าหนี้เงินประกันผลงาน</v>
          </cell>
          <cell r="C252">
            <v>-290263.45</v>
          </cell>
        </row>
        <row r="253">
          <cell r="A253">
            <v>21540002</v>
          </cell>
          <cell r="B253" t="str">
            <v>ภาษีโรงเรือนส่วนที่รับเกินจากลูกค้า(รอคืน) (ระบบAS400)</v>
          </cell>
          <cell r="C253">
            <v>-5000613.18</v>
          </cell>
        </row>
        <row r="254">
          <cell r="A254">
            <v>21601001</v>
          </cell>
          <cell r="B254" t="str">
            <v>ภาษีเงินได้นิติบุคคลค้างจ่าย</v>
          </cell>
          <cell r="C254">
            <v>-450925895.79000002</v>
          </cell>
        </row>
        <row r="255">
          <cell r="A255">
            <v>21602001</v>
          </cell>
          <cell r="B255" t="str">
            <v>เจ้าหนี้กรมสรรพากร</v>
          </cell>
          <cell r="C255">
            <v>-4751435.59</v>
          </cell>
        </row>
        <row r="256">
          <cell r="A256">
            <v>21603001</v>
          </cell>
          <cell r="B256" t="str">
            <v>ภาษีหัก ณ ที่จ่าย ภงด1</v>
          </cell>
          <cell r="C256">
            <v>-9522288.3699999992</v>
          </cell>
        </row>
        <row r="257">
          <cell r="A257">
            <v>21603002</v>
          </cell>
          <cell r="B257" t="str">
            <v>ภาษีหัก ณ ที่จ่าย ภงด2</v>
          </cell>
          <cell r="C257">
            <v>-56614.16</v>
          </cell>
        </row>
        <row r="258">
          <cell r="A258">
            <v>21603003</v>
          </cell>
          <cell r="B258" t="str">
            <v>ภาษีหัก ณ ที่จ่าย ภงด3</v>
          </cell>
          <cell r="C258">
            <v>-21647.41</v>
          </cell>
        </row>
        <row r="259">
          <cell r="A259">
            <v>21603004</v>
          </cell>
          <cell r="B259" t="str">
            <v>ภาษีหัก ณ ที่จ่าย ภงด53</v>
          </cell>
          <cell r="C259">
            <v>-717182.01</v>
          </cell>
        </row>
        <row r="260">
          <cell r="A260">
            <v>21603005</v>
          </cell>
          <cell r="B260" t="str">
            <v>ภาษีหัก ณ ที่จ่าย ภงด54</v>
          </cell>
          <cell r="C260">
            <v>0</v>
          </cell>
        </row>
        <row r="261">
          <cell r="A261">
            <v>21604002</v>
          </cell>
          <cell r="B261" t="str">
            <v>ภาษีขายที่ยังไม่ถึงกำหนด</v>
          </cell>
          <cell r="C261">
            <v>-12776464.42</v>
          </cell>
        </row>
        <row r="262">
          <cell r="A262">
            <v>21604004</v>
          </cell>
          <cell r="B262" t="str">
            <v>ภาษีขายตั้งพักลูกหนี้ผ่อนชำระสัญญาระยะยาว</v>
          </cell>
          <cell r="C262">
            <v>-1907705.76</v>
          </cell>
        </row>
        <row r="263">
          <cell r="A263">
            <v>21604005</v>
          </cell>
          <cell r="B263" t="str">
            <v>ภาษีขายตั้งพัก-รายได้ค้างรับ</v>
          </cell>
          <cell r="C263">
            <v>-1109597.93</v>
          </cell>
        </row>
        <row r="264">
          <cell r="A264">
            <v>21605001</v>
          </cell>
          <cell r="B264" t="str">
            <v>ภาษีโรงเรือนรับล่วงหน้า</v>
          </cell>
          <cell r="C264">
            <v>-38255023.740000002</v>
          </cell>
        </row>
        <row r="265">
          <cell r="A265">
            <v>21606001</v>
          </cell>
          <cell r="B265" t="str">
            <v>เช็คและเงินสดรับฝาก(หนี้สิน)</v>
          </cell>
          <cell r="C265">
            <v>-29329945.690000001</v>
          </cell>
        </row>
        <row r="266">
          <cell r="A266">
            <v>21607001</v>
          </cell>
          <cell r="B266" t="str">
            <v>เงินปันผลค้างจ่าย</v>
          </cell>
          <cell r="C266">
            <v>-57100541.969999999</v>
          </cell>
        </row>
        <row r="267">
          <cell r="A267">
            <v>21608001</v>
          </cell>
          <cell r="B267" t="str">
            <v>ค่าน้ำและค่าไฟฟ้าค้างจ่าย</v>
          </cell>
          <cell r="C267">
            <v>-21980972.710000001</v>
          </cell>
        </row>
        <row r="268">
          <cell r="A268">
            <v>21608002</v>
          </cell>
          <cell r="B268" t="str">
            <v>ค่าติดต่อสื่อสารค้างจ่าย</v>
          </cell>
          <cell r="C268">
            <v>-959646.19</v>
          </cell>
        </row>
        <row r="269">
          <cell r="A269">
            <v>21608003</v>
          </cell>
          <cell r="B269" t="str">
            <v>ค่าทำความสะอาดค้างจ่าย</v>
          </cell>
          <cell r="C269">
            <v>-11000</v>
          </cell>
        </row>
        <row r="270">
          <cell r="A270">
            <v>21608004</v>
          </cell>
          <cell r="B270" t="str">
            <v>ค่าธรรมเนียม-จุฬาค้างจ่าย</v>
          </cell>
          <cell r="C270">
            <v>-385509.33</v>
          </cell>
        </row>
        <row r="271">
          <cell r="A271">
            <v>21608005</v>
          </cell>
          <cell r="B271" t="str">
            <v>ค่าตอบแทนพื้นที่เช่าสื่อโฆษณา-จุฬาค้างจ่าย</v>
          </cell>
          <cell r="C271">
            <v>-12011922.18</v>
          </cell>
        </row>
        <row r="272">
          <cell r="A272">
            <v>21608006</v>
          </cell>
          <cell r="B272" t="str">
            <v>ค่ารักษาพยาบาลค้างจาย</v>
          </cell>
          <cell r="C272">
            <v>-584423.05000000005</v>
          </cell>
        </row>
        <row r="273">
          <cell r="A273">
            <v>21608007</v>
          </cell>
          <cell r="B273" t="str">
            <v>ค่าสอบบัญชีค้างจ่าย</v>
          </cell>
          <cell r="C273">
            <v>-1445002.01</v>
          </cell>
        </row>
        <row r="274">
          <cell r="A274">
            <v>21608011</v>
          </cell>
          <cell r="B274" t="str">
            <v>ค่าซ่อมแซมค้างจ่าย</v>
          </cell>
          <cell r="C274">
            <v>-450314.52</v>
          </cell>
        </row>
        <row r="275">
          <cell r="A275">
            <v>21608014</v>
          </cell>
          <cell r="B275" t="str">
            <v>ค่ารักษาความปลอดภัยค้างจ่าย</v>
          </cell>
          <cell r="C275">
            <v>-23000</v>
          </cell>
        </row>
        <row r="276">
          <cell r="A276">
            <v>21608015</v>
          </cell>
          <cell r="B276" t="str">
            <v>ค่าเช่าและค่าบริการเครื่องถ่ายเอกสาร,อื่นๆค้างจ่าย</v>
          </cell>
          <cell r="C276">
            <v>-149621.48000000001</v>
          </cell>
        </row>
        <row r="277">
          <cell r="A277">
            <v>21608017</v>
          </cell>
          <cell r="B277" t="str">
            <v>โบนัสค้างจ่าย</v>
          </cell>
          <cell r="C277">
            <v>-12584794</v>
          </cell>
        </row>
        <row r="278">
          <cell r="A278">
            <v>21608018</v>
          </cell>
          <cell r="B278" t="str">
            <v>เงินสมทบประกันสังคมค้างจ่าย</v>
          </cell>
          <cell r="C278">
            <v>-663898</v>
          </cell>
        </row>
        <row r="279">
          <cell r="A279">
            <v>21608020</v>
          </cell>
          <cell r="B279" t="str">
            <v>เงินนำส่งสหกรณ์ค้างจ่าย</v>
          </cell>
          <cell r="C279">
            <v>-24000</v>
          </cell>
        </row>
        <row r="280">
          <cell r="A280">
            <v>21608022</v>
          </cell>
          <cell r="B280" t="str">
            <v>ค่าภาษีโรงเรือนค้างจ่าย</v>
          </cell>
          <cell r="C280">
            <v>-3000000</v>
          </cell>
        </row>
        <row r="281">
          <cell r="A281">
            <v>21608026</v>
          </cell>
          <cell r="B281" t="str">
            <v>ค่าเบี้ยประกันภัยค้างจ่าย</v>
          </cell>
          <cell r="C281">
            <v>-52143.3</v>
          </cell>
        </row>
        <row r="282">
          <cell r="A282">
            <v>21608099</v>
          </cell>
          <cell r="B282" t="str">
            <v>ค่าใช้จ่ายค้างจ่ายอื่น</v>
          </cell>
          <cell r="C282">
            <v>-20042725.93</v>
          </cell>
        </row>
        <row r="283">
          <cell r="A283">
            <v>21701001</v>
          </cell>
          <cell r="B283" t="str">
            <v>รายได้จากพื้นที่นิทรรศการรับล่วงหน้า</v>
          </cell>
          <cell r="C283">
            <v>-22282830.559999999</v>
          </cell>
        </row>
        <row r="284">
          <cell r="A284">
            <v>21702001</v>
          </cell>
          <cell r="B284" t="str">
            <v>รายได้ค่าสื่อโฆษณารับล่วงหน้า</v>
          </cell>
          <cell r="C284">
            <v>-499976.34</v>
          </cell>
        </row>
        <row r="285">
          <cell r="A285">
            <v>21703001</v>
          </cell>
          <cell r="B285" t="str">
            <v>รายได้จากการให้เช่าพื้นที่-ระยะสั้นรับล่วงหน้า</v>
          </cell>
          <cell r="C285">
            <v>-7607258.9699999997</v>
          </cell>
        </row>
        <row r="286">
          <cell r="A286">
            <v>21703002</v>
          </cell>
          <cell r="B286" t="str">
            <v>รายไดค่าตอบแทนการให้เช่าพื้นที่รับล่วงหน้า</v>
          </cell>
          <cell r="C286">
            <v>-15078811.01</v>
          </cell>
        </row>
        <row r="287">
          <cell r="A287">
            <v>21704001</v>
          </cell>
          <cell r="B287" t="str">
            <v>รายได้ค่าสาธารณูปโภครับล่วงหน้า</v>
          </cell>
          <cell r="C287">
            <v>-582305.18000000005</v>
          </cell>
        </row>
        <row r="288">
          <cell r="A288">
            <v>21709001</v>
          </cell>
          <cell r="B288" t="str">
            <v>ค่าตอบแทนการให้ใช้สถานที่รับล่วงหน้า</v>
          </cell>
          <cell r="C288">
            <v>-1374205.3</v>
          </cell>
        </row>
        <row r="289">
          <cell r="A289">
            <v>21709002</v>
          </cell>
          <cell r="B289" t="str">
            <v>รายได้รับล่วงหน้าอื่นๆ</v>
          </cell>
          <cell r="C289">
            <v>-875176.3</v>
          </cell>
        </row>
        <row r="290">
          <cell r="A290">
            <v>21709099</v>
          </cell>
          <cell r="B290" t="str">
            <v>เงินรับล่วงหน้าอื่นๆ</v>
          </cell>
          <cell r="C290">
            <v>-5823274.9800000004</v>
          </cell>
        </row>
        <row r="291">
          <cell r="A291">
            <v>25210401</v>
          </cell>
          <cell r="B291" t="str">
            <v>หุ้นกู้ บริษัท เอ็ม บี เค จำกัด(มหาชน)</v>
          </cell>
          <cell r="C291">
            <v>-5000000000</v>
          </cell>
        </row>
        <row r="292">
          <cell r="A292">
            <v>25220401</v>
          </cell>
          <cell r="B292" t="str">
            <v>ดอกเบี้ยค้างจ่าย-หุ้นกู้ บริษัท เอ็ม บี เค จำกัด(มหาชน)</v>
          </cell>
          <cell r="C292">
            <v>-48772602.82</v>
          </cell>
        </row>
        <row r="293">
          <cell r="A293">
            <v>25310001</v>
          </cell>
          <cell r="B293" t="str">
            <v>รายได้ค่าเช่าพื้นที่ระยะยาวรอตัดบัญชี</v>
          </cell>
          <cell r="C293">
            <v>-1072035742.59</v>
          </cell>
        </row>
        <row r="294">
          <cell r="A294">
            <v>25310002</v>
          </cell>
          <cell r="B294" t="str">
            <v>รายได้ค่าดำเนินการส่งเสริมและพัฒนาสถานที่ระยะยาวรอตัดบัญชี</v>
          </cell>
          <cell r="C294">
            <v>-1421441388.8599999</v>
          </cell>
        </row>
        <row r="295">
          <cell r="A295">
            <v>25310003</v>
          </cell>
          <cell r="B295" t="str">
            <v>รายได้ค่าเช่าอุปกรณ์งานระบบระยะยาวรอตัดบัญชี</v>
          </cell>
          <cell r="C295">
            <v>-1066081038.99</v>
          </cell>
        </row>
        <row r="296">
          <cell r="A296">
            <v>25310004</v>
          </cell>
          <cell r="B296" t="str">
            <v>รายได้ประจำเดือนจากสัญญาระยะยาวรับล่วงหน้า</v>
          </cell>
          <cell r="C296">
            <v>-72543.75</v>
          </cell>
        </row>
        <row r="297">
          <cell r="A297">
            <v>25320001</v>
          </cell>
          <cell r="B297" t="str">
            <v>ตัดจำหน่ายสะสม-ค่าเช่าพื้นที่ระยะยาว</v>
          </cell>
          <cell r="C297">
            <v>0</v>
          </cell>
        </row>
        <row r="298">
          <cell r="A298">
            <v>25401102</v>
          </cell>
          <cell r="B298" t="str">
            <v>หนี้สินภาษีเงินได้-ตีราคาทรัพย์สิน อาคารPPB</v>
          </cell>
          <cell r="C298">
            <v>9573913.6999999993</v>
          </cell>
        </row>
        <row r="299">
          <cell r="A299">
            <v>25404101</v>
          </cell>
          <cell r="B299" t="str">
            <v>หนี้สินภาษีเงินได้-บริษัท ทุนธนชาต จำกัด(มหาชน)</v>
          </cell>
          <cell r="C299">
            <v>-1097378566.45</v>
          </cell>
        </row>
        <row r="300">
          <cell r="A300">
            <v>25404103</v>
          </cell>
          <cell r="B300" t="str">
            <v>หนี้สินภาษีเงินได้-บริษัท ดิ เอราวัณ กรุ๊ป จำกัด(มหาชน)</v>
          </cell>
          <cell r="C300">
            <v>-12046094.33</v>
          </cell>
        </row>
        <row r="301">
          <cell r="A301">
            <v>25404105</v>
          </cell>
          <cell r="B301" t="str">
            <v>หนี้สินภาษีเงินได้-บริษัท แมกซ์ เมทัล คอร์ปอเรชั่น จำกัด(มหาชน)</v>
          </cell>
          <cell r="C301">
            <v>-20104.8</v>
          </cell>
        </row>
        <row r="302">
          <cell r="A302">
            <v>25404106</v>
          </cell>
          <cell r="B302" t="str">
            <v>หนี้สินภาษีเงินได้-หุ้นกู้ บริษัท ทุนธนชาต จำกัด(มหาชน)</v>
          </cell>
          <cell r="C302">
            <v>-132064.31</v>
          </cell>
        </row>
        <row r="303">
          <cell r="A303">
            <v>25404202</v>
          </cell>
          <cell r="B303" t="str">
            <v>หนี้สินภาษีเงินได้-จากผลขาดทุนที่ยังไม่เกิดขึ้นจริงใน DTC(HR)</v>
          </cell>
          <cell r="C303">
            <v>30014443.75</v>
          </cell>
        </row>
        <row r="304">
          <cell r="A304">
            <v>25405101</v>
          </cell>
          <cell r="B304" t="str">
            <v>หนี้สินภาษีเงินได้-จากการลงทุนในลูกหนี้ ปรส.</v>
          </cell>
          <cell r="C304">
            <v>238344.39</v>
          </cell>
        </row>
        <row r="305">
          <cell r="A305">
            <v>25405102</v>
          </cell>
          <cell r="B305" t="str">
            <v>หนี้สินภาษีเงินได้-จากการลงทุนในลูกหนี้สัญญาญาเช่าระยะยาว</v>
          </cell>
          <cell r="C305">
            <v>-877965.9</v>
          </cell>
        </row>
        <row r="306">
          <cell r="A306">
            <v>25407001</v>
          </cell>
          <cell r="B306" t="str">
            <v>หนี้สินภาษีเงินได้-บริษัท โรงแรมรอยัล ออคิด(ประเทศไทย) จำกัด</v>
          </cell>
          <cell r="C306">
            <v>21473641.93</v>
          </cell>
        </row>
        <row r="307">
          <cell r="A307">
            <v>25407002</v>
          </cell>
          <cell r="B307" t="str">
            <v>หนี้สินภาษีเงินได้-บริษัท แอพเพิลออโต้ ออคชั่น(ไทยแลนด์) จำกัด</v>
          </cell>
          <cell r="C307">
            <v>-2349122.94</v>
          </cell>
        </row>
        <row r="308">
          <cell r="A308">
            <v>25407003</v>
          </cell>
          <cell r="B308" t="str">
            <v>หนี้สินภาษีเงินได้-บริษัท บริหารสินทรัพย์แม็กซ์ จำกัด</v>
          </cell>
          <cell r="C308">
            <v>-85266021.75</v>
          </cell>
        </row>
        <row r="309">
          <cell r="A309">
            <v>25407004</v>
          </cell>
          <cell r="B309" t="str">
            <v>หนี้สินภาษีเงินได้ -บริษัท สยามพิวรรธ์ จำกัด</v>
          </cell>
          <cell r="C309">
            <v>-92458447.420000002</v>
          </cell>
        </row>
        <row r="310">
          <cell r="A310">
            <v>25501001</v>
          </cell>
          <cell r="B310" t="str">
            <v>เงินมัดจำรับ-ค่าเช่า</v>
          </cell>
          <cell r="C310">
            <v>-144358052.66</v>
          </cell>
        </row>
        <row r="311">
          <cell r="A311">
            <v>25502001</v>
          </cell>
          <cell r="B311" t="str">
            <v>เงินมัดจำรับ-ค่าบริการ</v>
          </cell>
          <cell r="C311">
            <v>-207631529.19</v>
          </cell>
        </row>
        <row r="312">
          <cell r="A312">
            <v>25503001</v>
          </cell>
          <cell r="B312" t="str">
            <v>เงินมัดจำรับ-ค่าเช่าอุปกรณ์</v>
          </cell>
          <cell r="C312">
            <v>-147828204.66</v>
          </cell>
        </row>
        <row r="313">
          <cell r="A313">
            <v>25504001</v>
          </cell>
          <cell r="B313" t="str">
            <v>เงินมัดจำรับ-ค่าโทรศัพท์</v>
          </cell>
          <cell r="C313">
            <v>-24242389.280000001</v>
          </cell>
        </row>
        <row r="314">
          <cell r="A314">
            <v>25505001</v>
          </cell>
          <cell r="B314" t="str">
            <v>เงินมัดจำรับ-ค่าประกันความเสียหาย</v>
          </cell>
          <cell r="C314">
            <v>-5952203.4000000004</v>
          </cell>
        </row>
        <row r="315">
          <cell r="A315">
            <v>25505002</v>
          </cell>
          <cell r="B315" t="str">
            <v>เงินมัดจำรับ-พื้นที่นิทรรศการ</v>
          </cell>
          <cell r="C315">
            <v>-1510000</v>
          </cell>
        </row>
        <row r="316">
          <cell r="A316">
            <v>25505003</v>
          </cell>
          <cell r="B316" t="str">
            <v>เงินประกันค่าความเสียหายจากการตกแต่งห้อง</v>
          </cell>
          <cell r="C316">
            <v>0</v>
          </cell>
        </row>
        <row r="317">
          <cell r="A317">
            <v>25506001</v>
          </cell>
          <cell r="B317" t="str">
            <v>เงินมัดจำรับ-สื่อโฆษณาประชาสัมพันธ์</v>
          </cell>
          <cell r="C317">
            <v>-8009977.2400000002</v>
          </cell>
        </row>
        <row r="318">
          <cell r="A318">
            <v>25509001</v>
          </cell>
          <cell r="B318" t="str">
            <v>เงินประกันอื่นๆ</v>
          </cell>
          <cell r="C318">
            <v>0</v>
          </cell>
        </row>
        <row r="319">
          <cell r="A319">
            <v>25610001</v>
          </cell>
          <cell r="B319" t="str">
            <v>เจ้าหนี้ค่าเช่าระยะยาว-จุฬาลงกรณ์มหาวิทยาลัย(เงินทรัพย์สิน)</v>
          </cell>
          <cell r="C319">
            <v>-255000000</v>
          </cell>
        </row>
        <row r="320">
          <cell r="A320">
            <v>31100001</v>
          </cell>
          <cell r="B320" t="str">
            <v>หุ้นสามัญ</v>
          </cell>
          <cell r="C320">
            <v>-1886291000</v>
          </cell>
        </row>
        <row r="321">
          <cell r="A321">
            <v>31211001</v>
          </cell>
          <cell r="B321" t="str">
            <v>ส่วนเกินมูลค่าหุ้น</v>
          </cell>
          <cell r="C321">
            <v>-1276037500</v>
          </cell>
        </row>
        <row r="322">
          <cell r="A322">
            <v>31212001</v>
          </cell>
          <cell r="B322" t="str">
            <v>ส่วนต่างระหว่างต้นทุนการซื้อกิจการที่ต่ำกว่ามูลค่ายุติธรรม</v>
          </cell>
          <cell r="C322">
            <v>-172206406</v>
          </cell>
        </row>
        <row r="323">
          <cell r="A323">
            <v>31231101</v>
          </cell>
          <cell r="B323" t="str">
            <v>U/L-บริษัท ทุนธนชาต จำกัด(มหาชน)</v>
          </cell>
          <cell r="C323">
            <v>-3657928554.8299999</v>
          </cell>
        </row>
        <row r="324">
          <cell r="A324">
            <v>31231201</v>
          </cell>
          <cell r="B324" t="str">
            <v>U/L-บริษัท ดิ เอราวัณ กรุ๊ป จำกัด(มหาชน)</v>
          </cell>
          <cell r="C324">
            <v>-40153647.759999998</v>
          </cell>
        </row>
        <row r="325">
          <cell r="A325">
            <v>31231204</v>
          </cell>
          <cell r="B325" t="str">
            <v>U/L-บริษัท แมกซ์ เมทัล คอร์ปอเรชั่น จำกัด(มหาชน)</v>
          </cell>
          <cell r="C325">
            <v>-67016</v>
          </cell>
        </row>
        <row r="326">
          <cell r="A326">
            <v>31231291</v>
          </cell>
          <cell r="B326" t="str">
            <v>U/L-หุ้นกู้ ธนาคารธนชาต จำกัด(มหาชน)</v>
          </cell>
          <cell r="C326">
            <v>-440214.38</v>
          </cell>
        </row>
        <row r="327">
          <cell r="A327">
            <v>31231903</v>
          </cell>
          <cell r="B327" t="str">
            <v>U/L-บริษัท ดุสิตธานี จำกัด(มหาชน)(ขาย MBK HR)</v>
          </cell>
          <cell r="C327">
            <v>100048145.84</v>
          </cell>
        </row>
        <row r="328">
          <cell r="A328">
            <v>31232001</v>
          </cell>
          <cell r="B328" t="str">
            <v>U/L Sub-บริษัท ปทุมไรชมิล แอนด์ แกรนารี จำกัด(มหาชน)</v>
          </cell>
          <cell r="C328">
            <v>-13036104.310000001</v>
          </cell>
        </row>
        <row r="329">
          <cell r="A329">
            <v>31232005</v>
          </cell>
          <cell r="B329" t="str">
            <v>U/L Sub-บริษัท เอ็ม บี เค โฮเต็ล แอนด์ รีสอร์ท จำกัด</v>
          </cell>
          <cell r="C329">
            <v>7440375</v>
          </cell>
        </row>
        <row r="330">
          <cell r="A330">
            <v>31232009</v>
          </cell>
          <cell r="B330" t="str">
            <v>U/L Sub-บริษัท ไพรมาซี อิลิแกนซ์ อินเวสเมนท์ จำกัด</v>
          </cell>
          <cell r="C330">
            <v>-88880812</v>
          </cell>
        </row>
        <row r="331">
          <cell r="A331">
            <v>31232903</v>
          </cell>
          <cell r="B331" t="str">
            <v>U/L Sub-บริษัท ริเวอร์เดล กอล์ฟ แอนด์ คันทรี่ คลับ จำกัด(เก่า)</v>
          </cell>
          <cell r="C331">
            <v>-24637115.48</v>
          </cell>
        </row>
        <row r="332">
          <cell r="A332">
            <v>31232904</v>
          </cell>
          <cell r="B332" t="str">
            <v>U/L Sub-บริษัท เอ็ม บี เค พรีเมียม จำกัด(เก่า)</v>
          </cell>
          <cell r="C332">
            <v>61346762.909999996</v>
          </cell>
        </row>
        <row r="333">
          <cell r="A333">
            <v>31232905</v>
          </cell>
          <cell r="B333" t="str">
            <v>U/L Sub-บริษัท เอ็ม บี เค โฮเต็ล แอนด์ รีสอร์ท จำกัด(เก่า)</v>
          </cell>
          <cell r="C333">
            <v>121588906.34</v>
          </cell>
        </row>
        <row r="334">
          <cell r="A334">
            <v>31232906</v>
          </cell>
          <cell r="B334" t="str">
            <v>U/L Sub-บริษัท ทรัพย์สินธานี จำกัด(เก่า)</v>
          </cell>
          <cell r="C334">
            <v>1046712.7</v>
          </cell>
        </row>
        <row r="335">
          <cell r="A335">
            <v>31232912</v>
          </cell>
          <cell r="B335" t="str">
            <v>U/L Sub-บริษัท กลาสเฮ้าส์ รัชดา จำกัด(เก่า)</v>
          </cell>
          <cell r="C335">
            <v>-57914113.5</v>
          </cell>
        </row>
        <row r="336">
          <cell r="A336">
            <v>31234001</v>
          </cell>
          <cell r="B336" t="str">
            <v>U/L-บริษัท ลำลูกกา กอล์ฟ คันทรี่ คลับ จำกัด To MBK(MBK-HR)</v>
          </cell>
          <cell r="C336">
            <v>-10797116.5</v>
          </cell>
        </row>
        <row r="337">
          <cell r="A337">
            <v>31234002</v>
          </cell>
          <cell r="B337" t="str">
            <v>U/L-บริษัท ลำลูกกา กอล์ฟ คันทรี่ คลับ จำกัด To MBK(MBK-Premium)</v>
          </cell>
          <cell r="C337">
            <v>-160347.62</v>
          </cell>
        </row>
        <row r="338">
          <cell r="A338">
            <v>31241001</v>
          </cell>
          <cell r="B338" t="str">
            <v>กำไร(ขาดทุน)ที่ไม่เกิดจริงจากเงินลงทุน-ลูกหนี้ ปรส.</v>
          </cell>
          <cell r="C338">
            <v>794481.3</v>
          </cell>
        </row>
        <row r="339">
          <cell r="A339">
            <v>31241003</v>
          </cell>
          <cell r="B339" t="str">
            <v>กำไร(ขาดทุน)ที่ไม่เกิดจริงจากเงินลงทุน-ซื้อสิทธิการเช่าพื้นที่สัญญาระยะยาว</v>
          </cell>
          <cell r="C339">
            <v>-2135447.86</v>
          </cell>
        </row>
        <row r="340">
          <cell r="A340">
            <v>31243001</v>
          </cell>
          <cell r="B340" t="str">
            <v>กำไร(ขาดทุน)ที่ไม่เกิดจริงจากเงินลงทุน-บริษัท บริหารสินทรัพย์ แม็กซ์ จำกัด</v>
          </cell>
          <cell r="C340">
            <v>-71845032.909999996</v>
          </cell>
        </row>
        <row r="341">
          <cell r="A341">
            <v>31410001</v>
          </cell>
          <cell r="B341" t="str">
            <v>D/T จากการถือหลักทรัพย์เผื่อขาย-บริษัท ทนธนชาต จำกัด(มหาชน)</v>
          </cell>
          <cell r="C341">
            <v>1097378566.45</v>
          </cell>
        </row>
        <row r="342">
          <cell r="A342">
            <v>31410003</v>
          </cell>
          <cell r="B342" t="str">
            <v>D/T จากการถือหลักทรัพย์เผื่อขาย-บริษัท ดิ เอราวัณ กรุ๊ป จำกัด(มหาชน)</v>
          </cell>
          <cell r="C342">
            <v>12046094.33</v>
          </cell>
        </row>
        <row r="343">
          <cell r="A343">
            <v>31410004</v>
          </cell>
          <cell r="B343" t="str">
            <v>D/T จากการถือหลักทรัพย์เผื่อขาย-บริษัท แมกซ์ เมทัล คอร์ปอเรชั่น จำกัด(มหาชน)</v>
          </cell>
          <cell r="C343">
            <v>20104.8</v>
          </cell>
        </row>
        <row r="344">
          <cell r="A344">
            <v>31410091</v>
          </cell>
          <cell r="B344" t="str">
            <v>D/T จากการถือหลักทรัพย์เผื่อขาย-หุ้นกู้ ธนาคารธนชาต จำกัด(มหาชน)</v>
          </cell>
          <cell r="C344">
            <v>132064.31</v>
          </cell>
        </row>
        <row r="345">
          <cell r="A345">
            <v>31410903</v>
          </cell>
          <cell r="B345" t="str">
            <v>D/T จากการถือหลักทรัพย์เผื่อขาย-บริษัท ดุสิตธานี จำกัด(มหาชน)(ขาย MBK HR)</v>
          </cell>
          <cell r="C345">
            <v>-30014443.75</v>
          </cell>
        </row>
        <row r="346">
          <cell r="A346">
            <v>31420001</v>
          </cell>
          <cell r="B346" t="str">
            <v>D/T จากการถือหลักทรัพย์เผื่อขาย-บริษัท ปทุมไรชมิล แอนด์ แกรนารี จำกัด(มหาชน)</v>
          </cell>
          <cell r="C346">
            <v>3259026.08</v>
          </cell>
        </row>
        <row r="347">
          <cell r="A347">
            <v>31420003</v>
          </cell>
          <cell r="B347" t="str">
            <v>D/T จากการถือหลักทรัพย์เผื่อขาย-บริษัท ริเวอร์เดล กอล์ฟ แอนด์ คันทรี่ คลับ จำกัด</v>
          </cell>
          <cell r="C347">
            <v>7645634.6100000003</v>
          </cell>
        </row>
        <row r="348">
          <cell r="A348">
            <v>31420005</v>
          </cell>
          <cell r="B348" t="str">
            <v>D/T จากการถือหลักทรัพย์เผื่อขาย-บริษัท เอ็ม บี เค โฮเต็ล แอนด์ รีสอร์ท จำกัด</v>
          </cell>
          <cell r="C348">
            <v>-2232112.5</v>
          </cell>
        </row>
        <row r="349">
          <cell r="A349">
            <v>31420903</v>
          </cell>
          <cell r="B349" t="str">
            <v>D/T จากการถือหลักทรัพย์เผื่อขาย-บริษัท ริเวอร์เดล กอล์ฟ แอนด์ คันทรี่ คลับ จำกัด(เก่า)</v>
          </cell>
          <cell r="C349">
            <v>-1275896.3400000001</v>
          </cell>
        </row>
        <row r="350">
          <cell r="A350">
            <v>31441001</v>
          </cell>
          <cell r="B350" t="str">
            <v>D/T กำไร(ขาดทุน)ที่ไม่เกิดจริงจากเงินลงทุนในลูกหนี้ ปรส.</v>
          </cell>
          <cell r="C350">
            <v>-238344.39</v>
          </cell>
        </row>
        <row r="351">
          <cell r="A351">
            <v>31441003</v>
          </cell>
          <cell r="B351" t="str">
            <v>D/T กำไร(ขาดทุน)ที่ไม่เกิดจริงจากเงินลงทุน-ซื้อสิทธิการเช่าพื้นที่ลูกหนี้สัญญาระยะยาว</v>
          </cell>
          <cell r="C351">
            <v>640634.36</v>
          </cell>
        </row>
        <row r="352">
          <cell r="A352">
            <v>31443001</v>
          </cell>
          <cell r="B352" t="str">
            <v>D/T กำไร(ขาดทุน)ที่ไม่เกิดจริงจากเงินลงทุนในลูกหนี้เงินให้กู้-บริษัท บริหารสินทรัพย์ แม๊กซ์ จำกัด</v>
          </cell>
          <cell r="C352">
            <v>21553509.879999999</v>
          </cell>
        </row>
        <row r="353">
          <cell r="A353">
            <v>32110001</v>
          </cell>
          <cell r="B353" t="str">
            <v>สำรองตามกฎหมาย</v>
          </cell>
          <cell r="C353">
            <v>-200000000</v>
          </cell>
        </row>
        <row r="354">
          <cell r="A354">
            <v>32210001</v>
          </cell>
          <cell r="B354" t="str">
            <v>กำไร (ขาดทุน) สะสมยังมิได้จัดสรร</v>
          </cell>
          <cell r="C354">
            <v>-6944367494.54</v>
          </cell>
        </row>
        <row r="355">
          <cell r="A355">
            <v>41101101</v>
          </cell>
          <cell r="B355" t="str">
            <v>รายได้ค่าเช่าสถานที่ระยะยาวตัดจ่าย</v>
          </cell>
          <cell r="C355">
            <v>-28136364.440000001</v>
          </cell>
        </row>
        <row r="356">
          <cell r="A356">
            <v>41101102</v>
          </cell>
          <cell r="B356" t="str">
            <v>รายได้ค่าตอบแทน-ค่าเช่าพื้นที่</v>
          </cell>
          <cell r="C356">
            <v>-5732969.4699999997</v>
          </cell>
        </row>
        <row r="357">
          <cell r="A357">
            <v>41101201</v>
          </cell>
          <cell r="B357" t="str">
            <v>รายได้ค่าเช่ารายเดือน</v>
          </cell>
          <cell r="C357">
            <v>-93739227.769999996</v>
          </cell>
        </row>
        <row r="358">
          <cell r="A358">
            <v>41102101</v>
          </cell>
          <cell r="B358" t="str">
            <v>รายได้ส่งเสริมและพัฒนาระยะยาวตัดจ่าย</v>
          </cell>
          <cell r="C358">
            <v>-36478113.119999997</v>
          </cell>
        </row>
        <row r="359">
          <cell r="A359">
            <v>41102201</v>
          </cell>
          <cell r="B359" t="str">
            <v>รายได้ค่าบริการรายเดือน-สัญญาระยะยาว</v>
          </cell>
          <cell r="C359">
            <v>-13407750.210000001</v>
          </cell>
        </row>
        <row r="360">
          <cell r="A360">
            <v>41102202</v>
          </cell>
          <cell r="B360" t="str">
            <v>รายได้ค่าบริการรายเดือน-ค่าเช่ารายปี</v>
          </cell>
          <cell r="C360">
            <v>-112886455.83</v>
          </cell>
        </row>
        <row r="361">
          <cell r="A361">
            <v>41102203</v>
          </cell>
          <cell r="B361" t="str">
            <v>รายได้ค่าบริการรายเดือน-พื้นที่เช่าและอื่นๆ</v>
          </cell>
          <cell r="C361">
            <v>-9950957.7000000011</v>
          </cell>
        </row>
        <row r="362">
          <cell r="A362">
            <v>41102204</v>
          </cell>
          <cell r="B362" t="str">
            <v>รายได้ค่าส่งเสริมและพัฒนาสถานที่ ระยะสั้น</v>
          </cell>
          <cell r="C362">
            <v>-16124862.27</v>
          </cell>
        </row>
        <row r="363">
          <cell r="A363">
            <v>41103101</v>
          </cell>
          <cell r="B363" t="str">
            <v>รายได้ค่าเช่าอุปกรณ์งานระบบตัดจ่าย</v>
          </cell>
          <cell r="C363">
            <v>-27360216.010000002</v>
          </cell>
        </row>
        <row r="364">
          <cell r="A364">
            <v>41103201</v>
          </cell>
          <cell r="B364" t="str">
            <v>ค่าเช่าอุปกรณ์สัญญาระยะสั้น</v>
          </cell>
          <cell r="C364">
            <v>-90276120.239999995</v>
          </cell>
        </row>
        <row r="365">
          <cell r="A365">
            <v>41103203</v>
          </cell>
          <cell r="B365" t="str">
            <v>รายได้แผนกตกแต่ง-ค่าเช่าอุปกรณ์จัดงานแสดง</v>
          </cell>
          <cell r="C365">
            <v>-37202</v>
          </cell>
        </row>
        <row r="366">
          <cell r="A366">
            <v>41104001</v>
          </cell>
          <cell r="B366" t="str">
            <v>รายได้ค่าลานจอดรถ</v>
          </cell>
          <cell r="C366">
            <v>-17906237.07</v>
          </cell>
        </row>
        <row r="367">
          <cell r="A367">
            <v>41104002</v>
          </cell>
          <cell r="B367" t="str">
            <v>รายได้สติกเกอร์ลานจอดรถ</v>
          </cell>
          <cell r="C367">
            <v>-4116100</v>
          </cell>
        </row>
        <row r="368">
          <cell r="A368">
            <v>41105001</v>
          </cell>
          <cell r="B368" t="str">
            <v>รายได้ค่าเช่าพื้นที่นิทรรศการ</v>
          </cell>
          <cell r="C368">
            <v>-17374399.18</v>
          </cell>
        </row>
        <row r="369">
          <cell r="A369">
            <v>41105002</v>
          </cell>
          <cell r="B369" t="str">
            <v>รายได้ค่าบริการพื้นที่นิทรรศการ</v>
          </cell>
          <cell r="C369">
            <v>-12530581.630000001</v>
          </cell>
        </row>
        <row r="370">
          <cell r="A370">
            <v>41105003</v>
          </cell>
          <cell r="B370" t="str">
            <v>ค่าเช่าอุปกรณ์พื้นที่นิทรรศการ</v>
          </cell>
          <cell r="C370">
            <v>-72000</v>
          </cell>
        </row>
        <row r="371">
          <cell r="A371">
            <v>41106001</v>
          </cell>
          <cell r="B371" t="str">
            <v>รายได้จากสื่อโฆษณา</v>
          </cell>
          <cell r="C371">
            <v>-11296709.550000001</v>
          </cell>
        </row>
        <row r="372">
          <cell r="A372">
            <v>41106002</v>
          </cell>
          <cell r="B372" t="str">
            <v>รายได้ค่าเช่าสื่อโฆษณาอื่นๆ</v>
          </cell>
          <cell r="C372">
            <v>-697110</v>
          </cell>
        </row>
        <row r="373">
          <cell r="A373">
            <v>41107001</v>
          </cell>
          <cell r="B373" t="str">
            <v>ค่าบริการห้องน้ำ</v>
          </cell>
          <cell r="C373">
            <v>-3468725.71</v>
          </cell>
        </row>
        <row r="374">
          <cell r="A374">
            <v>41108001</v>
          </cell>
          <cell r="B374" t="str">
            <v>รายได้ค่าน้ำ</v>
          </cell>
          <cell r="C374">
            <v>-1819783.66</v>
          </cell>
        </row>
        <row r="375">
          <cell r="A375">
            <v>41108002</v>
          </cell>
          <cell r="B375" t="str">
            <v>รายได้ค่าไฟฟ้า</v>
          </cell>
          <cell r="C375">
            <v>-40975769.25</v>
          </cell>
        </row>
        <row r="376">
          <cell r="A376">
            <v>41108003</v>
          </cell>
          <cell r="B376" t="str">
            <v>รายได้ค่าโทรศัพท์</v>
          </cell>
          <cell r="C376">
            <v>-3447557.03</v>
          </cell>
        </row>
        <row r="377">
          <cell r="A377">
            <v>41108004</v>
          </cell>
          <cell r="B377" t="str">
            <v>รายได้ค่าแก๊ส</v>
          </cell>
          <cell r="C377">
            <v>-2853560.87</v>
          </cell>
        </row>
        <row r="378">
          <cell r="A378">
            <v>41109001</v>
          </cell>
          <cell r="B378" t="str">
            <v>รายได้ค่ารักษาความปลอดภัย</v>
          </cell>
          <cell r="C378">
            <v>-325000</v>
          </cell>
        </row>
        <row r="379">
          <cell r="A379">
            <v>41110101</v>
          </cell>
          <cell r="B379" t="str">
            <v>รายได้ค่าล้างเครื่องปรับอากาศ</v>
          </cell>
          <cell r="C379">
            <v>-214910</v>
          </cell>
        </row>
        <row r="380">
          <cell r="A380">
            <v>41110201</v>
          </cell>
          <cell r="B380" t="str">
            <v>รายได้ค่าโอนโทรศัพท์</v>
          </cell>
          <cell r="C380">
            <v>-5000</v>
          </cell>
        </row>
        <row r="381">
          <cell r="A381">
            <v>41110202</v>
          </cell>
          <cell r="B381" t="str">
            <v>รายได้ค่าโอนห้อง</v>
          </cell>
          <cell r="C381">
            <v>-2149266.2799999998</v>
          </cell>
        </row>
        <row r="382">
          <cell r="A382">
            <v>41110301</v>
          </cell>
          <cell r="B382" t="str">
            <v>รายได้งานระบบ - ตามสัญญา</v>
          </cell>
          <cell r="C382">
            <v>-323700</v>
          </cell>
        </row>
        <row r="383">
          <cell r="A383">
            <v>41110302</v>
          </cell>
          <cell r="B383" t="str">
            <v>รายได้ค่าซ่อมแซมตามสัญญา</v>
          </cell>
          <cell r="C383">
            <v>-2042350.7</v>
          </cell>
        </row>
        <row r="384">
          <cell r="A384">
            <v>41110303</v>
          </cell>
          <cell r="B384" t="str">
            <v>รายได้ค่าติดตั้งรื้อถอนตามสัญญา</v>
          </cell>
          <cell r="C384">
            <v>-241850</v>
          </cell>
        </row>
        <row r="385">
          <cell r="A385">
            <v>41110401</v>
          </cell>
          <cell r="B385" t="str">
            <v>รายได้ค่าโทรศัทพ์สาธารณะ</v>
          </cell>
          <cell r="C385">
            <v>-114100</v>
          </cell>
        </row>
        <row r="386">
          <cell r="A386">
            <v>41110501</v>
          </cell>
          <cell r="B386" t="str">
            <v>รายได้ค่าชดเชยความเสียหาย</v>
          </cell>
          <cell r="C386">
            <v>-746251.76</v>
          </cell>
        </row>
        <row r="387">
          <cell r="A387">
            <v>41110601</v>
          </cell>
          <cell r="B387" t="str">
            <v>ค่าใช้เครื่องหมายการค้า MBK SOUVENIR</v>
          </cell>
          <cell r="C387">
            <v>-685512.14</v>
          </cell>
        </row>
        <row r="388">
          <cell r="A388">
            <v>41110701</v>
          </cell>
          <cell r="B388" t="str">
            <v>ยินยอมนำสิทธิวางค้ำประกันเงินกู้</v>
          </cell>
          <cell r="C388">
            <v>-15000</v>
          </cell>
        </row>
        <row r="389">
          <cell r="A389">
            <v>41110801</v>
          </cell>
          <cell r="B389" t="str">
            <v>รายได้ค่าขายบัตรโทรศัพท์</v>
          </cell>
          <cell r="C389">
            <v>-39252.26</v>
          </cell>
        </row>
        <row r="390">
          <cell r="A390">
            <v>41110901</v>
          </cell>
          <cell r="B390" t="str">
            <v>รายได้ค่าบัตรอนุญาตต่างๆ</v>
          </cell>
          <cell r="C390">
            <v>-350372.59</v>
          </cell>
        </row>
        <row r="391">
          <cell r="A391">
            <v>41110903</v>
          </cell>
          <cell r="B391" t="str">
            <v>รายได้ค่าสปอนเซอร์</v>
          </cell>
          <cell r="C391">
            <v>-9814.9500000000007</v>
          </cell>
        </row>
        <row r="392">
          <cell r="A392">
            <v>41110999</v>
          </cell>
          <cell r="B392" t="str">
            <v>รายได้อื่น</v>
          </cell>
          <cell r="C392">
            <v>-4831942.3899999997</v>
          </cell>
        </row>
        <row r="393">
          <cell r="A393">
            <v>48000001</v>
          </cell>
          <cell r="B393" t="str">
            <v>กำไร(ขาดทุน)-โรงแรมปทุมวันปริ๊นเซส</v>
          </cell>
          <cell r="C393">
            <v>20306359.890000001</v>
          </cell>
        </row>
        <row r="394">
          <cell r="A394">
            <v>49110001</v>
          </cell>
          <cell r="B394" t="str">
            <v>ส่วนแบ่งกำไร(ขาดทุน)-บริษัท ปทุมไรชมิล แอนด์ แกรนารี จำกัด(มหาชน)</v>
          </cell>
          <cell r="C394">
            <v>9263185.5199999996</v>
          </cell>
        </row>
        <row r="395">
          <cell r="A395">
            <v>49110002</v>
          </cell>
          <cell r="B395" t="str">
            <v>ส่วนแบ่งกำไร(ขาดทุน)-บริษัท เอ็ม บี เค การธุรกิจ จำกัด</v>
          </cell>
          <cell r="C395">
            <v>-10635746.15</v>
          </cell>
        </row>
        <row r="396">
          <cell r="A396">
            <v>49110003</v>
          </cell>
          <cell r="B396" t="str">
            <v>ส่วนแบ่งกำไร(ขาดทุน)-บริษัท ริเวอร์เดล กอล์ฟ แอนด์ คันทรี่ คลับ จำกัด</v>
          </cell>
          <cell r="C396">
            <v>18272003.43</v>
          </cell>
        </row>
        <row r="397">
          <cell r="A397">
            <v>49110004</v>
          </cell>
          <cell r="B397" t="str">
            <v>ส่วนแบ่งกำไร(ขาดทุน)-บริษัท เอ็ม บี เค พรีเมียม จำกัด</v>
          </cell>
          <cell r="C397">
            <v>-6496914.1299999999</v>
          </cell>
        </row>
        <row r="398">
          <cell r="A398">
            <v>49110005</v>
          </cell>
          <cell r="B398" t="str">
            <v>ส่วนแบ่งกำไร(ขาดทุน)-บริษัท เอ็ม บี เค โฮเต็ล แอนด์ รีสอร์ท จำกัด</v>
          </cell>
          <cell r="C398">
            <v>-7891514.4000000004</v>
          </cell>
        </row>
        <row r="399">
          <cell r="A399">
            <v>49110006</v>
          </cell>
          <cell r="B399" t="str">
            <v>ส่วนแบ่งกำไร(ขาดทุน)-บริษัท ทรัพย์สินธานี จำกัด</v>
          </cell>
          <cell r="C399">
            <v>-1317743</v>
          </cell>
        </row>
        <row r="400">
          <cell r="A400">
            <v>49110007</v>
          </cell>
          <cell r="B400" t="str">
            <v>ส่วนแบ่งกำไร(ขาดทุน)-บริษัท เอ็ม บี เค แอสเซ็ท จำกัด</v>
          </cell>
          <cell r="C400">
            <v>-105611.76</v>
          </cell>
        </row>
        <row r="401">
          <cell r="A401">
            <v>49110008</v>
          </cell>
          <cell r="B401" t="str">
            <v>ส่วนแบ่งกำไร(ขาดทุน)-บริษัท ดิโอลิมปิค คลับ จำกัด</v>
          </cell>
          <cell r="C401">
            <v>-1141783.97</v>
          </cell>
        </row>
        <row r="402">
          <cell r="A402">
            <v>49110009</v>
          </cell>
          <cell r="B402" t="str">
            <v>ส่วนแบ่งกำไร(ขาดทุน)-บริษัท ไพรมาซี อิลิแกนซ์ อินเวสเมนท์ จำกัด</v>
          </cell>
          <cell r="C402">
            <v>-1530750.37</v>
          </cell>
        </row>
        <row r="403">
          <cell r="A403">
            <v>49110010</v>
          </cell>
          <cell r="B403" t="str">
            <v>ส่วนแบ่งกำไร(ขาดทุน)-บริษัท เอ็ม บี เค สมาร์ท ฟอร์ซ จำกัด</v>
          </cell>
          <cell r="C403">
            <v>-1877873.55</v>
          </cell>
        </row>
        <row r="404">
          <cell r="A404">
            <v>49110011</v>
          </cell>
          <cell r="B404" t="str">
            <v>ส่วนแบ่งกำไร(ขาดทุน)-บริษัท เอ็ม บี เค เซ็นเตอร์ จำกัด</v>
          </cell>
          <cell r="C404">
            <v>-6180.4</v>
          </cell>
        </row>
        <row r="405">
          <cell r="A405">
            <v>49110012</v>
          </cell>
          <cell r="B405" t="str">
            <v>ส่วนแบ่งกำไร(ขาดทุน)-บริษัท กลาสเฮ้าส์ รัชดา จำกัด</v>
          </cell>
          <cell r="C405">
            <v>-150115.82</v>
          </cell>
        </row>
        <row r="406">
          <cell r="A406">
            <v>49110013</v>
          </cell>
          <cell r="B406" t="str">
            <v>ส่วนแบ่งกำไร(ขาดทุน)-บริษัท เอ็ม บี เค อาเขต จำกัด</v>
          </cell>
          <cell r="C406">
            <v>-4861.37</v>
          </cell>
        </row>
        <row r="407">
          <cell r="A407">
            <v>49110014</v>
          </cell>
          <cell r="B407" t="str">
            <v>ส่วนแบ่งกำไร(ขาดทุน)-บริษัท เอ็ม บี เค แสควร์ จำกัด</v>
          </cell>
          <cell r="C407">
            <v>14896.23</v>
          </cell>
        </row>
        <row r="408">
          <cell r="A408">
            <v>49110015</v>
          </cell>
          <cell r="B408" t="str">
            <v>ส่วนแบ่งกำไร(ขาดทุน)-บริษัท พาราไดซ์ พาร์ค จำกัด</v>
          </cell>
          <cell r="C408">
            <v>20295999.059999999</v>
          </cell>
        </row>
        <row r="409">
          <cell r="A409">
            <v>49110016</v>
          </cell>
          <cell r="B409" t="str">
            <v>ส่วนแบ่งกำไร(ขาดทุน)-บริษัท เอ็ม บี เค ฮอลพิทาลิตี้ แมนเนจเม้นท์ จำกัด</v>
          </cell>
          <cell r="C409">
            <v>1833037.91</v>
          </cell>
        </row>
        <row r="410">
          <cell r="A410">
            <v>49110017</v>
          </cell>
          <cell r="B410" t="str">
            <v>ส่วนแบ่งกำไร(ขาดทุน)-บริษัท ที ลิสซิ่ง จำกัด</v>
          </cell>
          <cell r="C410">
            <v>-25416040.460000001</v>
          </cell>
        </row>
        <row r="411">
          <cell r="A411">
            <v>49120001</v>
          </cell>
          <cell r="B411" t="str">
            <v>ส่วนแบ่งกำไร(ขาดทุน)-บริษัท โรงแรม รอยัลออคิด(ประเทศไทย) จำกัด(มหาชน)</v>
          </cell>
          <cell r="C411">
            <v>29597883.109999999</v>
          </cell>
        </row>
        <row r="412">
          <cell r="A412">
            <v>49120002</v>
          </cell>
          <cell r="B412" t="str">
            <v>ส่วนแบ่งกำไร(ขาดทุน)-บริษัท สยามพิวรรธน์ จำกัด</v>
          </cell>
          <cell r="C412">
            <v>-65247255.390000001</v>
          </cell>
        </row>
        <row r="413">
          <cell r="A413">
            <v>49120003</v>
          </cell>
          <cell r="B413" t="str">
            <v>ส่วนแบ่งกำไร(ขาดทุน)-บริษัท บริหารสินทรัพย์ แม๊กซ์ จำกัด</v>
          </cell>
          <cell r="C413">
            <v>437755.98</v>
          </cell>
        </row>
        <row r="414">
          <cell r="A414">
            <v>49120005</v>
          </cell>
          <cell r="B414" t="str">
            <v>ส่วนแบ่งกำไร(ขาดทุน)-บริษัท แอพเพิล ออโต้ ออคชั่น(ไทยแลนด์) จำกัด</v>
          </cell>
          <cell r="C414">
            <v>-120717.24</v>
          </cell>
        </row>
        <row r="415">
          <cell r="A415">
            <v>49120101</v>
          </cell>
          <cell r="B415" t="str">
            <v>ส่วนแบ่งกำไร(ขาดทุน)-บจ.เอ็ม บี เค พรีเมียม ผ่าน บมจ.เอ็ม บี เค รีสอร์ท</v>
          </cell>
          <cell r="C415">
            <v>76031.179999999993</v>
          </cell>
        </row>
        <row r="416">
          <cell r="A416">
            <v>49200001</v>
          </cell>
          <cell r="B416" t="str">
            <v>กำไร(ขาดทุน)จากการขายเงินลงทุน</v>
          </cell>
          <cell r="C416">
            <v>422690.36</v>
          </cell>
        </row>
        <row r="417">
          <cell r="A417">
            <v>49300001</v>
          </cell>
          <cell r="B417" t="str">
            <v>กำไร(ขาดทุน)จากการขายสินทรัพย์</v>
          </cell>
          <cell r="C417">
            <v>79208.28</v>
          </cell>
        </row>
        <row r="418">
          <cell r="A418">
            <v>49610001</v>
          </cell>
          <cell r="B418" t="str">
            <v>ดอกเบี้ยรับ-บริษัท ริเวอร์เดล กอล์ฟ แอนด์ คันทรี่ คลับ จำกัด</v>
          </cell>
          <cell r="C418">
            <v>-19260721.510000002</v>
          </cell>
        </row>
        <row r="419">
          <cell r="A419">
            <v>49610017</v>
          </cell>
          <cell r="B419" t="str">
            <v>ดอกเบี้ยรับ-บริษัท ที ลิสซิ่ง จำกัด</v>
          </cell>
          <cell r="C419">
            <v>-8213869.8600000003</v>
          </cell>
        </row>
        <row r="420">
          <cell r="A420">
            <v>49610018</v>
          </cell>
          <cell r="B420" t="str">
            <v>ดอกเบี้ยรับ-บริษัท กลาสเฮ้าส์ รัชดา จำกัด</v>
          </cell>
          <cell r="C420">
            <v>-877969.16</v>
          </cell>
        </row>
        <row r="421">
          <cell r="A421">
            <v>49610019</v>
          </cell>
          <cell r="B421" t="str">
            <v>ดอกเบี้ยรับ-บริษัท เอ็ม บี เค แสควร์ จำกัด</v>
          </cell>
          <cell r="C421">
            <v>-14503.42</v>
          </cell>
        </row>
        <row r="422">
          <cell r="A422">
            <v>49620001</v>
          </cell>
          <cell r="B422" t="str">
            <v>ดอกเบี้ยรับ-คุณผ่องศรี  แสงสุคนธ์</v>
          </cell>
          <cell r="C422">
            <v>-5526301.4100000001</v>
          </cell>
        </row>
        <row r="423">
          <cell r="A423">
            <v>49620002</v>
          </cell>
          <cell r="B423" t="str">
            <v>ดอกเบี้ยรับ-คุณศิริชัย บูลกุล</v>
          </cell>
          <cell r="C423">
            <v>-15164782.189999999</v>
          </cell>
        </row>
        <row r="424">
          <cell r="A424">
            <v>49620101</v>
          </cell>
          <cell r="B424" t="str">
            <v>ดอกเบี้ยรับ-หุ้นกู้ ธนาคารธนชาต จำกัด(มหาชน)</v>
          </cell>
          <cell r="C424">
            <v>-3904777.52</v>
          </cell>
        </row>
        <row r="425">
          <cell r="A425">
            <v>49620104</v>
          </cell>
          <cell r="B425" t="str">
            <v>ดอกเบี้ยรับ-ผ่อนชำระสัญญาเช่าระยะยาว</v>
          </cell>
          <cell r="C425">
            <v>-705955.08</v>
          </cell>
        </row>
        <row r="426">
          <cell r="A426">
            <v>49620105</v>
          </cell>
          <cell r="B426" t="str">
            <v>ดอกเบี้ยรับ-ตั๋วแลกเงิน</v>
          </cell>
          <cell r="C426">
            <v>-3972328.75</v>
          </cell>
        </row>
        <row r="427">
          <cell r="A427">
            <v>49620106</v>
          </cell>
          <cell r="B427" t="str">
            <v>ดอกเบี้ยรับ-พันธบัตรรัฐบาล</v>
          </cell>
          <cell r="C427">
            <v>-5042450.8600000003</v>
          </cell>
        </row>
        <row r="428">
          <cell r="A428">
            <v>49620199</v>
          </cell>
          <cell r="B428" t="str">
            <v>ดอกเบี้ยรับ-อื่น</v>
          </cell>
          <cell r="C428">
            <v>-191.83</v>
          </cell>
        </row>
        <row r="429">
          <cell r="A429">
            <v>49700001</v>
          </cell>
          <cell r="B429" t="str">
            <v>เงินปันผลรับ</v>
          </cell>
          <cell r="C429">
            <v>-414293.48</v>
          </cell>
        </row>
        <row r="430">
          <cell r="A430">
            <v>49900001</v>
          </cell>
          <cell r="B430" t="str">
            <v>รายได้ค่าบริการงานจัดทำบัญชี</v>
          </cell>
          <cell r="C430">
            <v>-755082.08</v>
          </cell>
        </row>
        <row r="431">
          <cell r="A431">
            <v>49900003</v>
          </cell>
          <cell r="B431" t="str">
            <v>รายได้ดอกเบี้ยปรับ</v>
          </cell>
          <cell r="C431">
            <v>-467004.7</v>
          </cell>
        </row>
        <row r="432">
          <cell r="A432">
            <v>49900007</v>
          </cell>
          <cell r="B432" t="str">
            <v>รายได้ค่าธรรมเนียมค้ำประกันวงเงินสินเชื่อ</v>
          </cell>
          <cell r="C432">
            <v>-1260273.96</v>
          </cell>
        </row>
        <row r="433">
          <cell r="A433">
            <v>49900008</v>
          </cell>
          <cell r="B433" t="str">
            <v>รายได้ค่านายหน้าในการจัดหารถเข้าประมูล-บริษัท แอพเพิล ออโต้ ออคชั่น(ไทยแลนด์) จำกัด</v>
          </cell>
          <cell r="C433">
            <v>-167400</v>
          </cell>
        </row>
        <row r="434">
          <cell r="A434">
            <v>49900099</v>
          </cell>
          <cell r="B434" t="str">
            <v>รายได้จากการรับเงิน(ขาด)เกิน</v>
          </cell>
          <cell r="C434">
            <v>-681.27</v>
          </cell>
        </row>
        <row r="435">
          <cell r="A435">
            <v>49904001</v>
          </cell>
          <cell r="B435" t="str">
            <v>ค่าเช่าคอนโดมิเนียมที่ จ.ระยอง</v>
          </cell>
          <cell r="C435">
            <v>-105000</v>
          </cell>
        </row>
        <row r="436">
          <cell r="A436" t="str">
            <v>51200002.060300</v>
          </cell>
          <cell r="B436" t="str">
            <v>ค่าไฟฟ้า</v>
          </cell>
          <cell r="C436">
            <v>19981686.98</v>
          </cell>
        </row>
        <row r="437">
          <cell r="A437" t="str">
            <v>51200003.010300</v>
          </cell>
          <cell r="B437" t="str">
            <v>ค่าโทรศัพท์</v>
          </cell>
          <cell r="C437">
            <v>1000</v>
          </cell>
        </row>
        <row r="438">
          <cell r="A438" t="str">
            <v>51200003.050200</v>
          </cell>
          <cell r="B438" t="str">
            <v>ค่าโทรศัพท์</v>
          </cell>
          <cell r="C438">
            <v>2600</v>
          </cell>
        </row>
        <row r="439">
          <cell r="A439" t="str">
            <v>51200003.060100</v>
          </cell>
          <cell r="B439" t="str">
            <v>ค่าโทรศัพท์</v>
          </cell>
          <cell r="C439">
            <v>500</v>
          </cell>
        </row>
        <row r="440">
          <cell r="A440" t="str">
            <v>51200003.060200</v>
          </cell>
          <cell r="B440" t="str">
            <v>ค่าโทรศัพท์</v>
          </cell>
          <cell r="C440">
            <v>1863103.31</v>
          </cell>
        </row>
        <row r="441">
          <cell r="A441" t="str">
            <v>51200003.060300</v>
          </cell>
          <cell r="B441" t="str">
            <v>ค่าโทรศัพท์</v>
          </cell>
          <cell r="C441">
            <v>3000</v>
          </cell>
        </row>
        <row r="442">
          <cell r="A442" t="str">
            <v>51200004.060300</v>
          </cell>
          <cell r="B442" t="str">
            <v>ค่าล้างเครื่องปรับอากาศ</v>
          </cell>
          <cell r="C442">
            <v>-242240</v>
          </cell>
        </row>
        <row r="443">
          <cell r="A443" t="str">
            <v>51200006.050400</v>
          </cell>
          <cell r="B443" t="str">
            <v>ต้นทุนบัตรโทรศัพท์</v>
          </cell>
          <cell r="C443">
            <v>37682.400000000001</v>
          </cell>
        </row>
        <row r="444">
          <cell r="A444" t="str">
            <v>51300001.060300</v>
          </cell>
          <cell r="B444" t="str">
            <v>ต้นทุนจากระบบ Field Service</v>
          </cell>
          <cell r="C444">
            <v>181805.73</v>
          </cell>
        </row>
        <row r="445">
          <cell r="A445" t="str">
            <v>61101101.010000</v>
          </cell>
          <cell r="B445" t="str">
            <v>เงินเดือน</v>
          </cell>
          <cell r="C445">
            <v>13775711.880000001</v>
          </cell>
        </row>
        <row r="446">
          <cell r="A446" t="str">
            <v>61101101.010200</v>
          </cell>
          <cell r="B446" t="str">
            <v>เงินเดือน</v>
          </cell>
          <cell r="C446">
            <v>1429244.2</v>
          </cell>
        </row>
        <row r="447">
          <cell r="A447" t="str">
            <v>61101101.010300</v>
          </cell>
          <cell r="B447" t="str">
            <v>เงินเดือน</v>
          </cell>
          <cell r="C447">
            <v>1239710.4099999999</v>
          </cell>
        </row>
        <row r="448">
          <cell r="A448" t="str">
            <v>61101101.010400</v>
          </cell>
          <cell r="B448" t="str">
            <v>เงินเดือน</v>
          </cell>
          <cell r="C448">
            <v>160602.16</v>
          </cell>
        </row>
        <row r="449">
          <cell r="A449" t="str">
            <v>61101101.020100</v>
          </cell>
          <cell r="B449" t="str">
            <v>เงินเดือน</v>
          </cell>
          <cell r="C449">
            <v>448894.31</v>
          </cell>
        </row>
        <row r="450">
          <cell r="A450" t="str">
            <v>61101101.020200</v>
          </cell>
          <cell r="B450" t="str">
            <v>เงินเดือน</v>
          </cell>
          <cell r="C450">
            <v>1006125.53</v>
          </cell>
        </row>
        <row r="451">
          <cell r="A451" t="str">
            <v>61101101.030100</v>
          </cell>
          <cell r="B451" t="str">
            <v>เงินเดือน</v>
          </cell>
          <cell r="C451">
            <v>458928.32</v>
          </cell>
        </row>
        <row r="452">
          <cell r="A452" t="str">
            <v>61101101.030200</v>
          </cell>
          <cell r="B452" t="str">
            <v>เงินเดือน</v>
          </cell>
          <cell r="C452">
            <v>523330.71</v>
          </cell>
        </row>
        <row r="453">
          <cell r="A453" t="str">
            <v>61101101.040100</v>
          </cell>
          <cell r="B453" t="str">
            <v>เงินเดือน</v>
          </cell>
          <cell r="C453">
            <v>1664585.56</v>
          </cell>
        </row>
        <row r="454">
          <cell r="A454" t="str">
            <v>61101101.040200</v>
          </cell>
          <cell r="B454" t="str">
            <v>เงินเดือน</v>
          </cell>
          <cell r="C454">
            <v>1431638.32</v>
          </cell>
        </row>
        <row r="455">
          <cell r="A455" t="str">
            <v>61101101.040300</v>
          </cell>
          <cell r="B455" t="str">
            <v>เงินเดือน</v>
          </cell>
          <cell r="C455">
            <v>2823673.2</v>
          </cell>
        </row>
        <row r="456">
          <cell r="A456" t="str">
            <v>61101101.040400</v>
          </cell>
          <cell r="B456" t="str">
            <v>เงินเดือน</v>
          </cell>
          <cell r="C456">
            <v>1492554.65</v>
          </cell>
        </row>
        <row r="457">
          <cell r="A457" t="str">
            <v>61101101.040500</v>
          </cell>
          <cell r="B457" t="str">
            <v>เงินเดือน</v>
          </cell>
          <cell r="C457">
            <v>1753846.21</v>
          </cell>
        </row>
        <row r="458">
          <cell r="A458" t="str">
            <v>61101101.050100</v>
          </cell>
          <cell r="B458" t="str">
            <v>เงินเดือน</v>
          </cell>
          <cell r="C458">
            <v>1215493.48</v>
          </cell>
        </row>
        <row r="459">
          <cell r="A459" t="str">
            <v>61101101.050200</v>
          </cell>
          <cell r="B459" t="str">
            <v>เงินเดือน</v>
          </cell>
          <cell r="C459">
            <v>1658552.46</v>
          </cell>
        </row>
        <row r="460">
          <cell r="A460" t="str">
            <v>61101101.050300</v>
          </cell>
          <cell r="B460" t="str">
            <v>เงินเดือน</v>
          </cell>
          <cell r="C460">
            <v>1178450.8899999999</v>
          </cell>
        </row>
        <row r="461">
          <cell r="A461" t="str">
            <v>61101101.050400</v>
          </cell>
          <cell r="B461" t="str">
            <v>เงินเดือน</v>
          </cell>
          <cell r="C461">
            <v>1583156.78</v>
          </cell>
        </row>
        <row r="462">
          <cell r="A462" t="str">
            <v>61101101.060100</v>
          </cell>
          <cell r="B462" t="str">
            <v>เงินเดือน</v>
          </cell>
          <cell r="C462">
            <v>745019.77</v>
          </cell>
        </row>
        <row r="463">
          <cell r="A463" t="str">
            <v>61101101.060200</v>
          </cell>
          <cell r="B463" t="str">
            <v>เงินเดือน</v>
          </cell>
          <cell r="C463">
            <v>989659.76</v>
          </cell>
        </row>
        <row r="464">
          <cell r="A464" t="str">
            <v>61101101.060300</v>
          </cell>
          <cell r="B464" t="str">
            <v>เงินเดือน</v>
          </cell>
          <cell r="C464">
            <v>6859520.3499999996</v>
          </cell>
        </row>
        <row r="465">
          <cell r="A465" t="str">
            <v>61101101.070100</v>
          </cell>
          <cell r="B465" t="str">
            <v>เงินเดือน</v>
          </cell>
          <cell r="C465">
            <v>1160283.25</v>
          </cell>
        </row>
        <row r="466">
          <cell r="A466" t="str">
            <v>61101101.070200</v>
          </cell>
          <cell r="B466" t="str">
            <v>เงินเดือน</v>
          </cell>
          <cell r="C466">
            <v>401921.06</v>
          </cell>
        </row>
        <row r="467">
          <cell r="A467" t="str">
            <v>61101103.040100</v>
          </cell>
          <cell r="B467" t="str">
            <v>ค่าจ้างรายวัน</v>
          </cell>
          <cell r="C467">
            <v>27203.200000000001</v>
          </cell>
        </row>
        <row r="468">
          <cell r="A468" t="str">
            <v>61101103.050300</v>
          </cell>
          <cell r="B468" t="str">
            <v>ค่าจ้างรายวัน</v>
          </cell>
          <cell r="C468">
            <v>20174.5</v>
          </cell>
        </row>
        <row r="469">
          <cell r="A469" t="str">
            <v>61101103.050400</v>
          </cell>
          <cell r="B469" t="str">
            <v>ค่าจ้างรายวัน</v>
          </cell>
          <cell r="C469">
            <v>168238.48</v>
          </cell>
        </row>
        <row r="470">
          <cell r="A470" t="str">
            <v>61101104.010200</v>
          </cell>
          <cell r="B470" t="str">
            <v>ค่าล่วงเวลา - เงินเดือน</v>
          </cell>
          <cell r="C470">
            <v>103627.48</v>
          </cell>
        </row>
        <row r="471">
          <cell r="A471" t="str">
            <v>61101104.010300</v>
          </cell>
          <cell r="B471" t="str">
            <v>ค่าล่วงเวลา - เงินเดือน</v>
          </cell>
          <cell r="C471">
            <v>70074.5</v>
          </cell>
        </row>
        <row r="472">
          <cell r="A472" t="str">
            <v>61101104.010400</v>
          </cell>
          <cell r="B472" t="str">
            <v>ค่าล่วงเวลา - เงินเดือน</v>
          </cell>
          <cell r="C472">
            <v>5418.64</v>
          </cell>
        </row>
        <row r="473">
          <cell r="A473" t="str">
            <v>61101104.020200</v>
          </cell>
          <cell r="B473" t="str">
            <v>ค่าล่วงเวลา - เงินเดือน</v>
          </cell>
          <cell r="C473">
            <v>7749.98</v>
          </cell>
        </row>
        <row r="474">
          <cell r="A474" t="str">
            <v>61101104.040100</v>
          </cell>
          <cell r="B474" t="str">
            <v>ค่าล่วงเวลา - เงินเดือน</v>
          </cell>
          <cell r="C474">
            <v>74762.63</v>
          </cell>
        </row>
        <row r="475">
          <cell r="A475" t="str">
            <v>61101104.040200</v>
          </cell>
          <cell r="B475" t="str">
            <v>ค่าล่วงเวลา - เงินเดือน</v>
          </cell>
          <cell r="C475">
            <v>252584.85</v>
          </cell>
        </row>
        <row r="476">
          <cell r="A476" t="str">
            <v>61101104.040300</v>
          </cell>
          <cell r="B476" t="str">
            <v>ค่าล่วงเวลา - เงินเดือน</v>
          </cell>
          <cell r="C476">
            <v>326704.21999999997</v>
          </cell>
        </row>
        <row r="477">
          <cell r="A477" t="str">
            <v>61101104.040400</v>
          </cell>
          <cell r="B477" t="str">
            <v>ค่าล่วงเวลา - เงินเดือน</v>
          </cell>
          <cell r="C477">
            <v>291923.34000000003</v>
          </cell>
        </row>
        <row r="478">
          <cell r="A478" t="str">
            <v>61101104.040500</v>
          </cell>
          <cell r="B478" t="str">
            <v>ค่าล่วงเวลา - เงินเดือน</v>
          </cell>
          <cell r="C478">
            <v>166429.35</v>
          </cell>
        </row>
        <row r="479">
          <cell r="A479" t="str">
            <v>61101104.050100</v>
          </cell>
          <cell r="B479" t="str">
            <v>ค่าล่วงเวลา - เงินเดือน</v>
          </cell>
          <cell r="C479">
            <v>67736.929999999993</v>
          </cell>
        </row>
        <row r="480">
          <cell r="A480" t="str">
            <v>61101104.050200</v>
          </cell>
          <cell r="B480" t="str">
            <v>ค่าล่วงเวลา - เงินเดือน</v>
          </cell>
          <cell r="C480">
            <v>44326.97</v>
          </cell>
        </row>
        <row r="481">
          <cell r="A481" t="str">
            <v>61101104.050300</v>
          </cell>
          <cell r="B481" t="str">
            <v>ค่าล่วงเวลา - เงินเดือน</v>
          </cell>
          <cell r="C481">
            <v>840313.73</v>
          </cell>
        </row>
        <row r="482">
          <cell r="A482" t="str">
            <v>61101104.050400</v>
          </cell>
          <cell r="B482" t="str">
            <v>ค่าล่วงเวลา - เงินเดือน</v>
          </cell>
          <cell r="C482">
            <v>334148.93</v>
          </cell>
        </row>
        <row r="483">
          <cell r="A483" t="str">
            <v>61101104.060100</v>
          </cell>
          <cell r="B483" t="str">
            <v>ค่าล่วงเวลา - เงินเดือน</v>
          </cell>
          <cell r="C483">
            <v>92813.39</v>
          </cell>
        </row>
        <row r="484">
          <cell r="A484" t="str">
            <v>61101104.060200</v>
          </cell>
          <cell r="B484" t="str">
            <v>ค่าล่วงเวลา - เงินเดือน</v>
          </cell>
          <cell r="C484">
            <v>40654.559999999998</v>
          </cell>
        </row>
        <row r="485">
          <cell r="A485" t="str">
            <v>61101104.060300</v>
          </cell>
          <cell r="B485" t="str">
            <v>ค่าล่วงเวลา - เงินเดือน</v>
          </cell>
          <cell r="C485">
            <v>2226733.4300000002</v>
          </cell>
        </row>
        <row r="486">
          <cell r="A486" t="str">
            <v>61101104.070100</v>
          </cell>
          <cell r="B486" t="str">
            <v>ค่าล่วงเวลา - เงินเดือน</v>
          </cell>
          <cell r="C486">
            <v>5384.92</v>
          </cell>
        </row>
        <row r="487">
          <cell r="A487" t="str">
            <v>61101104.070200</v>
          </cell>
          <cell r="B487" t="str">
            <v>ค่าล่วงเวลา - เงินเดือน</v>
          </cell>
          <cell r="C487">
            <v>819.3</v>
          </cell>
        </row>
        <row r="488">
          <cell r="A488" t="str">
            <v>61101106.010000</v>
          </cell>
          <cell r="B488" t="str">
            <v>โบนัส</v>
          </cell>
          <cell r="C488">
            <v>5342122</v>
          </cell>
        </row>
        <row r="489">
          <cell r="A489" t="str">
            <v>61101106.010200</v>
          </cell>
          <cell r="B489" t="str">
            <v>โบนัส</v>
          </cell>
          <cell r="C489">
            <v>554850</v>
          </cell>
        </row>
        <row r="490">
          <cell r="A490" t="str">
            <v>61101106.010300</v>
          </cell>
          <cell r="B490" t="str">
            <v>โบนัส</v>
          </cell>
          <cell r="C490">
            <v>482101</v>
          </cell>
        </row>
        <row r="491">
          <cell r="A491" t="str">
            <v>61101106.010400</v>
          </cell>
          <cell r="B491" t="str">
            <v>โบนัส</v>
          </cell>
          <cell r="C491">
            <v>62309</v>
          </cell>
        </row>
        <row r="492">
          <cell r="A492" t="str">
            <v>61101106.020100</v>
          </cell>
          <cell r="B492" t="str">
            <v>โบนัส</v>
          </cell>
          <cell r="C492">
            <v>174121</v>
          </cell>
        </row>
        <row r="493">
          <cell r="A493" t="str">
            <v>61101106.020200</v>
          </cell>
          <cell r="B493" t="str">
            <v>โบนัส</v>
          </cell>
          <cell r="C493">
            <v>392381</v>
          </cell>
        </row>
        <row r="494">
          <cell r="A494" t="str">
            <v>61101106.030100</v>
          </cell>
          <cell r="B494" t="str">
            <v>โบนัส</v>
          </cell>
          <cell r="C494">
            <v>178073</v>
          </cell>
        </row>
        <row r="495">
          <cell r="A495" t="str">
            <v>61101106.030200</v>
          </cell>
          <cell r="B495" t="str">
            <v>โบนัส</v>
          </cell>
          <cell r="C495">
            <v>202945</v>
          </cell>
        </row>
        <row r="496">
          <cell r="A496" t="str">
            <v>61101106.040100</v>
          </cell>
          <cell r="B496" t="str">
            <v>โบนัส</v>
          </cell>
          <cell r="C496">
            <v>656928</v>
          </cell>
        </row>
        <row r="497">
          <cell r="A497" t="str">
            <v>61101106.040200</v>
          </cell>
          <cell r="B497" t="str">
            <v>โบนัส</v>
          </cell>
          <cell r="C497">
            <v>555284</v>
          </cell>
        </row>
        <row r="498">
          <cell r="A498" t="str">
            <v>61101106.040300</v>
          </cell>
          <cell r="B498" t="str">
            <v>โบนัส</v>
          </cell>
          <cell r="C498">
            <v>1095183</v>
          </cell>
        </row>
        <row r="499">
          <cell r="A499" t="str">
            <v>61101106.040400</v>
          </cell>
          <cell r="B499" t="str">
            <v>โบนัส</v>
          </cell>
          <cell r="C499">
            <v>578874</v>
          </cell>
        </row>
        <row r="500">
          <cell r="A500" t="str">
            <v>61101106.040500</v>
          </cell>
          <cell r="B500" t="str">
            <v>โบนัส</v>
          </cell>
          <cell r="C500">
            <v>680300</v>
          </cell>
        </row>
        <row r="501">
          <cell r="A501" t="str">
            <v>61101106.050100</v>
          </cell>
          <cell r="B501" t="str">
            <v>โบนัส</v>
          </cell>
          <cell r="C501">
            <v>471608</v>
          </cell>
        </row>
        <row r="502">
          <cell r="A502" t="str">
            <v>61101106.050200</v>
          </cell>
          <cell r="B502" t="str">
            <v>โบนัส</v>
          </cell>
          <cell r="C502">
            <v>643860</v>
          </cell>
        </row>
        <row r="503">
          <cell r="A503" t="str">
            <v>61101106.050300</v>
          </cell>
          <cell r="B503" t="str">
            <v>โบนัส</v>
          </cell>
          <cell r="C503">
            <v>460723</v>
          </cell>
        </row>
        <row r="504">
          <cell r="A504" t="str">
            <v>61101106.050400</v>
          </cell>
          <cell r="B504" t="str">
            <v>โบนัส</v>
          </cell>
          <cell r="C504">
            <v>668096</v>
          </cell>
        </row>
        <row r="505">
          <cell r="A505" t="str">
            <v>61101106.060100</v>
          </cell>
          <cell r="B505" t="str">
            <v>โบนัส</v>
          </cell>
          <cell r="C505">
            <v>289027</v>
          </cell>
        </row>
        <row r="506">
          <cell r="A506" t="str">
            <v>61101106.060200</v>
          </cell>
          <cell r="B506" t="str">
            <v>โบนัส</v>
          </cell>
          <cell r="C506">
            <v>384997</v>
          </cell>
        </row>
        <row r="507">
          <cell r="A507" t="str">
            <v>61101106.060300</v>
          </cell>
          <cell r="B507" t="str">
            <v>โบนัส</v>
          </cell>
          <cell r="C507">
            <v>2632185</v>
          </cell>
        </row>
        <row r="508">
          <cell r="A508" t="str">
            <v>61101106.070100</v>
          </cell>
          <cell r="B508" t="str">
            <v>โบนัส</v>
          </cell>
          <cell r="C508">
            <v>450105</v>
          </cell>
        </row>
        <row r="509">
          <cell r="A509" t="str">
            <v>61101106.070200</v>
          </cell>
          <cell r="B509" t="str">
            <v>โบนัส</v>
          </cell>
          <cell r="C509">
            <v>155928</v>
          </cell>
        </row>
        <row r="510">
          <cell r="A510" t="str">
            <v>61101201.010000</v>
          </cell>
          <cell r="B510" t="str">
            <v>เงินสมทบประกันสังคม</v>
          </cell>
          <cell r="C510">
            <v>80670</v>
          </cell>
        </row>
        <row r="511">
          <cell r="A511" t="str">
            <v>61101201.010200</v>
          </cell>
          <cell r="B511" t="str">
            <v>เงินสมทบประกันสังคม</v>
          </cell>
          <cell r="C511">
            <v>43908</v>
          </cell>
        </row>
        <row r="512">
          <cell r="A512" t="str">
            <v>61101201.010300</v>
          </cell>
          <cell r="B512" t="str">
            <v>เงินสมทบประกันสังคม</v>
          </cell>
          <cell r="C512">
            <v>30083</v>
          </cell>
        </row>
        <row r="513">
          <cell r="A513" t="str">
            <v>61101201.010400</v>
          </cell>
          <cell r="B513" t="str">
            <v>เงินสมทบประกันสังคม</v>
          </cell>
          <cell r="C513">
            <v>4500</v>
          </cell>
        </row>
        <row r="514">
          <cell r="A514" t="str">
            <v>61101201.020100</v>
          </cell>
          <cell r="B514" t="str">
            <v>เงินสมทบประกันสังคม</v>
          </cell>
          <cell r="C514">
            <v>7882</v>
          </cell>
        </row>
        <row r="515">
          <cell r="A515" t="str">
            <v>61101201.020200</v>
          </cell>
          <cell r="B515" t="str">
            <v>เงินสมทบประกันสังคม</v>
          </cell>
          <cell r="C515">
            <v>21442</v>
          </cell>
        </row>
        <row r="516">
          <cell r="A516" t="str">
            <v>61101201.030100</v>
          </cell>
          <cell r="B516" t="str">
            <v>เงินสมทบประกันสังคม</v>
          </cell>
          <cell r="C516">
            <v>11250</v>
          </cell>
        </row>
        <row r="517">
          <cell r="A517" t="str">
            <v>61101201.030200</v>
          </cell>
          <cell r="B517" t="str">
            <v>เงินสมทบประกันสังคม</v>
          </cell>
          <cell r="C517">
            <v>13500</v>
          </cell>
        </row>
        <row r="518">
          <cell r="A518" t="str">
            <v>61101201.040100</v>
          </cell>
          <cell r="B518" t="str">
            <v>เงินสมทบประกันสังคม</v>
          </cell>
          <cell r="C518">
            <v>40594</v>
          </cell>
        </row>
        <row r="519">
          <cell r="A519" t="str">
            <v>61101201.040200</v>
          </cell>
          <cell r="B519" t="str">
            <v>เงินสมทบประกันสังคม</v>
          </cell>
          <cell r="C519">
            <v>55786</v>
          </cell>
        </row>
        <row r="520">
          <cell r="A520" t="str">
            <v>61101201.040300</v>
          </cell>
          <cell r="B520" t="str">
            <v>เงินสมทบประกันสังคม</v>
          </cell>
          <cell r="C520">
            <v>66246</v>
          </cell>
        </row>
        <row r="521">
          <cell r="A521" t="str">
            <v>61101201.040400</v>
          </cell>
          <cell r="B521" t="str">
            <v>เงินสมทบประกันสังคม</v>
          </cell>
          <cell r="C521">
            <v>46976</v>
          </cell>
        </row>
        <row r="522">
          <cell r="A522" t="str">
            <v>61101201.040500</v>
          </cell>
          <cell r="B522" t="str">
            <v>เงินสมทบประกันสังคม</v>
          </cell>
          <cell r="C522">
            <v>33450</v>
          </cell>
        </row>
        <row r="523">
          <cell r="A523" t="str">
            <v>61101201.050100</v>
          </cell>
          <cell r="B523" t="str">
            <v>เงินสมทบประกันสังคม</v>
          </cell>
          <cell r="C523">
            <v>39665</v>
          </cell>
        </row>
        <row r="524">
          <cell r="A524" t="str">
            <v>61101201.050200</v>
          </cell>
          <cell r="B524" t="str">
            <v>เงินสมทบประกันสังคม</v>
          </cell>
          <cell r="C524">
            <v>50538</v>
          </cell>
        </row>
        <row r="525">
          <cell r="A525" t="str">
            <v>61101201.050300</v>
          </cell>
          <cell r="B525" t="str">
            <v>เงินสมทบประกันสังคม</v>
          </cell>
          <cell r="C525">
            <v>40561</v>
          </cell>
        </row>
        <row r="526">
          <cell r="A526" t="str">
            <v>61101201.050400</v>
          </cell>
          <cell r="B526" t="str">
            <v>เงินสมทบประกันสังคม</v>
          </cell>
          <cell r="C526">
            <v>66613</v>
          </cell>
        </row>
        <row r="527">
          <cell r="A527" t="str">
            <v>61101201.060100</v>
          </cell>
          <cell r="B527" t="str">
            <v>เงินสมทบประกันสังคม</v>
          </cell>
          <cell r="C527">
            <v>24750</v>
          </cell>
        </row>
        <row r="528">
          <cell r="A528" t="str">
            <v>61101201.060200</v>
          </cell>
          <cell r="B528" t="str">
            <v>เงินสมทบประกันสังคม</v>
          </cell>
          <cell r="C528">
            <v>38073</v>
          </cell>
        </row>
        <row r="529">
          <cell r="A529" t="str">
            <v>61101201.060300</v>
          </cell>
          <cell r="B529" t="str">
            <v>เงินสมทบประกันสังคม</v>
          </cell>
          <cell r="C529">
            <v>222952</v>
          </cell>
        </row>
        <row r="530">
          <cell r="A530" t="str">
            <v>61101201.070100</v>
          </cell>
          <cell r="B530" t="str">
            <v>เงินสมทบประกันสังคม</v>
          </cell>
          <cell r="C530">
            <v>33564</v>
          </cell>
        </row>
        <row r="531">
          <cell r="A531" t="str">
            <v>61101201.070200</v>
          </cell>
          <cell r="B531" t="str">
            <v>เงินสมทบประกันสังคม</v>
          </cell>
          <cell r="C531">
            <v>9000</v>
          </cell>
        </row>
        <row r="532">
          <cell r="A532" t="str">
            <v>61101202.010000</v>
          </cell>
          <cell r="B532" t="str">
            <v>เงินสมทบกองทุนเงินทดแทน</v>
          </cell>
          <cell r="C532">
            <v>16484.560000000001</v>
          </cell>
        </row>
        <row r="533">
          <cell r="A533" t="str">
            <v>61101203.010000</v>
          </cell>
          <cell r="B533" t="str">
            <v>เงินกองทุนสำรองเลี้ยงชีพ</v>
          </cell>
          <cell r="C533">
            <v>1087349.3</v>
          </cell>
        </row>
        <row r="534">
          <cell r="A534" t="str">
            <v>61101203.010200</v>
          </cell>
          <cell r="B534" t="str">
            <v>เงินกองทุนสำรองเลี้ยงชีพ</v>
          </cell>
          <cell r="C534">
            <v>63615.3</v>
          </cell>
        </row>
        <row r="535">
          <cell r="A535" t="str">
            <v>61101203.010300</v>
          </cell>
          <cell r="B535" t="str">
            <v>เงินกองทุนสำรองเลี้ยงชีพ</v>
          </cell>
          <cell r="C535">
            <v>79791.520000000004</v>
          </cell>
        </row>
        <row r="536">
          <cell r="A536" t="str">
            <v>61101203.010400</v>
          </cell>
          <cell r="B536" t="str">
            <v>เงินกองทุนสำรองเลี้ยงชีพ</v>
          </cell>
          <cell r="C536">
            <v>14106</v>
          </cell>
        </row>
        <row r="537">
          <cell r="A537" t="str">
            <v>61101203.020100</v>
          </cell>
          <cell r="B537" t="str">
            <v>เงินกองทุนสำรองเลี้ยงชีพ</v>
          </cell>
          <cell r="C537">
            <v>18366.599999999999</v>
          </cell>
        </row>
        <row r="538">
          <cell r="A538" t="str">
            <v>61101203.020200</v>
          </cell>
          <cell r="B538" t="str">
            <v>เงินกองทุนสำรองเลี้ยงชีพ</v>
          </cell>
          <cell r="C538">
            <v>49310.400000000001</v>
          </cell>
        </row>
        <row r="539">
          <cell r="A539" t="str">
            <v>61101203.030100</v>
          </cell>
          <cell r="B539" t="str">
            <v>เงินกองทุนสำรองเลี้ยงชีพ</v>
          </cell>
          <cell r="C539">
            <v>34725.300000000003</v>
          </cell>
        </row>
        <row r="540">
          <cell r="A540" t="str">
            <v>61101203.030200</v>
          </cell>
          <cell r="B540" t="str">
            <v>เงินกองทุนสำรองเลี้ยงชีพ</v>
          </cell>
          <cell r="C540">
            <v>43512</v>
          </cell>
        </row>
        <row r="541">
          <cell r="A541" t="str">
            <v>61101203.040100</v>
          </cell>
          <cell r="B541" t="str">
            <v>เงินกองทุนสำรองเลี้ยงชีพ</v>
          </cell>
          <cell r="C541">
            <v>97459.5</v>
          </cell>
        </row>
        <row r="542">
          <cell r="A542" t="str">
            <v>61101203.040200</v>
          </cell>
          <cell r="B542" t="str">
            <v>เงินกองทุนสำรองเลี้ยงชีพ</v>
          </cell>
          <cell r="C542">
            <v>91124.65</v>
          </cell>
        </row>
        <row r="543">
          <cell r="A543" t="str">
            <v>61101203.040300</v>
          </cell>
          <cell r="B543" t="str">
            <v>เงินกองทุนสำรองเลี้ยงชีพ</v>
          </cell>
          <cell r="C543">
            <v>202893</v>
          </cell>
        </row>
        <row r="544">
          <cell r="A544" t="str">
            <v>61101203.040400</v>
          </cell>
          <cell r="B544" t="str">
            <v>เงินกองทุนสำรองเลี้ยงชีพ</v>
          </cell>
          <cell r="C544">
            <v>114588.7</v>
          </cell>
        </row>
        <row r="545">
          <cell r="A545" t="str">
            <v>61101203.040500</v>
          </cell>
          <cell r="B545" t="str">
            <v>เงินกองทุนสำรองเลี้ยงชีพ</v>
          </cell>
          <cell r="C545">
            <v>142252</v>
          </cell>
        </row>
        <row r="546">
          <cell r="A546" t="str">
            <v>61101203.050100</v>
          </cell>
          <cell r="B546" t="str">
            <v>เงินกองทุนสำรองเลี้ยงชีพ</v>
          </cell>
          <cell r="C546">
            <v>67170.3</v>
          </cell>
        </row>
        <row r="547">
          <cell r="A547" t="str">
            <v>61101203.050200</v>
          </cell>
          <cell r="B547" t="str">
            <v>เงินกองทุนสำรองเลี้ยงชีพ</v>
          </cell>
          <cell r="C547">
            <v>99469.75</v>
          </cell>
        </row>
        <row r="548">
          <cell r="A548" t="str">
            <v>61101203.050300</v>
          </cell>
          <cell r="B548" t="str">
            <v>เงินกองทุนสำรองเลี้ยงชีพ</v>
          </cell>
          <cell r="C548">
            <v>97353.600000000006</v>
          </cell>
        </row>
        <row r="549">
          <cell r="A549" t="str">
            <v>61101203.050400</v>
          </cell>
          <cell r="B549" t="str">
            <v>เงินกองทุนสำรองเลี้ยงชีพ</v>
          </cell>
          <cell r="C549">
            <v>68396.5</v>
          </cell>
        </row>
        <row r="550">
          <cell r="A550" t="str">
            <v>61101203.060100</v>
          </cell>
          <cell r="B550" t="str">
            <v>เงินกองทุนสำรองเลี้ยงชีพ</v>
          </cell>
          <cell r="C550">
            <v>64090.6</v>
          </cell>
        </row>
        <row r="551">
          <cell r="A551" t="str">
            <v>61101203.060200</v>
          </cell>
          <cell r="B551" t="str">
            <v>เงินกองทุนสำรองเลี้ยงชีพ</v>
          </cell>
          <cell r="C551">
            <v>64128.7</v>
          </cell>
        </row>
        <row r="552">
          <cell r="A552" t="str">
            <v>61101203.060300</v>
          </cell>
          <cell r="B552" t="str">
            <v>เงินกองทุนสำรองเลี้ยงชีพ</v>
          </cell>
          <cell r="C552">
            <v>512187.72</v>
          </cell>
        </row>
        <row r="553">
          <cell r="A553" t="str">
            <v>61101203.070100</v>
          </cell>
          <cell r="B553" t="str">
            <v>เงินกองทุนสำรองเลี้ยงชีพ</v>
          </cell>
          <cell r="C553">
            <v>79157.100000000006</v>
          </cell>
        </row>
        <row r="554">
          <cell r="A554" t="str">
            <v>61101203.070200</v>
          </cell>
          <cell r="B554" t="str">
            <v>เงินกองทุนสำรองเลี้ยงชีพ</v>
          </cell>
          <cell r="C554">
            <v>26917.919999999998</v>
          </cell>
        </row>
        <row r="555">
          <cell r="A555" t="str">
            <v>61101204.040100</v>
          </cell>
          <cell r="B555" t="str">
            <v>ค่าเบี้ยเลี้ยงพนักงาน</v>
          </cell>
          <cell r="C555">
            <v>14092.23</v>
          </cell>
        </row>
        <row r="556">
          <cell r="A556" t="str">
            <v>61101206.010000</v>
          </cell>
          <cell r="B556" t="str">
            <v>ค่ารักษาพยาบาล</v>
          </cell>
          <cell r="C556">
            <v>300820.24</v>
          </cell>
        </row>
        <row r="557">
          <cell r="A557" t="str">
            <v>61101206.010200</v>
          </cell>
          <cell r="B557" t="str">
            <v>ค่ารักษาพยาบาล</v>
          </cell>
          <cell r="C557">
            <v>22089.85</v>
          </cell>
        </row>
        <row r="558">
          <cell r="A558" t="str">
            <v>61101206.010300</v>
          </cell>
          <cell r="B558" t="str">
            <v>ค่ารักษาพยาบาล</v>
          </cell>
          <cell r="C558">
            <v>15437.8</v>
          </cell>
        </row>
        <row r="559">
          <cell r="A559" t="str">
            <v>61101206.010400</v>
          </cell>
          <cell r="B559" t="str">
            <v>ค่ารักษาพยาบาล</v>
          </cell>
          <cell r="C559">
            <v>32401.77</v>
          </cell>
        </row>
        <row r="560">
          <cell r="A560" t="str">
            <v>61101206.020100</v>
          </cell>
          <cell r="B560" t="str">
            <v>ค่ารักษาพยาบาล</v>
          </cell>
          <cell r="C560">
            <v>1684</v>
          </cell>
        </row>
        <row r="561">
          <cell r="A561" t="str">
            <v>61101206.020200</v>
          </cell>
          <cell r="B561" t="str">
            <v>ค่ารักษาพยาบาล</v>
          </cell>
          <cell r="C561">
            <v>14420.78</v>
          </cell>
        </row>
        <row r="562">
          <cell r="A562" t="str">
            <v>61101206.030100</v>
          </cell>
          <cell r="B562" t="str">
            <v>ค่ารักษาพยาบาล</v>
          </cell>
          <cell r="C562">
            <v>36583.4</v>
          </cell>
        </row>
        <row r="563">
          <cell r="A563" t="str">
            <v>61101206.030200</v>
          </cell>
          <cell r="B563" t="str">
            <v>ค่ารักษาพยาบาล</v>
          </cell>
          <cell r="C563">
            <v>50571.9</v>
          </cell>
        </row>
        <row r="564">
          <cell r="A564" t="str">
            <v>61101206.040100</v>
          </cell>
          <cell r="B564" t="str">
            <v>ค่ารักษาพยาบาล</v>
          </cell>
          <cell r="C564">
            <v>521016.8</v>
          </cell>
        </row>
        <row r="565">
          <cell r="A565" t="str">
            <v>61101206.040200</v>
          </cell>
          <cell r="B565" t="str">
            <v>ค่ารักษาพยาบาล</v>
          </cell>
          <cell r="C565">
            <v>149983.73000000001</v>
          </cell>
        </row>
        <row r="566">
          <cell r="A566" t="str">
            <v>61101206.040300</v>
          </cell>
          <cell r="B566" t="str">
            <v>ค่ารักษาพยาบาล</v>
          </cell>
          <cell r="C566">
            <v>110931.4</v>
          </cell>
        </row>
        <row r="567">
          <cell r="A567" t="str">
            <v>61101206.040400</v>
          </cell>
          <cell r="B567" t="str">
            <v>ค่ารักษาพยาบาล</v>
          </cell>
          <cell r="C567">
            <v>88317.8</v>
          </cell>
        </row>
        <row r="568">
          <cell r="A568" t="str">
            <v>61101206.040500</v>
          </cell>
          <cell r="B568" t="str">
            <v>ค่ารักษาพยาบาล</v>
          </cell>
          <cell r="C568">
            <v>83584.75</v>
          </cell>
        </row>
        <row r="569">
          <cell r="A569" t="str">
            <v>61101206.050100</v>
          </cell>
          <cell r="B569" t="str">
            <v>ค่ารักษาพยาบาล</v>
          </cell>
          <cell r="C569">
            <v>40083.480000000003</v>
          </cell>
        </row>
        <row r="570">
          <cell r="A570" t="str">
            <v>61101206.050200</v>
          </cell>
          <cell r="B570" t="str">
            <v>ค่ารักษาพยาบาล</v>
          </cell>
          <cell r="C570">
            <v>58905.1</v>
          </cell>
        </row>
        <row r="571">
          <cell r="A571" t="str">
            <v>61101206.050300</v>
          </cell>
          <cell r="B571" t="str">
            <v>ค่ารักษาพยาบาล</v>
          </cell>
          <cell r="C571">
            <v>82060.38</v>
          </cell>
        </row>
        <row r="572">
          <cell r="A572" t="str">
            <v>61101206.050400</v>
          </cell>
          <cell r="B572" t="str">
            <v>ค่ารักษาพยาบาล</v>
          </cell>
          <cell r="C572">
            <v>111591.65</v>
          </cell>
        </row>
        <row r="573">
          <cell r="A573" t="str">
            <v>61101206.060100</v>
          </cell>
          <cell r="B573" t="str">
            <v>ค่ารักษาพยาบาล</v>
          </cell>
          <cell r="C573">
            <v>50742.85</v>
          </cell>
        </row>
        <row r="574">
          <cell r="A574" t="str">
            <v>61101206.060200</v>
          </cell>
          <cell r="B574" t="str">
            <v>ค่ารักษาพยาบาล</v>
          </cell>
          <cell r="C574">
            <v>34422.58</v>
          </cell>
        </row>
        <row r="575">
          <cell r="A575" t="str">
            <v>61101206.060300</v>
          </cell>
          <cell r="B575" t="str">
            <v>ค่ารักษาพยาบาล</v>
          </cell>
          <cell r="C575">
            <v>385173.8</v>
          </cell>
        </row>
        <row r="576">
          <cell r="A576" t="str">
            <v>61101206.070100</v>
          </cell>
          <cell r="B576" t="str">
            <v>ค่ารักษาพยาบาล</v>
          </cell>
          <cell r="C576">
            <v>46196.46</v>
          </cell>
        </row>
        <row r="577">
          <cell r="A577" t="str">
            <v>61101207.020100</v>
          </cell>
          <cell r="B577" t="str">
            <v>ค่าเครื่องแบบ</v>
          </cell>
          <cell r="C577">
            <v>1500</v>
          </cell>
        </row>
        <row r="578">
          <cell r="A578" t="str">
            <v>61101207.020200</v>
          </cell>
          <cell r="B578" t="str">
            <v>ค่าเครื่องแบบ</v>
          </cell>
          <cell r="C578">
            <v>1500</v>
          </cell>
        </row>
        <row r="579">
          <cell r="A579" t="str">
            <v>61101207.040100</v>
          </cell>
          <cell r="B579" t="str">
            <v>ค่าเครื่องแบบ</v>
          </cell>
          <cell r="C579">
            <v>75440.800000000003</v>
          </cell>
        </row>
        <row r="580">
          <cell r="A580" t="str">
            <v>61101207.040400</v>
          </cell>
          <cell r="B580" t="str">
            <v>ค่าเครื่องแบบ</v>
          </cell>
          <cell r="C580">
            <v>3000</v>
          </cell>
        </row>
        <row r="581">
          <cell r="A581" t="str">
            <v>61101207.050300</v>
          </cell>
          <cell r="B581" t="str">
            <v>ค่าเครื่องแบบ</v>
          </cell>
          <cell r="C581">
            <v>99.92</v>
          </cell>
        </row>
        <row r="582">
          <cell r="A582" t="str">
            <v>61101207.060200</v>
          </cell>
          <cell r="B582" t="str">
            <v>ค่าเครื่องแบบ</v>
          </cell>
          <cell r="C582">
            <v>1500</v>
          </cell>
        </row>
        <row r="583">
          <cell r="A583" t="str">
            <v>61101208.040100</v>
          </cell>
          <cell r="B583" t="str">
            <v>สวัสดิการพนักงาน</v>
          </cell>
          <cell r="C583">
            <v>118834.64</v>
          </cell>
        </row>
        <row r="584">
          <cell r="A584" t="str">
            <v>61101208.040200</v>
          </cell>
          <cell r="B584" t="str">
            <v>สวัสดิการพนักงาน</v>
          </cell>
          <cell r="C584">
            <v>11000</v>
          </cell>
        </row>
        <row r="585">
          <cell r="A585" t="str">
            <v>61101208.050400</v>
          </cell>
          <cell r="B585" t="str">
            <v>สวัสดิการพนักงาน</v>
          </cell>
          <cell r="C585">
            <v>44512.27</v>
          </cell>
        </row>
        <row r="586">
          <cell r="A586" t="str">
            <v>61101208.060300</v>
          </cell>
          <cell r="B586" t="str">
            <v>สวัสดิการพนักงาน</v>
          </cell>
          <cell r="C586">
            <v>10000</v>
          </cell>
        </row>
        <row r="587">
          <cell r="A587" t="str">
            <v>61101210.040000</v>
          </cell>
          <cell r="B587" t="str">
            <v>ค่าใช้จ่ายในการจัดหาบุคคลากร</v>
          </cell>
          <cell r="C587">
            <v>286303.68</v>
          </cell>
        </row>
        <row r="588">
          <cell r="A588" t="str">
            <v>61101211.010000</v>
          </cell>
          <cell r="B588" t="str">
            <v>ค่าธรรมเนียมในการโอนเงินเดือน</v>
          </cell>
          <cell r="C588">
            <v>1620</v>
          </cell>
        </row>
        <row r="589">
          <cell r="A589" t="str">
            <v>61101211.010200</v>
          </cell>
          <cell r="B589" t="str">
            <v>ค่าธรรมเนียมในการโอนเงินเดือน</v>
          </cell>
          <cell r="C589">
            <v>907.5</v>
          </cell>
        </row>
        <row r="590">
          <cell r="A590" t="str">
            <v>61101211.010300</v>
          </cell>
          <cell r="B590" t="str">
            <v>ค่าธรรมเนียมในการโอนเงินเดือน</v>
          </cell>
          <cell r="C590">
            <v>600</v>
          </cell>
        </row>
        <row r="591">
          <cell r="A591" t="str">
            <v>61101211.010400</v>
          </cell>
          <cell r="B591" t="str">
            <v>ค่าธรรมเนียมในการโอนเงินเดือน</v>
          </cell>
          <cell r="C591">
            <v>90</v>
          </cell>
        </row>
        <row r="592">
          <cell r="A592" t="str">
            <v>61101211.020100</v>
          </cell>
          <cell r="B592" t="str">
            <v>ค่าธรรมเนียมในการโอนเงินเดือน</v>
          </cell>
          <cell r="C592">
            <v>157.5</v>
          </cell>
        </row>
        <row r="593">
          <cell r="A593" t="str">
            <v>61101211.020200</v>
          </cell>
          <cell r="B593" t="str">
            <v>ค่าธรรมเนียมในการโอนเงินเดือน</v>
          </cell>
          <cell r="C593">
            <v>427.5</v>
          </cell>
        </row>
        <row r="594">
          <cell r="A594" t="str">
            <v>61101211.030100</v>
          </cell>
          <cell r="B594" t="str">
            <v>ค่าธรรมเนียมในการโอนเงินเดือน</v>
          </cell>
          <cell r="C594">
            <v>225</v>
          </cell>
        </row>
        <row r="595">
          <cell r="A595" t="str">
            <v>61101211.030200</v>
          </cell>
          <cell r="B595" t="str">
            <v>ค่าธรรมเนียมในการโอนเงินเดือน</v>
          </cell>
          <cell r="C595">
            <v>270</v>
          </cell>
        </row>
        <row r="596">
          <cell r="A596" t="str">
            <v>61101211.040100</v>
          </cell>
          <cell r="B596" t="str">
            <v>ค่าธรรมเนียมในการโอนเงินเดือน</v>
          </cell>
          <cell r="C596">
            <v>870</v>
          </cell>
        </row>
        <row r="597">
          <cell r="A597" t="str">
            <v>61101211.040200</v>
          </cell>
          <cell r="B597" t="str">
            <v>ค่าธรรมเนียมในการโอนเงินเดือน</v>
          </cell>
          <cell r="C597">
            <v>1267.5</v>
          </cell>
        </row>
        <row r="598">
          <cell r="A598" t="str">
            <v>61101211.040300</v>
          </cell>
          <cell r="B598" t="str">
            <v>ค่าธรรมเนียมในการโอนเงินเดือน</v>
          </cell>
          <cell r="C598">
            <v>1350</v>
          </cell>
        </row>
        <row r="599">
          <cell r="A599" t="str">
            <v>61101211.040400</v>
          </cell>
          <cell r="B599" t="str">
            <v>ค่าธรรมเนียมในการโอนเงินเดือน</v>
          </cell>
          <cell r="C599">
            <v>990</v>
          </cell>
        </row>
        <row r="600">
          <cell r="A600" t="str">
            <v>61101211.040500</v>
          </cell>
          <cell r="B600" t="str">
            <v>ค่าธรรมเนียมในการโอนเงินเดือน</v>
          </cell>
          <cell r="C600">
            <v>675</v>
          </cell>
        </row>
        <row r="601">
          <cell r="A601" t="str">
            <v>61101211.050100</v>
          </cell>
          <cell r="B601" t="str">
            <v>ค่าธรรมเนียมในการโอนเงินเดือน</v>
          </cell>
          <cell r="C601">
            <v>675</v>
          </cell>
        </row>
        <row r="602">
          <cell r="A602" t="str">
            <v>61101211.050200</v>
          </cell>
          <cell r="B602" t="str">
            <v>ค่าธรรมเนียมในการโอนเงินเดือน</v>
          </cell>
          <cell r="C602">
            <v>1050</v>
          </cell>
        </row>
        <row r="603">
          <cell r="A603" t="str">
            <v>61101211.050300</v>
          </cell>
          <cell r="B603" t="str">
            <v>ค่าธรรมเนียมในการโอนเงินเดือน</v>
          </cell>
          <cell r="C603">
            <v>1005</v>
          </cell>
        </row>
        <row r="604">
          <cell r="A604" t="str">
            <v>61101211.050400</v>
          </cell>
          <cell r="B604" t="str">
            <v>ค่าธรรมเนียมในการโอนเงินเดือน</v>
          </cell>
          <cell r="C604">
            <v>1552.5</v>
          </cell>
        </row>
        <row r="605">
          <cell r="A605" t="str">
            <v>61101211.060100</v>
          </cell>
          <cell r="B605" t="str">
            <v>ค่าธรรมเนียมในการโอนเงินเดือน</v>
          </cell>
          <cell r="C605">
            <v>495</v>
          </cell>
        </row>
        <row r="606">
          <cell r="A606" t="str">
            <v>61101211.060200</v>
          </cell>
          <cell r="B606" t="str">
            <v>ค่าธรรมเนียมในการโอนเงินเดือน</v>
          </cell>
          <cell r="C606">
            <v>802.5</v>
          </cell>
        </row>
        <row r="607">
          <cell r="A607" t="str">
            <v>61101211.060300</v>
          </cell>
          <cell r="B607" t="str">
            <v>ค่าธรรมเนียมในการโอนเงินเดือน</v>
          </cell>
          <cell r="C607">
            <v>4815</v>
          </cell>
        </row>
        <row r="608">
          <cell r="A608" t="str">
            <v>61101211.070100</v>
          </cell>
          <cell r="B608" t="str">
            <v>ค่าธรรมเนียมในการโอนเงินเดือน</v>
          </cell>
          <cell r="C608">
            <v>690</v>
          </cell>
        </row>
        <row r="609">
          <cell r="A609" t="str">
            <v>61101211.070200</v>
          </cell>
          <cell r="B609" t="str">
            <v>ค่าธรรมเนียมในการโอนเงินเดือน</v>
          </cell>
          <cell r="C609">
            <v>180</v>
          </cell>
        </row>
        <row r="610">
          <cell r="A610" t="str">
            <v>61101212.040100</v>
          </cell>
          <cell r="B610" t="str">
            <v>ค่าใช้จ่ายพนักงานอื่น</v>
          </cell>
          <cell r="C610">
            <v>70000</v>
          </cell>
        </row>
        <row r="611">
          <cell r="A611" t="str">
            <v>61101301.000100</v>
          </cell>
          <cell r="B611" t="str">
            <v>ค่าเบี้ยประชุม</v>
          </cell>
          <cell r="C611">
            <v>380000</v>
          </cell>
        </row>
        <row r="612">
          <cell r="A612" t="str">
            <v>61101301.010000</v>
          </cell>
          <cell r="B612" t="str">
            <v>ค่าเบี้ยประชุม</v>
          </cell>
          <cell r="C612">
            <v>1270000</v>
          </cell>
        </row>
        <row r="613">
          <cell r="A613" t="str">
            <v>61101301.070000</v>
          </cell>
          <cell r="B613" t="str">
            <v>ค่าเบี้ยประชุม</v>
          </cell>
          <cell r="C613">
            <v>297500</v>
          </cell>
        </row>
        <row r="614">
          <cell r="A614" t="str">
            <v>61102001.060300</v>
          </cell>
          <cell r="B614" t="str">
            <v>ค่าไฟฟ้า</v>
          </cell>
          <cell r="C614">
            <v>38945126.68</v>
          </cell>
        </row>
        <row r="615">
          <cell r="A615" t="str">
            <v>61102002.060300</v>
          </cell>
          <cell r="B615" t="str">
            <v>ค่าน้ำประปา</v>
          </cell>
          <cell r="C615">
            <v>4168373.62</v>
          </cell>
        </row>
        <row r="616">
          <cell r="A616" t="str">
            <v>61102003.060200</v>
          </cell>
          <cell r="B616" t="str">
            <v>ค่าโทรศัพท์ส่วนกลาง</v>
          </cell>
          <cell r="C616">
            <v>732392.99</v>
          </cell>
        </row>
        <row r="617">
          <cell r="A617" t="str">
            <v>61102004.060300</v>
          </cell>
          <cell r="B617" t="str">
            <v>ค่าแก๊ส</v>
          </cell>
          <cell r="C617">
            <v>2276727.31</v>
          </cell>
        </row>
        <row r="618">
          <cell r="A618" t="str">
            <v>61102006.060300</v>
          </cell>
          <cell r="B618" t="str">
            <v>ค่าล้างเครื่องส่งลมเย็นส่วนกลางทางเดิน</v>
          </cell>
          <cell r="C618">
            <v>1035760</v>
          </cell>
        </row>
        <row r="619">
          <cell r="A619" t="str">
            <v>61103001.060200</v>
          </cell>
          <cell r="B619" t="str">
            <v>ค่าบริการกำจัดแมลงและสัตว์ต่าง ๆ</v>
          </cell>
          <cell r="C619">
            <v>275000.01</v>
          </cell>
        </row>
        <row r="620">
          <cell r="A620" t="str">
            <v>61103002.040200</v>
          </cell>
          <cell r="B620" t="str">
            <v>ค่าบริการรักษาความสะอาด</v>
          </cell>
          <cell r="C620">
            <v>6542.05</v>
          </cell>
        </row>
        <row r="621">
          <cell r="A621" t="str">
            <v>61103002.050300</v>
          </cell>
          <cell r="B621" t="str">
            <v>ค่าบริการรักษาความสะอาด</v>
          </cell>
          <cell r="C621">
            <v>8500</v>
          </cell>
        </row>
        <row r="622">
          <cell r="A622" t="str">
            <v>61103002.060200</v>
          </cell>
          <cell r="B622" t="str">
            <v>ค่าบริการรักษาความสะอาด</v>
          </cell>
          <cell r="C622">
            <v>4909624.99</v>
          </cell>
        </row>
        <row r="623">
          <cell r="A623" t="str">
            <v>61103002.060300</v>
          </cell>
          <cell r="B623" t="str">
            <v>ค่าบริการรักษาความสะอาด</v>
          </cell>
          <cell r="C623">
            <v>84500</v>
          </cell>
        </row>
        <row r="624">
          <cell r="A624" t="str">
            <v>61103003.060300</v>
          </cell>
          <cell r="B624" t="str">
            <v>ค่าวิเคราะห์น้ำเสีย</v>
          </cell>
          <cell r="C624">
            <v>25600</v>
          </cell>
        </row>
        <row r="625">
          <cell r="A625" t="str">
            <v>61103004.060200</v>
          </cell>
          <cell r="B625" t="str">
            <v>ค่าบำรุงรักษาต้นไม้และดอกไม้</v>
          </cell>
          <cell r="C625">
            <v>123700</v>
          </cell>
        </row>
        <row r="626">
          <cell r="A626" t="str">
            <v>61103005.040200</v>
          </cell>
          <cell r="B626" t="str">
            <v>ค่าบริการเครื่องสุขภัณฑ์</v>
          </cell>
          <cell r="C626">
            <v>8717.58</v>
          </cell>
        </row>
        <row r="627">
          <cell r="A627" t="str">
            <v>61103005.060100</v>
          </cell>
          <cell r="B627" t="str">
            <v>ค่าบริการเครื่องสุขภัณฑ์</v>
          </cell>
          <cell r="C627">
            <v>810.57</v>
          </cell>
        </row>
        <row r="628">
          <cell r="A628" t="str">
            <v>61103005.060200</v>
          </cell>
          <cell r="B628" t="str">
            <v>ค่าบริการเครื่องสุขภัณฑ์</v>
          </cell>
          <cell r="C628">
            <v>1304682.05</v>
          </cell>
        </row>
        <row r="629">
          <cell r="A629" t="str">
            <v>61103006.060100</v>
          </cell>
          <cell r="B629" t="str">
            <v>ค่ารักษาความปลอดภัย</v>
          </cell>
          <cell r="C629">
            <v>16600899.32</v>
          </cell>
        </row>
        <row r="630">
          <cell r="A630" t="str">
            <v>61103007.040200</v>
          </cell>
          <cell r="B630" t="str">
            <v>ค่าบริการอื่น ๆ</v>
          </cell>
          <cell r="C630">
            <v>14996.62</v>
          </cell>
        </row>
        <row r="631">
          <cell r="A631" t="str">
            <v>61103008.060100</v>
          </cell>
          <cell r="B631" t="str">
            <v>ค่าบริการจราจร</v>
          </cell>
          <cell r="C631">
            <v>816700</v>
          </cell>
        </row>
        <row r="632">
          <cell r="A632" t="str">
            <v>61104001.040100</v>
          </cell>
          <cell r="B632" t="str">
            <v>ค่าเบี้ยประกัน - ประกันชีวิต,อุบัติเหตุและสุขภาพ</v>
          </cell>
          <cell r="C632">
            <v>685674.72</v>
          </cell>
        </row>
        <row r="633">
          <cell r="A633" t="str">
            <v>61104003.040200</v>
          </cell>
          <cell r="B633" t="str">
            <v>ค่าเบี้ยประกัน - ความเสี่ยงภัยทุกชนิด</v>
          </cell>
          <cell r="C633">
            <v>1367596.68</v>
          </cell>
        </row>
        <row r="634">
          <cell r="A634" t="str">
            <v>61104004.040200</v>
          </cell>
          <cell r="B634" t="str">
            <v>ค่าเบี้ยประกัน - ความรับผิดต่อบุคคลภายนอก</v>
          </cell>
          <cell r="C634">
            <v>43492.38</v>
          </cell>
        </row>
        <row r="635">
          <cell r="A635" t="str">
            <v>61104005.010000</v>
          </cell>
          <cell r="B635" t="str">
            <v>ค่าเบี้ยประกัน - รถยนต์</v>
          </cell>
          <cell r="C635">
            <v>21499.74</v>
          </cell>
        </row>
        <row r="636">
          <cell r="A636" t="str">
            <v>61104005.040200</v>
          </cell>
          <cell r="B636" t="str">
            <v>ค่าเบี้ยประกัน - รถยนต์</v>
          </cell>
          <cell r="C636">
            <v>42131.94</v>
          </cell>
        </row>
        <row r="637">
          <cell r="A637" t="str">
            <v>61104005.060100</v>
          </cell>
          <cell r="B637" t="str">
            <v>ค่าเบี้ยประกัน - รถยนต์</v>
          </cell>
          <cell r="C637">
            <v>174</v>
          </cell>
        </row>
        <row r="638">
          <cell r="A638" t="str">
            <v>61104006.040200</v>
          </cell>
          <cell r="B638" t="str">
            <v>ค่าเบี้ยประกัน - ธุรกิจหยุดชะงัก</v>
          </cell>
          <cell r="C638">
            <v>629747.64</v>
          </cell>
        </row>
        <row r="639">
          <cell r="A639" t="str">
            <v>61104007.040200</v>
          </cell>
          <cell r="B639" t="str">
            <v>ค่าเบี้ยประกัน - เครื่องจักรหยุดชะงัก</v>
          </cell>
          <cell r="C639">
            <v>26011.17</v>
          </cell>
        </row>
        <row r="640">
          <cell r="A640" t="str">
            <v>61104008.040200</v>
          </cell>
          <cell r="B640" t="str">
            <v>ค่าเบี้ยประกัน - ก่อการร้าย</v>
          </cell>
          <cell r="C640">
            <v>805032.2</v>
          </cell>
        </row>
        <row r="641">
          <cell r="A641" t="str">
            <v>61104009.040100</v>
          </cell>
          <cell r="B641" t="str">
            <v>ค่าเบี้ยประกัน - ความรับผิดต่อกรรมการและเจ้าหน้าที่</v>
          </cell>
          <cell r="C641">
            <v>42793.2</v>
          </cell>
        </row>
        <row r="642">
          <cell r="A642" t="str">
            <v>61104009.040200</v>
          </cell>
          <cell r="B642" t="str">
            <v>ค่าเบี้ยประกัน - ความรับผิดต่อกรรมการและเจ้าหน้าที่</v>
          </cell>
          <cell r="C642">
            <v>88439.28</v>
          </cell>
        </row>
        <row r="643">
          <cell r="A643" t="str">
            <v>61104010.040200</v>
          </cell>
          <cell r="B643" t="str">
            <v>ค่าเบี้ยประกัน - ประกันภัยสำหรับเงิน</v>
          </cell>
          <cell r="C643">
            <v>2197.59</v>
          </cell>
        </row>
        <row r="644">
          <cell r="A644" t="str">
            <v>61104011.040200</v>
          </cell>
          <cell r="B644" t="str">
            <v>ค่าประกันความรับผิดแก่ลูกค้า</v>
          </cell>
          <cell r="C644">
            <v>10000</v>
          </cell>
        </row>
        <row r="645">
          <cell r="A645" t="str">
            <v>61105001.010300</v>
          </cell>
          <cell r="B645" t="str">
            <v>ค่าซ่อมแซมและบำรุงรักษา - อาคาร</v>
          </cell>
          <cell r="C645">
            <v>17912.400000000001</v>
          </cell>
        </row>
        <row r="646">
          <cell r="A646" t="str">
            <v>61105001.060300</v>
          </cell>
          <cell r="B646" t="str">
            <v>ค่าซ่อมแซมและบำรุงรักษา - อาคาร</v>
          </cell>
          <cell r="C646">
            <v>867887.25</v>
          </cell>
        </row>
        <row r="647">
          <cell r="A647" t="str">
            <v>61105002.060100</v>
          </cell>
          <cell r="B647" t="str">
            <v>ค่าซ่อมแซมและบำรุงรักษา - เครื่องจักรและอุปกรณ์</v>
          </cell>
          <cell r="C647">
            <v>15000</v>
          </cell>
        </row>
        <row r="648">
          <cell r="A648" t="str">
            <v>61105002.060200</v>
          </cell>
          <cell r="B648" t="str">
            <v>ค่าซ่อมแซมและบำรุงรักษา - เครื่องจักรและอุปกรณ์</v>
          </cell>
          <cell r="C648">
            <v>-34044</v>
          </cell>
        </row>
        <row r="649">
          <cell r="A649" t="str">
            <v>61105002.060300</v>
          </cell>
          <cell r="B649" t="str">
            <v>ค่าซ่อมแซมและบำรุงรักษา - เครื่องจักรและอุปกรณ์</v>
          </cell>
          <cell r="C649">
            <v>2269410.8199999998</v>
          </cell>
        </row>
        <row r="650">
          <cell r="A650" t="str">
            <v>61105003.010200</v>
          </cell>
          <cell r="B650" t="str">
            <v>ค่าซ่อมแซมและบำรุงรักษา - อุปกรณ์สำนักงาน</v>
          </cell>
          <cell r="C650">
            <v>1937.24</v>
          </cell>
        </row>
        <row r="651">
          <cell r="A651" t="str">
            <v>61105003.010300</v>
          </cell>
          <cell r="B651" t="str">
            <v>ค่าซ่อมแซมและบำรุงรักษา - อุปกรณ์สำนักงาน</v>
          </cell>
          <cell r="C651">
            <v>182.86</v>
          </cell>
        </row>
        <row r="652">
          <cell r="A652" t="str">
            <v>61105003.020100</v>
          </cell>
          <cell r="B652" t="str">
            <v>ค่าซ่อมแซมและบำรุงรักษา - อุปกรณ์สำนักงาน</v>
          </cell>
          <cell r="C652">
            <v>182.86</v>
          </cell>
        </row>
        <row r="653">
          <cell r="A653" t="str">
            <v>61105003.020200</v>
          </cell>
          <cell r="B653" t="str">
            <v>ค่าซ่อมแซมและบำรุงรักษา - อุปกรณ์สำนักงาน</v>
          </cell>
          <cell r="C653">
            <v>3792.92</v>
          </cell>
        </row>
        <row r="654">
          <cell r="A654" t="str">
            <v>61105003.030100</v>
          </cell>
          <cell r="B654" t="str">
            <v>ค่าซ่อมแซมและบำรุงรักษา - อุปกรณ์สำนักงาน</v>
          </cell>
          <cell r="C654">
            <v>182.86</v>
          </cell>
        </row>
        <row r="655">
          <cell r="A655" t="str">
            <v>61105003.030200</v>
          </cell>
          <cell r="B655" t="str">
            <v>ค่าซ่อมแซมและบำรุงรักษา - อุปกรณ์สำนักงาน</v>
          </cell>
          <cell r="C655">
            <v>407.84</v>
          </cell>
        </row>
        <row r="656">
          <cell r="A656" t="str">
            <v>61105003.040000</v>
          </cell>
          <cell r="B656" t="str">
            <v>ค่าซ่อมแซมและบำรุงรักษา - อุปกรณ์สำนักงาน</v>
          </cell>
          <cell r="C656">
            <v>2650.96</v>
          </cell>
        </row>
        <row r="657">
          <cell r="A657" t="str">
            <v>61105003.040100</v>
          </cell>
          <cell r="B657" t="str">
            <v>ค่าซ่อมแซมและบำรุงรักษา - อุปกรณ์สำนักงาน</v>
          </cell>
          <cell r="C657">
            <v>-51353.46</v>
          </cell>
        </row>
        <row r="658">
          <cell r="A658" t="str">
            <v>61105003.040200</v>
          </cell>
          <cell r="B658" t="str">
            <v>ค่าซ่อมแซมและบำรุงรักษา - อุปกรณ์สำนักงาน</v>
          </cell>
          <cell r="C658">
            <v>3988.07</v>
          </cell>
        </row>
        <row r="659">
          <cell r="A659" t="str">
            <v>61105003.040300</v>
          </cell>
          <cell r="B659" t="str">
            <v>ค่าซ่อมแซมและบำรุงรักษา - อุปกรณ์สำนักงาน</v>
          </cell>
          <cell r="C659">
            <v>2549</v>
          </cell>
        </row>
        <row r="660">
          <cell r="A660" t="str">
            <v>61105003.040400</v>
          </cell>
          <cell r="B660" t="str">
            <v>ค่าซ่อมแซมและบำรุงรักษา - อุปกรณ์สำนักงาน</v>
          </cell>
          <cell r="C660">
            <v>1830.6</v>
          </cell>
        </row>
        <row r="661">
          <cell r="A661" t="str">
            <v>61105003.050200</v>
          </cell>
          <cell r="B661" t="str">
            <v>ค่าซ่อมแซมและบำรุงรักษา - อุปกรณ์สำนักงาน</v>
          </cell>
          <cell r="C661">
            <v>145782.85999999999</v>
          </cell>
        </row>
        <row r="662">
          <cell r="A662" t="str">
            <v>61105003.050300</v>
          </cell>
          <cell r="B662" t="str">
            <v>ค่าซ่อมแซมและบำรุงรักษา - อุปกรณ์สำนักงาน</v>
          </cell>
          <cell r="C662">
            <v>278277.63</v>
          </cell>
        </row>
        <row r="663">
          <cell r="A663" t="str">
            <v>61105003.050400</v>
          </cell>
          <cell r="B663" t="str">
            <v>ค่าซ่อมแซมและบำรุงรักษา - อุปกรณ์สำนักงาน</v>
          </cell>
          <cell r="C663">
            <v>67896.58</v>
          </cell>
        </row>
        <row r="664">
          <cell r="A664" t="str">
            <v>61105003.060100</v>
          </cell>
          <cell r="B664" t="str">
            <v>ค่าซ่อมแซมและบำรุงรักษา - อุปกรณ์สำนักงาน</v>
          </cell>
          <cell r="C664">
            <v>56242.6</v>
          </cell>
        </row>
        <row r="665">
          <cell r="A665" t="str">
            <v>61105003.060200</v>
          </cell>
          <cell r="B665" t="str">
            <v>ค่าซ่อมแซมและบำรุงรักษา - อุปกรณ์สำนักงาน</v>
          </cell>
          <cell r="C665">
            <v>182.86</v>
          </cell>
        </row>
        <row r="666">
          <cell r="A666" t="str">
            <v>61105003.060300</v>
          </cell>
          <cell r="B666" t="str">
            <v>ค่าซ่อมแซมและบำรุงรักษา - อุปกรณ์สำนักงาน</v>
          </cell>
          <cell r="C666">
            <v>1861868.22</v>
          </cell>
        </row>
        <row r="667">
          <cell r="A667" t="str">
            <v>61105003.070100</v>
          </cell>
          <cell r="B667" t="str">
            <v>ค่าซ่อมแซมและบำรุงรักษา - อุปกรณ์สำนักงาน</v>
          </cell>
          <cell r="C667">
            <v>182.86</v>
          </cell>
        </row>
        <row r="668">
          <cell r="A668" t="str">
            <v>61105004.010000</v>
          </cell>
          <cell r="B668" t="str">
            <v>ค่าซ่อมแซมและบำรุงรักษา - ยานพาหนะ</v>
          </cell>
          <cell r="C668">
            <v>52873.38</v>
          </cell>
        </row>
        <row r="669">
          <cell r="A669" t="str">
            <v>61105004.040200</v>
          </cell>
          <cell r="B669" t="str">
            <v>ค่าซ่อมแซมและบำรุงรักษา - ยานพาหนะ</v>
          </cell>
          <cell r="C669">
            <v>108987.46</v>
          </cell>
        </row>
        <row r="670">
          <cell r="A670" t="str">
            <v>61105004.060100</v>
          </cell>
          <cell r="B670" t="str">
            <v>ค่าซ่อมแซมและบำรุงรักษา - ยานพาหนะ</v>
          </cell>
          <cell r="C670">
            <v>1890</v>
          </cell>
        </row>
        <row r="671">
          <cell r="A671" t="str">
            <v>61105005.010000</v>
          </cell>
          <cell r="B671" t="str">
            <v>ค่าซ่อมแซมและบำรุงรักษา - คอมพิวเตอร์</v>
          </cell>
          <cell r="C671">
            <v>7402.51</v>
          </cell>
        </row>
        <row r="672">
          <cell r="A672" t="str">
            <v>61105005.010200</v>
          </cell>
          <cell r="B672" t="str">
            <v>ค่าซ่อมแซมและบำรุงรักษา - คอมพิวเตอร์</v>
          </cell>
          <cell r="C672">
            <v>18363.52</v>
          </cell>
        </row>
        <row r="673">
          <cell r="A673" t="str">
            <v>61105005.040500</v>
          </cell>
          <cell r="B673" t="str">
            <v>ค่าซ่อมแซมและบำรุงรักษา - คอมพิวเตอร์</v>
          </cell>
          <cell r="C673">
            <v>444837.47</v>
          </cell>
        </row>
        <row r="674">
          <cell r="A674" t="str">
            <v>61105005.050300</v>
          </cell>
          <cell r="B674" t="str">
            <v>ค่าซ่อมแซมและบำรุงรักษา - คอมพิวเตอร์</v>
          </cell>
          <cell r="C674">
            <v>7695.42</v>
          </cell>
        </row>
        <row r="675">
          <cell r="A675" t="str">
            <v>61105006.060300</v>
          </cell>
          <cell r="B675" t="str">
            <v>ค่าซ่อมแซมและบำรุงรักษา - อื่น ๆ</v>
          </cell>
          <cell r="C675">
            <v>115486.68</v>
          </cell>
        </row>
        <row r="676">
          <cell r="A676" t="str">
            <v>61105007.040200</v>
          </cell>
          <cell r="B676" t="str">
            <v>ค่าบริการและบำรุงรักษา - เครื่องสุขภัณฑ์</v>
          </cell>
          <cell r="C676">
            <v>-1988.22</v>
          </cell>
        </row>
        <row r="677">
          <cell r="A677" t="str">
            <v>61105007.060100</v>
          </cell>
          <cell r="B677" t="str">
            <v>ค่าบริการและบำรุงรักษา - เครื่องสุขภัณฑ์</v>
          </cell>
          <cell r="C677">
            <v>-265</v>
          </cell>
        </row>
        <row r="678">
          <cell r="A678" t="str">
            <v>61105007.060300</v>
          </cell>
          <cell r="B678" t="str">
            <v>ค่าบริการและบำรุงรักษา - เครื่องสุขภัณฑ์</v>
          </cell>
          <cell r="C678">
            <v>149913.09</v>
          </cell>
        </row>
        <row r="679">
          <cell r="A679" t="str">
            <v>61106001.010000</v>
          </cell>
          <cell r="B679" t="str">
            <v>ค่าเครื่องเขียน</v>
          </cell>
          <cell r="C679">
            <v>145.58000000000001</v>
          </cell>
        </row>
        <row r="680">
          <cell r="A680" t="str">
            <v>61106001.010200</v>
          </cell>
          <cell r="B680" t="str">
            <v>ค่าเครื่องเขียน</v>
          </cell>
          <cell r="C680">
            <v>2475.09</v>
          </cell>
        </row>
        <row r="681">
          <cell r="A681" t="str">
            <v>61106001.010300</v>
          </cell>
          <cell r="B681" t="str">
            <v>ค่าเครื่องเขียน</v>
          </cell>
          <cell r="C681">
            <v>2917.41</v>
          </cell>
        </row>
        <row r="682">
          <cell r="A682" t="str">
            <v>61106001.010400</v>
          </cell>
          <cell r="B682" t="str">
            <v>ค่าเครื่องเขียน</v>
          </cell>
          <cell r="C682">
            <v>364.41</v>
          </cell>
        </row>
        <row r="683">
          <cell r="A683" t="str">
            <v>61106001.020000</v>
          </cell>
          <cell r="B683" t="str">
            <v>ค่าเครื่องเขียน</v>
          </cell>
          <cell r="C683">
            <v>433.13</v>
          </cell>
        </row>
        <row r="684">
          <cell r="A684" t="str">
            <v>61106001.020100</v>
          </cell>
          <cell r="B684" t="str">
            <v>ค่าเครื่องเขียน</v>
          </cell>
          <cell r="C684">
            <v>2755.03</v>
          </cell>
        </row>
        <row r="685">
          <cell r="A685" t="str">
            <v>61106001.020200</v>
          </cell>
          <cell r="B685" t="str">
            <v>ค่าเครื่องเขียน</v>
          </cell>
          <cell r="C685">
            <v>5388.62</v>
          </cell>
        </row>
        <row r="686">
          <cell r="A686" t="str">
            <v>61106001.030000</v>
          </cell>
          <cell r="B686" t="str">
            <v>ค่าเครื่องเขียน</v>
          </cell>
          <cell r="C686">
            <v>2900.37</v>
          </cell>
        </row>
        <row r="687">
          <cell r="A687" t="str">
            <v>61106001.030100</v>
          </cell>
          <cell r="B687" t="str">
            <v>ค่าเครื่องเขียน</v>
          </cell>
          <cell r="C687">
            <v>509.8</v>
          </cell>
        </row>
        <row r="688">
          <cell r="A688" t="str">
            <v>61106001.030200</v>
          </cell>
          <cell r="B688" t="str">
            <v>ค่าเครื่องเขียน</v>
          </cell>
          <cell r="C688">
            <v>789.7</v>
          </cell>
        </row>
        <row r="689">
          <cell r="A689" t="str">
            <v>61106001.040000</v>
          </cell>
          <cell r="B689" t="str">
            <v>ค่าเครื่องเขียน</v>
          </cell>
          <cell r="C689">
            <v>275.89</v>
          </cell>
        </row>
        <row r="690">
          <cell r="A690" t="str">
            <v>61106001.040100</v>
          </cell>
          <cell r="B690" t="str">
            <v>ค่าเครื่องเขียน</v>
          </cell>
          <cell r="C690">
            <v>4108.3599999999997</v>
          </cell>
        </row>
        <row r="691">
          <cell r="A691" t="str">
            <v>61106001.040200</v>
          </cell>
          <cell r="B691" t="str">
            <v>ค่าเครื่องเขียน</v>
          </cell>
          <cell r="C691">
            <v>9872.0499999999993</v>
          </cell>
        </row>
        <row r="692">
          <cell r="A692" t="str">
            <v>61106001.040300</v>
          </cell>
          <cell r="B692" t="str">
            <v>ค่าเครื่องเขียน</v>
          </cell>
          <cell r="C692">
            <v>8275.2999999999993</v>
          </cell>
        </row>
        <row r="693">
          <cell r="A693" t="str">
            <v>61106001.040400</v>
          </cell>
          <cell r="B693" t="str">
            <v>ค่าเครื่องเขียน</v>
          </cell>
          <cell r="C693">
            <v>10217.129999999999</v>
          </cell>
        </row>
        <row r="694">
          <cell r="A694" t="str">
            <v>61106001.040500</v>
          </cell>
          <cell r="B694" t="str">
            <v>ค่าเครื่องเขียน</v>
          </cell>
          <cell r="C694">
            <v>510.18</v>
          </cell>
        </row>
        <row r="695">
          <cell r="A695" t="str">
            <v>61106001.050000</v>
          </cell>
          <cell r="B695" t="str">
            <v>ค่าเครื่องเขียน</v>
          </cell>
          <cell r="C695">
            <v>1202.46</v>
          </cell>
        </row>
        <row r="696">
          <cell r="A696" t="str">
            <v>61106001.050100</v>
          </cell>
          <cell r="B696" t="str">
            <v>ค่าเครื่องเขียน</v>
          </cell>
          <cell r="C696">
            <v>917.31</v>
          </cell>
        </row>
        <row r="697">
          <cell r="A697" t="str">
            <v>61106001.050200</v>
          </cell>
          <cell r="B697" t="str">
            <v>ค่าเครื่องเขียน</v>
          </cell>
          <cell r="C697">
            <v>5707.33</v>
          </cell>
        </row>
        <row r="698">
          <cell r="A698" t="str">
            <v>61106001.050300</v>
          </cell>
          <cell r="B698" t="str">
            <v>ค่าเครื่องเขียน</v>
          </cell>
          <cell r="C698">
            <v>1908.61</v>
          </cell>
        </row>
        <row r="699">
          <cell r="A699" t="str">
            <v>61106001.050400</v>
          </cell>
          <cell r="B699" t="str">
            <v>ค่าเครื่องเขียน</v>
          </cell>
          <cell r="C699">
            <v>2374.39</v>
          </cell>
        </row>
        <row r="700">
          <cell r="A700" t="str">
            <v>61106001.060000</v>
          </cell>
          <cell r="B700" t="str">
            <v>ค่าเครื่องเขียน</v>
          </cell>
          <cell r="C700">
            <v>860.72</v>
          </cell>
        </row>
        <row r="701">
          <cell r="A701" t="str">
            <v>61106001.060100</v>
          </cell>
          <cell r="B701" t="str">
            <v>ค่าเครื่องเขียน</v>
          </cell>
          <cell r="C701">
            <v>3408.21</v>
          </cell>
        </row>
        <row r="702">
          <cell r="A702" t="str">
            <v>61106001.060200</v>
          </cell>
          <cell r="B702" t="str">
            <v>ค่าเครื่องเขียน</v>
          </cell>
          <cell r="C702">
            <v>1787.3</v>
          </cell>
        </row>
        <row r="703">
          <cell r="A703" t="str">
            <v>61106001.060300</v>
          </cell>
          <cell r="B703" t="str">
            <v>ค่าเครื่องเขียน</v>
          </cell>
          <cell r="C703">
            <v>2760.55</v>
          </cell>
        </row>
        <row r="704">
          <cell r="A704" t="str">
            <v>61106001.070000</v>
          </cell>
          <cell r="B704" t="str">
            <v>ค่าเครื่องเขียน</v>
          </cell>
          <cell r="C704">
            <v>7.09</v>
          </cell>
        </row>
        <row r="705">
          <cell r="A705" t="str">
            <v>61106001.070100</v>
          </cell>
          <cell r="B705" t="str">
            <v>ค่าเครื่องเขียน</v>
          </cell>
          <cell r="C705">
            <v>1468.99</v>
          </cell>
        </row>
        <row r="706">
          <cell r="A706" t="str">
            <v>61106002.010000</v>
          </cell>
          <cell r="B706" t="str">
            <v>ค่าแบบพิมพ์</v>
          </cell>
          <cell r="C706">
            <v>41</v>
          </cell>
        </row>
        <row r="707">
          <cell r="A707" t="str">
            <v>61106002.010200</v>
          </cell>
          <cell r="B707" t="str">
            <v>ค่าแบบพิมพ์</v>
          </cell>
          <cell r="C707">
            <v>576.11</v>
          </cell>
        </row>
        <row r="708">
          <cell r="A708" t="str">
            <v>61106002.010300</v>
          </cell>
          <cell r="B708" t="str">
            <v>ค่าแบบพิมพ์</v>
          </cell>
          <cell r="C708">
            <v>238.5</v>
          </cell>
        </row>
        <row r="709">
          <cell r="A709" t="str">
            <v>61106002.010400</v>
          </cell>
          <cell r="B709" t="str">
            <v>ค่าแบบพิมพ์</v>
          </cell>
          <cell r="C709">
            <v>645.36</v>
          </cell>
        </row>
        <row r="710">
          <cell r="A710" t="str">
            <v>61106002.020000</v>
          </cell>
          <cell r="B710" t="str">
            <v>ค่าแบบพิมพ์</v>
          </cell>
          <cell r="C710">
            <v>62</v>
          </cell>
        </row>
        <row r="711">
          <cell r="A711" t="str">
            <v>61106002.020100</v>
          </cell>
          <cell r="B711" t="str">
            <v>ค่าแบบพิมพ์</v>
          </cell>
          <cell r="C711">
            <v>1131.8599999999999</v>
          </cell>
        </row>
        <row r="712">
          <cell r="A712" t="str">
            <v>61106002.020200</v>
          </cell>
          <cell r="B712" t="str">
            <v>ค่าแบบพิมพ์</v>
          </cell>
          <cell r="C712">
            <v>497.03</v>
          </cell>
        </row>
        <row r="713">
          <cell r="A713" t="str">
            <v>61106002.030000</v>
          </cell>
          <cell r="B713" t="str">
            <v>ค่าแบบพิมพ์</v>
          </cell>
          <cell r="C713">
            <v>3068.13</v>
          </cell>
        </row>
        <row r="714">
          <cell r="A714" t="str">
            <v>61106002.040000</v>
          </cell>
          <cell r="B714" t="str">
            <v>ค่าแบบพิมพ์</v>
          </cell>
          <cell r="C714">
            <v>62</v>
          </cell>
        </row>
        <row r="715">
          <cell r="A715" t="str">
            <v>61106002.040100</v>
          </cell>
          <cell r="B715" t="str">
            <v>ค่าแบบพิมพ์</v>
          </cell>
          <cell r="C715">
            <v>51919.8</v>
          </cell>
        </row>
        <row r="716">
          <cell r="A716" t="str">
            <v>61106002.040200</v>
          </cell>
          <cell r="B716" t="str">
            <v>ค่าแบบพิมพ์</v>
          </cell>
          <cell r="C716">
            <v>6722.35</v>
          </cell>
        </row>
        <row r="717">
          <cell r="A717" t="str">
            <v>61106002.040300</v>
          </cell>
          <cell r="B717" t="str">
            <v>ค่าแบบพิมพ์</v>
          </cell>
          <cell r="C717">
            <v>139</v>
          </cell>
        </row>
        <row r="718">
          <cell r="A718" t="str">
            <v>61106002.040400</v>
          </cell>
          <cell r="B718" t="str">
            <v>ค่าแบบพิมพ์</v>
          </cell>
          <cell r="C718">
            <v>14320.89</v>
          </cell>
        </row>
        <row r="719">
          <cell r="A719" t="str">
            <v>61106002.040500</v>
          </cell>
          <cell r="B719" t="str">
            <v>ค่าแบบพิมพ์</v>
          </cell>
          <cell r="C719">
            <v>216.91</v>
          </cell>
        </row>
        <row r="720">
          <cell r="A720" t="str">
            <v>61106002.050000</v>
          </cell>
          <cell r="B720" t="str">
            <v>ค่าแบบพิมพ์</v>
          </cell>
          <cell r="C720">
            <v>362</v>
          </cell>
        </row>
        <row r="721">
          <cell r="A721" t="str">
            <v>61106002.050100</v>
          </cell>
          <cell r="B721" t="str">
            <v>ค่าแบบพิมพ์</v>
          </cell>
          <cell r="C721">
            <v>376</v>
          </cell>
        </row>
        <row r="722">
          <cell r="A722" t="str">
            <v>61106002.050200</v>
          </cell>
          <cell r="B722" t="str">
            <v>ค่าแบบพิมพ์</v>
          </cell>
          <cell r="C722">
            <v>2666.68</v>
          </cell>
        </row>
        <row r="723">
          <cell r="A723" t="str">
            <v>61106002.050300</v>
          </cell>
          <cell r="B723" t="str">
            <v>ค่าแบบพิมพ์</v>
          </cell>
          <cell r="C723">
            <v>87.6</v>
          </cell>
        </row>
        <row r="724">
          <cell r="A724" t="str">
            <v>61106002.050400</v>
          </cell>
          <cell r="B724" t="str">
            <v>ค่าแบบพิมพ์</v>
          </cell>
          <cell r="C724">
            <v>2389</v>
          </cell>
        </row>
        <row r="725">
          <cell r="A725" t="str">
            <v>61106002.060000</v>
          </cell>
          <cell r="B725" t="str">
            <v>ค่าแบบพิมพ์</v>
          </cell>
          <cell r="C725">
            <v>2622.66</v>
          </cell>
        </row>
        <row r="726">
          <cell r="A726" t="str">
            <v>61106002.060100</v>
          </cell>
          <cell r="B726" t="str">
            <v>ค่าแบบพิมพ์</v>
          </cell>
          <cell r="C726">
            <v>388</v>
          </cell>
        </row>
        <row r="727">
          <cell r="A727" t="str">
            <v>61106002.060200</v>
          </cell>
          <cell r="B727" t="str">
            <v>ค่าแบบพิมพ์</v>
          </cell>
          <cell r="C727">
            <v>3091.9</v>
          </cell>
        </row>
        <row r="728">
          <cell r="A728" t="str">
            <v>61106002.060300</v>
          </cell>
          <cell r="B728" t="str">
            <v>ค่าแบบพิมพ์</v>
          </cell>
          <cell r="C728">
            <v>483.4</v>
          </cell>
        </row>
        <row r="729">
          <cell r="A729" t="str">
            <v>61106002.070000</v>
          </cell>
          <cell r="B729" t="str">
            <v>ค่าแบบพิมพ์</v>
          </cell>
          <cell r="C729">
            <v>42</v>
          </cell>
        </row>
        <row r="730">
          <cell r="A730" t="str">
            <v>61106002.070100</v>
          </cell>
          <cell r="B730" t="str">
            <v>ค่าแบบพิมพ์</v>
          </cell>
          <cell r="C730">
            <v>1582.42</v>
          </cell>
        </row>
        <row r="731">
          <cell r="A731" t="str">
            <v>61106003.010200</v>
          </cell>
          <cell r="B731" t="str">
            <v>ค่าหมึกพิมพ์คอมพิวเตอร์</v>
          </cell>
          <cell r="C731">
            <v>24346.03</v>
          </cell>
        </row>
        <row r="732">
          <cell r="A732" t="str">
            <v>61106003.010300</v>
          </cell>
          <cell r="B732" t="str">
            <v>ค่าหมึกพิมพ์คอมพิวเตอร์</v>
          </cell>
          <cell r="C732">
            <v>5521.14</v>
          </cell>
        </row>
        <row r="733">
          <cell r="A733" t="str">
            <v>61106003.020100</v>
          </cell>
          <cell r="B733" t="str">
            <v>ค่าหมึกพิมพ์คอมพิวเตอร์</v>
          </cell>
          <cell r="C733">
            <v>9456.7800000000007</v>
          </cell>
        </row>
        <row r="734">
          <cell r="A734" t="str">
            <v>61106003.020200</v>
          </cell>
          <cell r="B734" t="str">
            <v>ค่าหมึกพิมพ์คอมพิวเตอร์</v>
          </cell>
          <cell r="C734">
            <v>5210.16</v>
          </cell>
        </row>
        <row r="735">
          <cell r="A735" t="str">
            <v>61106003.030000</v>
          </cell>
          <cell r="B735" t="str">
            <v>ค่าหมึกพิมพ์คอมพิวเตอร์</v>
          </cell>
          <cell r="C735">
            <v>130</v>
          </cell>
        </row>
        <row r="736">
          <cell r="A736" t="str">
            <v>61106003.040100</v>
          </cell>
          <cell r="B736" t="str">
            <v>ค่าหมึกพิมพ์คอมพิวเตอร์</v>
          </cell>
          <cell r="C736">
            <v>93112.97</v>
          </cell>
        </row>
        <row r="737">
          <cell r="A737" t="str">
            <v>61106003.040200</v>
          </cell>
          <cell r="B737" t="str">
            <v>ค่าหมึกพิมพ์คอมพิวเตอร์</v>
          </cell>
          <cell r="C737">
            <v>6208.1</v>
          </cell>
        </row>
        <row r="738">
          <cell r="A738" t="str">
            <v>61106003.040300</v>
          </cell>
          <cell r="B738" t="str">
            <v>ค่าหมึกพิมพ์คอมพิวเตอร์</v>
          </cell>
          <cell r="C738">
            <v>21065.95</v>
          </cell>
        </row>
        <row r="739">
          <cell r="A739" t="str">
            <v>61106003.040400</v>
          </cell>
          <cell r="B739" t="str">
            <v>ค่าหมึกพิมพ์คอมพิวเตอร์</v>
          </cell>
          <cell r="C739">
            <v>18865.66</v>
          </cell>
        </row>
        <row r="740">
          <cell r="A740" t="str">
            <v>61106003.040500</v>
          </cell>
          <cell r="B740" t="str">
            <v>ค่าหมึกพิมพ์คอมพิวเตอร์</v>
          </cell>
          <cell r="C740">
            <v>1927.44</v>
          </cell>
        </row>
        <row r="741">
          <cell r="A741" t="str">
            <v>61106003.050000</v>
          </cell>
          <cell r="B741" t="str">
            <v>ค่าหมึกพิมพ์คอมพิวเตอร์</v>
          </cell>
          <cell r="C741">
            <v>2440.92</v>
          </cell>
        </row>
        <row r="742">
          <cell r="A742" t="str">
            <v>61106003.050200</v>
          </cell>
          <cell r="B742" t="str">
            <v>ค่าหมึกพิมพ์คอมพิวเตอร์</v>
          </cell>
          <cell r="C742">
            <v>26055.88</v>
          </cell>
        </row>
        <row r="743">
          <cell r="A743" t="str">
            <v>61106003.050300</v>
          </cell>
          <cell r="B743" t="str">
            <v>ค่าหมึกพิมพ์คอมพิวเตอร์</v>
          </cell>
          <cell r="C743">
            <v>522.04</v>
          </cell>
        </row>
        <row r="744">
          <cell r="A744" t="str">
            <v>61106003.050400</v>
          </cell>
          <cell r="B744" t="str">
            <v>ค่าหมึกพิมพ์คอมพิวเตอร์</v>
          </cell>
          <cell r="C744">
            <v>5288.66</v>
          </cell>
        </row>
        <row r="745">
          <cell r="A745" t="str">
            <v>61106003.060100</v>
          </cell>
          <cell r="B745" t="str">
            <v>ค่าหมึกพิมพ์คอมพิวเตอร์</v>
          </cell>
          <cell r="C745">
            <v>32028.69</v>
          </cell>
        </row>
        <row r="746">
          <cell r="A746" t="str">
            <v>61106003.060200</v>
          </cell>
          <cell r="B746" t="str">
            <v>ค่าหมึกพิมพ์คอมพิวเตอร์</v>
          </cell>
          <cell r="C746">
            <v>20829.419999999998</v>
          </cell>
        </row>
        <row r="747">
          <cell r="A747" t="str">
            <v>61106003.060300</v>
          </cell>
          <cell r="B747" t="str">
            <v>ค่าหมึกพิมพ์คอมพิวเตอร์</v>
          </cell>
          <cell r="C747">
            <v>13797.77</v>
          </cell>
        </row>
        <row r="748">
          <cell r="A748" t="str">
            <v>61106003.070100</v>
          </cell>
          <cell r="B748" t="str">
            <v>ค่าหมึกพิมพ์คอมพิวเตอร์</v>
          </cell>
          <cell r="C748">
            <v>4096.75</v>
          </cell>
        </row>
        <row r="749">
          <cell r="A749" t="str">
            <v>61106003.070200</v>
          </cell>
          <cell r="B749" t="str">
            <v>ค่าหมึกพิมพ์คอมพิวเตอร์</v>
          </cell>
          <cell r="C749">
            <v>-5403.88</v>
          </cell>
        </row>
        <row r="750">
          <cell r="A750" t="str">
            <v>61106004.010000</v>
          </cell>
          <cell r="B750" t="str">
            <v>ค่าวัสดุสิ้นเปลือง</v>
          </cell>
          <cell r="C750">
            <v>403.48</v>
          </cell>
        </row>
        <row r="751">
          <cell r="A751" t="str">
            <v>61106004.010200</v>
          </cell>
          <cell r="B751" t="str">
            <v>ค่าวัสดุสิ้นเปลือง</v>
          </cell>
          <cell r="C751">
            <v>2450.31</v>
          </cell>
        </row>
        <row r="752">
          <cell r="A752" t="str">
            <v>61106004.010300</v>
          </cell>
          <cell r="B752" t="str">
            <v>ค่าวัสดุสิ้นเปลือง</v>
          </cell>
          <cell r="C752">
            <v>172</v>
          </cell>
        </row>
        <row r="753">
          <cell r="A753" t="str">
            <v>61106004.010400</v>
          </cell>
          <cell r="B753" t="str">
            <v>ค่าวัสดุสิ้นเปลือง</v>
          </cell>
          <cell r="C753">
            <v>1056</v>
          </cell>
        </row>
        <row r="754">
          <cell r="A754" t="str">
            <v>61106004.020000</v>
          </cell>
          <cell r="B754" t="str">
            <v>ค่าวัสดุสิ้นเปลือง</v>
          </cell>
          <cell r="C754">
            <v>195.34</v>
          </cell>
        </row>
        <row r="755">
          <cell r="A755" t="str">
            <v>61106004.020100</v>
          </cell>
          <cell r="B755" t="str">
            <v>ค่าวัสดุสิ้นเปลือง</v>
          </cell>
          <cell r="C755">
            <v>2026.02</v>
          </cell>
        </row>
        <row r="756">
          <cell r="A756" t="str">
            <v>61106004.020200</v>
          </cell>
          <cell r="B756" t="str">
            <v>ค่าวัสดุสิ้นเปลือง</v>
          </cell>
          <cell r="C756">
            <v>3741.11</v>
          </cell>
        </row>
        <row r="757">
          <cell r="A757" t="str">
            <v>61106004.030000</v>
          </cell>
          <cell r="B757" t="str">
            <v>ค่าวัสดุสิ้นเปลือง</v>
          </cell>
          <cell r="C757">
            <v>3222.08</v>
          </cell>
        </row>
        <row r="758">
          <cell r="A758" t="str">
            <v>61106004.030100</v>
          </cell>
          <cell r="B758" t="str">
            <v>ค่าวัสดุสิ้นเปลือง</v>
          </cell>
          <cell r="C758">
            <v>2569.4</v>
          </cell>
        </row>
        <row r="759">
          <cell r="A759" t="str">
            <v>61106004.030200</v>
          </cell>
          <cell r="B759" t="str">
            <v>ค่าวัสดุสิ้นเปลือง</v>
          </cell>
          <cell r="C759">
            <v>430</v>
          </cell>
        </row>
        <row r="760">
          <cell r="A760" t="str">
            <v>61106004.040000</v>
          </cell>
          <cell r="B760" t="str">
            <v>ค่าวัสดุสิ้นเปลือง</v>
          </cell>
          <cell r="C760">
            <v>302</v>
          </cell>
        </row>
        <row r="761">
          <cell r="A761" t="str">
            <v>61106004.040100</v>
          </cell>
          <cell r="B761" t="str">
            <v>ค่าวัสดุสิ้นเปลือง</v>
          </cell>
          <cell r="C761">
            <v>26230.9</v>
          </cell>
        </row>
        <row r="762">
          <cell r="A762" t="str">
            <v>61106004.040200</v>
          </cell>
          <cell r="B762" t="str">
            <v>ค่าวัสดุสิ้นเปลือง</v>
          </cell>
          <cell r="C762">
            <v>130500.47</v>
          </cell>
        </row>
        <row r="763">
          <cell r="A763" t="str">
            <v>61106004.040300</v>
          </cell>
          <cell r="B763" t="str">
            <v>ค่าวัสดุสิ้นเปลือง</v>
          </cell>
          <cell r="C763">
            <v>11934.3</v>
          </cell>
        </row>
        <row r="764">
          <cell r="A764" t="str">
            <v>61106004.040400</v>
          </cell>
          <cell r="B764" t="str">
            <v>ค่าวัสดุสิ้นเปลือง</v>
          </cell>
          <cell r="C764">
            <v>20975.98</v>
          </cell>
        </row>
        <row r="765">
          <cell r="A765" t="str">
            <v>61106004.040500</v>
          </cell>
          <cell r="B765" t="str">
            <v>ค่าวัสดุสิ้นเปลือง</v>
          </cell>
          <cell r="C765">
            <v>8114.79</v>
          </cell>
        </row>
        <row r="766">
          <cell r="A766" t="str">
            <v>61106004.050000</v>
          </cell>
          <cell r="B766" t="str">
            <v>ค่าวัสดุสิ้นเปลือง</v>
          </cell>
          <cell r="C766">
            <v>786.51</v>
          </cell>
        </row>
        <row r="767">
          <cell r="A767" t="str">
            <v>61106004.050100</v>
          </cell>
          <cell r="B767" t="str">
            <v>ค่าวัสดุสิ้นเปลือง</v>
          </cell>
          <cell r="C767">
            <v>6741</v>
          </cell>
        </row>
        <row r="768">
          <cell r="A768" t="str">
            <v>61106004.050200</v>
          </cell>
          <cell r="B768" t="str">
            <v>ค่าวัสดุสิ้นเปลือง</v>
          </cell>
          <cell r="C768">
            <v>5318.85</v>
          </cell>
        </row>
        <row r="769">
          <cell r="A769" t="str">
            <v>61106004.050300</v>
          </cell>
          <cell r="B769" t="str">
            <v>ค่าวัสดุสิ้นเปลือง</v>
          </cell>
          <cell r="C769">
            <v>86</v>
          </cell>
        </row>
        <row r="770">
          <cell r="A770" t="str">
            <v>61106004.050400</v>
          </cell>
          <cell r="B770" t="str">
            <v>ค่าวัสดุสิ้นเปลือง</v>
          </cell>
          <cell r="C770">
            <v>10571.89</v>
          </cell>
        </row>
        <row r="771">
          <cell r="A771" t="str">
            <v>61106004.060000</v>
          </cell>
          <cell r="B771" t="str">
            <v>ค่าวัสดุสิ้นเปลือง</v>
          </cell>
          <cell r="C771">
            <v>420.07</v>
          </cell>
        </row>
        <row r="772">
          <cell r="A772" t="str">
            <v>61106004.060100</v>
          </cell>
          <cell r="B772" t="str">
            <v>ค่าวัสดุสิ้นเปลือง</v>
          </cell>
          <cell r="C772">
            <v>25308.58</v>
          </cell>
        </row>
        <row r="773">
          <cell r="A773" t="str">
            <v>61106004.060200</v>
          </cell>
          <cell r="B773" t="str">
            <v>ค่าวัสดุสิ้นเปลือง</v>
          </cell>
          <cell r="C773">
            <v>7300.49</v>
          </cell>
        </row>
        <row r="774">
          <cell r="A774" t="str">
            <v>61106004.060300</v>
          </cell>
          <cell r="B774" t="str">
            <v>ค่าวัสดุสิ้นเปลือง</v>
          </cell>
          <cell r="C774">
            <v>11790</v>
          </cell>
        </row>
        <row r="775">
          <cell r="A775" t="str">
            <v>61106004.070100</v>
          </cell>
          <cell r="B775" t="str">
            <v>ค่าวัสดุสิ้นเปลือง</v>
          </cell>
          <cell r="C775">
            <v>1890.38</v>
          </cell>
        </row>
        <row r="776">
          <cell r="A776" t="str">
            <v>61106005.010000</v>
          </cell>
          <cell r="B776" t="str">
            <v>ค่าใช้จ่ายสำนักงานอื่น</v>
          </cell>
          <cell r="C776">
            <v>717</v>
          </cell>
        </row>
        <row r="777">
          <cell r="A777" t="str">
            <v>61106005.010200</v>
          </cell>
          <cell r="B777" t="str">
            <v>ค่าใช้จ่ายสำนักงานอื่น</v>
          </cell>
          <cell r="C777">
            <v>1409.03</v>
          </cell>
        </row>
        <row r="778">
          <cell r="A778" t="str">
            <v>61106005.010300</v>
          </cell>
          <cell r="B778" t="str">
            <v>ค่าใช้จ่ายสำนักงานอื่น</v>
          </cell>
          <cell r="C778">
            <v>32.57</v>
          </cell>
        </row>
        <row r="779">
          <cell r="A779" t="str">
            <v>61106005.010400</v>
          </cell>
          <cell r="B779" t="str">
            <v>ค่าใช้จ่ายสำนักงานอื่น</v>
          </cell>
          <cell r="C779">
            <v>129.76</v>
          </cell>
        </row>
        <row r="780">
          <cell r="A780" t="str">
            <v>61106005.020000</v>
          </cell>
          <cell r="B780" t="str">
            <v>ค่าใช้จ่ายสำนักงานอื่น</v>
          </cell>
          <cell r="C780">
            <v>1647.51</v>
          </cell>
        </row>
        <row r="781">
          <cell r="A781" t="str">
            <v>61106005.020100</v>
          </cell>
          <cell r="B781" t="str">
            <v>ค่าใช้จ่ายสำนักงานอื่น</v>
          </cell>
          <cell r="C781">
            <v>145.71</v>
          </cell>
        </row>
        <row r="782">
          <cell r="A782" t="str">
            <v>61106005.020200</v>
          </cell>
          <cell r="B782" t="str">
            <v>ค่าใช้จ่ายสำนักงานอื่น</v>
          </cell>
          <cell r="C782">
            <v>110.14</v>
          </cell>
        </row>
        <row r="783">
          <cell r="A783" t="str">
            <v>61106005.030000</v>
          </cell>
          <cell r="B783" t="str">
            <v>ค่าใช้จ่ายสำนักงานอื่น</v>
          </cell>
          <cell r="C783">
            <v>220.91</v>
          </cell>
        </row>
        <row r="784">
          <cell r="A784" t="str">
            <v>61106005.040000</v>
          </cell>
          <cell r="B784" t="str">
            <v>ค่าใช้จ่ายสำนักงานอื่น</v>
          </cell>
          <cell r="C784">
            <v>32.57</v>
          </cell>
        </row>
        <row r="785">
          <cell r="A785" t="str">
            <v>61106005.040100</v>
          </cell>
          <cell r="B785" t="str">
            <v>ค่าใช้จ่ายสำนักงานอื่น</v>
          </cell>
          <cell r="C785">
            <v>1126.73</v>
          </cell>
        </row>
        <row r="786">
          <cell r="A786" t="str">
            <v>61106005.040200</v>
          </cell>
          <cell r="B786" t="str">
            <v>ค่าใช้จ่ายสำนักงานอื่น</v>
          </cell>
          <cell r="C786">
            <v>188283.31</v>
          </cell>
        </row>
        <row r="787">
          <cell r="A787" t="str">
            <v>61106005.040300</v>
          </cell>
          <cell r="B787" t="str">
            <v>ค่าใช้จ่ายสำนักงานอื่น</v>
          </cell>
          <cell r="C787">
            <v>5315.25</v>
          </cell>
        </row>
        <row r="788">
          <cell r="A788" t="str">
            <v>61106005.040400</v>
          </cell>
          <cell r="B788" t="str">
            <v>ค่าใช้จ่ายสำนักงานอื่น</v>
          </cell>
          <cell r="C788">
            <v>201.41</v>
          </cell>
        </row>
        <row r="789">
          <cell r="A789" t="str">
            <v>61106005.040500</v>
          </cell>
          <cell r="B789" t="str">
            <v>ค่าใช้จ่ายสำนักงานอื่น</v>
          </cell>
          <cell r="C789">
            <v>652.30999999999995</v>
          </cell>
        </row>
        <row r="790">
          <cell r="A790" t="str">
            <v>61106005.050000</v>
          </cell>
          <cell r="B790" t="str">
            <v>ค่าใช้จ่ายสำนักงานอื่น</v>
          </cell>
          <cell r="C790">
            <v>65.19</v>
          </cell>
        </row>
        <row r="791">
          <cell r="A791" t="str">
            <v>61106005.050100</v>
          </cell>
          <cell r="B791" t="str">
            <v>ค่าใช้จ่ายสำนักงานอื่น</v>
          </cell>
          <cell r="C791">
            <v>426.28</v>
          </cell>
        </row>
        <row r="792">
          <cell r="A792" t="str">
            <v>61106005.050200</v>
          </cell>
          <cell r="B792" t="str">
            <v>ค่าใช้จ่ายสำนักงานอื่น</v>
          </cell>
          <cell r="C792">
            <v>1210.3800000000001</v>
          </cell>
        </row>
        <row r="793">
          <cell r="A793" t="str">
            <v>61106005.050300</v>
          </cell>
          <cell r="B793" t="str">
            <v>ค่าใช้จ่ายสำนักงานอื่น</v>
          </cell>
          <cell r="C793">
            <v>263.07</v>
          </cell>
        </row>
        <row r="794">
          <cell r="A794" t="str">
            <v>61106005.050400</v>
          </cell>
          <cell r="B794" t="str">
            <v>ค่าใช้จ่ายสำนักงานอื่น</v>
          </cell>
          <cell r="C794">
            <v>1374.99</v>
          </cell>
        </row>
        <row r="795">
          <cell r="A795" t="str">
            <v>61106005.060000</v>
          </cell>
          <cell r="B795" t="str">
            <v>ค่าใช้จ่ายสำนักงานอื่น</v>
          </cell>
          <cell r="C795">
            <v>65.14</v>
          </cell>
        </row>
        <row r="796">
          <cell r="A796" t="str">
            <v>61106005.060100</v>
          </cell>
          <cell r="B796" t="str">
            <v>ค่าใช้จ่ายสำนักงานอื่น</v>
          </cell>
          <cell r="C796">
            <v>2706.23</v>
          </cell>
        </row>
        <row r="797">
          <cell r="A797" t="str">
            <v>61106005.060200</v>
          </cell>
          <cell r="B797" t="str">
            <v>ค่าใช้จ่ายสำนักงานอื่น</v>
          </cell>
          <cell r="C797">
            <v>450.92</v>
          </cell>
        </row>
        <row r="798">
          <cell r="A798" t="str">
            <v>61106005.060300</v>
          </cell>
          <cell r="B798" t="str">
            <v>ค่าใช้จ่ายสำนักงานอื่น</v>
          </cell>
          <cell r="C798">
            <v>3413.06</v>
          </cell>
        </row>
        <row r="799">
          <cell r="A799" t="str">
            <v>61106005.070000</v>
          </cell>
          <cell r="B799" t="str">
            <v>ค่าใช้จ่ายสำนักงานอื่น</v>
          </cell>
          <cell r="C799">
            <v>32.57</v>
          </cell>
        </row>
        <row r="800">
          <cell r="A800" t="str">
            <v>61106005.070100</v>
          </cell>
          <cell r="B800" t="str">
            <v>ค่าใช้จ่ายสำนักงานอื่น</v>
          </cell>
          <cell r="C800">
            <v>65.19</v>
          </cell>
        </row>
        <row r="801">
          <cell r="A801" t="str">
            <v>61106005.070200</v>
          </cell>
          <cell r="B801" t="str">
            <v>ค่าใช้จ่ายสำนักงานอื่น</v>
          </cell>
          <cell r="C801">
            <v>380.21</v>
          </cell>
        </row>
        <row r="802">
          <cell r="A802" t="str">
            <v>61106006.040200</v>
          </cell>
          <cell r="B802" t="str">
            <v>ค่าใช้จ่ายเกี่ยวกับเครื่องถ่ายเอกสาร</v>
          </cell>
          <cell r="C802">
            <v>249727.9</v>
          </cell>
        </row>
        <row r="803">
          <cell r="A803" t="str">
            <v>61106006.060300</v>
          </cell>
          <cell r="B803" t="str">
            <v>ค่าใช้จ่ายเกี่ยวกับเครื่องถ่ายเอกสาร</v>
          </cell>
          <cell r="C803">
            <v>26797.040000000001</v>
          </cell>
        </row>
        <row r="804">
          <cell r="A804" t="str">
            <v>61106006.070100</v>
          </cell>
          <cell r="B804" t="str">
            <v>ค่าใช้จ่ายเกี่ยวกับเครื่องถ่ายเอกสาร</v>
          </cell>
          <cell r="C804">
            <v>106.72</v>
          </cell>
        </row>
        <row r="805">
          <cell r="A805" t="str">
            <v>61106007.030100</v>
          </cell>
          <cell r="B805" t="str">
            <v>ค่าจัดเก็บเอกสาร</v>
          </cell>
          <cell r="C805">
            <v>367.04</v>
          </cell>
        </row>
        <row r="806">
          <cell r="A806" t="str">
            <v>61106007.030200</v>
          </cell>
          <cell r="B806" t="str">
            <v>ค่าจัดเก็บเอกสาร</v>
          </cell>
          <cell r="C806">
            <v>-91.76</v>
          </cell>
        </row>
        <row r="807">
          <cell r="A807" t="str">
            <v>61106007.040300</v>
          </cell>
          <cell r="B807" t="str">
            <v>ค่าจัดเก็บเอกสาร</v>
          </cell>
          <cell r="C807">
            <v>29153.43</v>
          </cell>
        </row>
        <row r="808">
          <cell r="A808" t="str">
            <v>61106007.040400</v>
          </cell>
          <cell r="B808" t="str">
            <v>ค่าจัดเก็บเอกสาร</v>
          </cell>
          <cell r="C808">
            <v>15044.7</v>
          </cell>
        </row>
        <row r="809">
          <cell r="A809" t="str">
            <v>61106007.050200</v>
          </cell>
          <cell r="B809" t="str">
            <v>ค่าจัดเก็บเอกสาร</v>
          </cell>
          <cell r="C809">
            <v>2587.7399999999998</v>
          </cell>
        </row>
        <row r="810">
          <cell r="A810" t="str">
            <v>61106008.020100</v>
          </cell>
          <cell r="B810" t="str">
            <v>ค่าใช้จ่ายเกี่ยวกับคอมพิวเตอร์</v>
          </cell>
          <cell r="C810">
            <v>433.57</v>
          </cell>
        </row>
        <row r="811">
          <cell r="A811" t="str">
            <v>61106008.020200</v>
          </cell>
          <cell r="B811" t="str">
            <v>ค่าใช้จ่ายเกี่ยวกับคอมพิวเตอร์</v>
          </cell>
          <cell r="C811">
            <v>2865.35</v>
          </cell>
        </row>
        <row r="812">
          <cell r="A812" t="str">
            <v>61106008.040100</v>
          </cell>
          <cell r="B812" t="str">
            <v>ค่าใช้จ่ายเกี่ยวกับคอมพิวเตอร์</v>
          </cell>
          <cell r="C812">
            <v>2454.67</v>
          </cell>
        </row>
        <row r="813">
          <cell r="A813" t="str">
            <v>61106008.040300</v>
          </cell>
          <cell r="B813" t="str">
            <v>ค่าใช้จ่ายเกี่ยวกับคอมพิวเตอร์</v>
          </cell>
          <cell r="C813">
            <v>625</v>
          </cell>
        </row>
        <row r="814">
          <cell r="A814" t="str">
            <v>61106008.040400</v>
          </cell>
          <cell r="B814" t="str">
            <v>ค่าใช้จ่ายเกี่ยวกับคอมพิวเตอร์</v>
          </cell>
          <cell r="C814">
            <v>520.20000000000005</v>
          </cell>
        </row>
        <row r="815">
          <cell r="A815" t="str">
            <v>61106008.040500</v>
          </cell>
          <cell r="B815" t="str">
            <v>ค่าใช้จ่ายเกี่ยวกับคอมพิวเตอร์</v>
          </cell>
          <cell r="C815">
            <v>322604.90999999997</v>
          </cell>
        </row>
        <row r="816">
          <cell r="A816" t="str">
            <v>61106008.050000</v>
          </cell>
          <cell r="B816" t="str">
            <v>ค่าใช้จ่ายเกี่ยวกับคอมพิวเตอร์</v>
          </cell>
          <cell r="C816">
            <v>284.92</v>
          </cell>
        </row>
        <row r="817">
          <cell r="A817" t="str">
            <v>61106008.050100</v>
          </cell>
          <cell r="B817" t="str">
            <v>ค่าใช้จ่ายเกี่ยวกับคอมพิวเตอร์</v>
          </cell>
          <cell r="C817">
            <v>4455.66</v>
          </cell>
        </row>
        <row r="818">
          <cell r="A818" t="str">
            <v>61106008.050400</v>
          </cell>
          <cell r="B818" t="str">
            <v>ค่าใช้จ่ายเกี่ยวกับคอมพิวเตอร์</v>
          </cell>
          <cell r="C818">
            <v>9788.16</v>
          </cell>
        </row>
        <row r="819">
          <cell r="A819" t="str">
            <v>61106008.060000</v>
          </cell>
          <cell r="B819" t="str">
            <v>ค่าใช้จ่ายเกี่ยวกับคอมพิวเตอร์</v>
          </cell>
          <cell r="C819">
            <v>1988.22</v>
          </cell>
        </row>
        <row r="820">
          <cell r="A820" t="str">
            <v>61106008.060300</v>
          </cell>
          <cell r="B820" t="str">
            <v>ค่าใช้จ่ายเกี่ยวกับคอมพิวเตอร์</v>
          </cell>
          <cell r="C820">
            <v>13948.81</v>
          </cell>
        </row>
        <row r="821">
          <cell r="A821" t="str">
            <v>61106008.070200</v>
          </cell>
          <cell r="B821" t="str">
            <v>ค่าใช้จ่ายเกี่ยวกับคอมพิวเตอร์</v>
          </cell>
          <cell r="C821">
            <v>5403.88</v>
          </cell>
        </row>
        <row r="822">
          <cell r="A822" t="str">
            <v>61107001.040300</v>
          </cell>
          <cell r="B822" t="str">
            <v>ค่าตรวจสอบบัญชี</v>
          </cell>
          <cell r="C822">
            <v>428000.01</v>
          </cell>
        </row>
        <row r="823">
          <cell r="A823" t="str">
            <v>61107004.060000</v>
          </cell>
          <cell r="B823" t="str">
            <v>ค่าที่ปรึกษาอื่น</v>
          </cell>
          <cell r="C823">
            <v>90000</v>
          </cell>
        </row>
        <row r="824">
          <cell r="A824" t="str">
            <v>61108001.010000</v>
          </cell>
          <cell r="B824" t="str">
            <v>ค่ารับรอง</v>
          </cell>
          <cell r="C824">
            <v>187598.45</v>
          </cell>
        </row>
        <row r="825">
          <cell r="A825" t="str">
            <v>61108001.010200</v>
          </cell>
          <cell r="B825" t="str">
            <v>ค่ารับรอง</v>
          </cell>
          <cell r="C825">
            <v>5217.5</v>
          </cell>
        </row>
        <row r="826">
          <cell r="A826" t="str">
            <v>61108001.010300</v>
          </cell>
          <cell r="B826" t="str">
            <v>ค่ารับรอง</v>
          </cell>
          <cell r="C826">
            <v>26684.39</v>
          </cell>
        </row>
        <row r="827">
          <cell r="A827" t="str">
            <v>61108001.020000</v>
          </cell>
          <cell r="B827" t="str">
            <v>ค่ารับรอง</v>
          </cell>
          <cell r="C827">
            <v>4483.91</v>
          </cell>
        </row>
        <row r="828">
          <cell r="A828" t="str">
            <v>61108001.030000</v>
          </cell>
          <cell r="B828" t="str">
            <v>ค่ารับรอง</v>
          </cell>
          <cell r="C828">
            <v>49148.41</v>
          </cell>
        </row>
        <row r="829">
          <cell r="A829" t="str">
            <v>61108001.040000</v>
          </cell>
          <cell r="B829" t="str">
            <v>ค่ารับรอง</v>
          </cell>
          <cell r="C829">
            <v>6596.25</v>
          </cell>
        </row>
        <row r="830">
          <cell r="A830" t="str">
            <v>61108001.040100</v>
          </cell>
          <cell r="B830" t="str">
            <v>ค่ารับรอง</v>
          </cell>
          <cell r="C830">
            <v>8885.3700000000008</v>
          </cell>
        </row>
        <row r="831">
          <cell r="A831" t="str">
            <v>61108001.040200</v>
          </cell>
          <cell r="B831" t="str">
            <v>ค่ารับรอง</v>
          </cell>
          <cell r="C831">
            <v>129241.92</v>
          </cell>
        </row>
        <row r="832">
          <cell r="A832" t="str">
            <v>61108001.040300</v>
          </cell>
          <cell r="B832" t="str">
            <v>ค่ารับรอง</v>
          </cell>
          <cell r="C832">
            <v>78867.48</v>
          </cell>
        </row>
        <row r="833">
          <cell r="A833" t="str">
            <v>61108001.040400</v>
          </cell>
          <cell r="B833" t="str">
            <v>ค่ารับรอง</v>
          </cell>
          <cell r="C833">
            <v>19110</v>
          </cell>
        </row>
        <row r="834">
          <cell r="A834" t="str">
            <v>61108001.050000</v>
          </cell>
          <cell r="B834" t="str">
            <v>ค่ารับรอง</v>
          </cell>
          <cell r="C834">
            <v>8536</v>
          </cell>
        </row>
        <row r="835">
          <cell r="A835" t="str">
            <v>61108001.050200</v>
          </cell>
          <cell r="B835" t="str">
            <v>ค่ารับรอง</v>
          </cell>
          <cell r="C835">
            <v>24179.66</v>
          </cell>
        </row>
        <row r="836">
          <cell r="A836" t="str">
            <v>61108001.050400</v>
          </cell>
          <cell r="B836" t="str">
            <v>ค่ารับรอง</v>
          </cell>
          <cell r="C836">
            <v>616200.43999999994</v>
          </cell>
        </row>
        <row r="837">
          <cell r="A837" t="str">
            <v>61108001.060000</v>
          </cell>
          <cell r="B837" t="str">
            <v>ค่ารับรอง</v>
          </cell>
          <cell r="C837">
            <v>29626.48</v>
          </cell>
        </row>
        <row r="838">
          <cell r="A838" t="str">
            <v>61108001.060100</v>
          </cell>
          <cell r="B838" t="str">
            <v>ค่ารับรอง</v>
          </cell>
          <cell r="C838">
            <v>5234.1400000000003</v>
          </cell>
        </row>
        <row r="839">
          <cell r="A839" t="str">
            <v>61108001.070000</v>
          </cell>
          <cell r="B839" t="str">
            <v>ค่ารับรอง</v>
          </cell>
          <cell r="C839">
            <v>7518</v>
          </cell>
        </row>
        <row r="840">
          <cell r="A840" t="str">
            <v>61109002.030000</v>
          </cell>
          <cell r="B840" t="str">
            <v>คชจ. เดินทาง - ในประเทศ</v>
          </cell>
          <cell r="C840">
            <v>915</v>
          </cell>
        </row>
        <row r="841">
          <cell r="A841" t="str">
            <v>61109002.030100</v>
          </cell>
          <cell r="B841" t="str">
            <v>คชจ. เดินทาง - ในประเทศ</v>
          </cell>
          <cell r="C841">
            <v>7966</v>
          </cell>
        </row>
        <row r="842">
          <cell r="A842" t="str">
            <v>61109002.030200</v>
          </cell>
          <cell r="B842" t="str">
            <v>คชจ. เดินทาง - ในประเทศ</v>
          </cell>
          <cell r="C842">
            <v>3950</v>
          </cell>
        </row>
        <row r="843">
          <cell r="A843" t="str">
            <v>61109002.040200</v>
          </cell>
          <cell r="B843" t="str">
            <v>คชจ. เดินทาง - ในประเทศ</v>
          </cell>
          <cell r="C843">
            <v>21404</v>
          </cell>
        </row>
        <row r="844">
          <cell r="A844" t="str">
            <v>61109002.040300</v>
          </cell>
          <cell r="B844" t="str">
            <v>คชจ. เดินทาง - ในประเทศ</v>
          </cell>
          <cell r="C844">
            <v>760</v>
          </cell>
        </row>
        <row r="845">
          <cell r="A845" t="str">
            <v>61109002.050100</v>
          </cell>
          <cell r="B845" t="str">
            <v>คชจ. เดินทาง - ในประเทศ</v>
          </cell>
          <cell r="C845">
            <v>936</v>
          </cell>
        </row>
        <row r="846">
          <cell r="A846" t="str">
            <v>61109002.050200</v>
          </cell>
          <cell r="B846" t="str">
            <v>คชจ. เดินทาง - ในประเทศ</v>
          </cell>
          <cell r="C846">
            <v>890</v>
          </cell>
        </row>
        <row r="847">
          <cell r="A847" t="str">
            <v>61109002.050400</v>
          </cell>
          <cell r="B847" t="str">
            <v>คชจ. เดินทาง - ในประเทศ</v>
          </cell>
          <cell r="C847">
            <v>8270</v>
          </cell>
        </row>
        <row r="848">
          <cell r="A848" t="str">
            <v>61109002.060300</v>
          </cell>
          <cell r="B848" t="str">
            <v>คชจ. เดินทาง - ในประเทศ</v>
          </cell>
          <cell r="C848">
            <v>24565</v>
          </cell>
        </row>
        <row r="849">
          <cell r="A849" t="str">
            <v>61109002.070000</v>
          </cell>
          <cell r="B849" t="str">
            <v>คชจ. เดินทาง - ในประเทศ</v>
          </cell>
          <cell r="C849">
            <v>1280</v>
          </cell>
        </row>
        <row r="850">
          <cell r="A850" t="str">
            <v>61109002.070100</v>
          </cell>
          <cell r="B850" t="str">
            <v>คชจ. เดินทาง - ในประเทศ</v>
          </cell>
          <cell r="C850">
            <v>27336</v>
          </cell>
        </row>
        <row r="851">
          <cell r="A851" t="str">
            <v>61109002.070200</v>
          </cell>
          <cell r="B851" t="str">
            <v>คชจ. เดินทาง - ในประเทศ</v>
          </cell>
          <cell r="C851">
            <v>3480</v>
          </cell>
        </row>
        <row r="852">
          <cell r="A852" t="str">
            <v>61109003.010000</v>
          </cell>
          <cell r="B852" t="str">
            <v>คชจ. เดินทาง - ค่าน้ำมัน</v>
          </cell>
          <cell r="C852">
            <v>326693.5</v>
          </cell>
        </row>
        <row r="853">
          <cell r="A853" t="str">
            <v>61109003.010400</v>
          </cell>
          <cell r="B853" t="str">
            <v>คชจ. เดินทาง - ค่าน้ำมัน</v>
          </cell>
          <cell r="C853">
            <v>25665</v>
          </cell>
        </row>
        <row r="854">
          <cell r="A854" t="str">
            <v>61109003.020100</v>
          </cell>
          <cell r="B854" t="str">
            <v>คชจ. เดินทาง - ค่าน้ำมัน</v>
          </cell>
          <cell r="C854">
            <v>25939</v>
          </cell>
        </row>
        <row r="855">
          <cell r="A855" t="str">
            <v>61109003.020200</v>
          </cell>
          <cell r="B855" t="str">
            <v>คชจ. เดินทาง - ค่าน้ำมัน</v>
          </cell>
          <cell r="C855">
            <v>26435</v>
          </cell>
        </row>
        <row r="856">
          <cell r="A856" t="str">
            <v>61109003.030000</v>
          </cell>
          <cell r="B856" t="str">
            <v>คชจ. เดินทาง - ค่าน้ำมัน</v>
          </cell>
          <cell r="C856">
            <v>11700</v>
          </cell>
        </row>
        <row r="857">
          <cell r="A857" t="str">
            <v>61109003.030200</v>
          </cell>
          <cell r="B857" t="str">
            <v>คชจ. เดินทาง - ค่าน้ำมัน</v>
          </cell>
          <cell r="C857">
            <v>25385</v>
          </cell>
        </row>
        <row r="858">
          <cell r="A858" t="str">
            <v>61109003.040200</v>
          </cell>
          <cell r="B858" t="str">
            <v>คชจ. เดินทาง - ค่าน้ำมัน</v>
          </cell>
          <cell r="C858">
            <v>239317.8</v>
          </cell>
        </row>
        <row r="859">
          <cell r="A859" t="str">
            <v>61109003.040300</v>
          </cell>
          <cell r="B859" t="str">
            <v>คชจ. เดินทาง - ค่าน้ำมัน</v>
          </cell>
          <cell r="C859">
            <v>24310</v>
          </cell>
        </row>
        <row r="860">
          <cell r="A860" t="str">
            <v>61109003.050100</v>
          </cell>
          <cell r="B860" t="str">
            <v>คชจ. เดินทาง - ค่าน้ำมัน</v>
          </cell>
          <cell r="C860">
            <v>29045</v>
          </cell>
        </row>
        <row r="861">
          <cell r="A861" t="str">
            <v>61109003.050300</v>
          </cell>
          <cell r="B861" t="str">
            <v>คชจ. เดินทาง - ค่าน้ำมัน</v>
          </cell>
          <cell r="C861">
            <v>28140</v>
          </cell>
        </row>
        <row r="862">
          <cell r="A862" t="str">
            <v>61109003.050400</v>
          </cell>
          <cell r="B862" t="str">
            <v>คชจ. เดินทาง - ค่าน้ำมัน</v>
          </cell>
          <cell r="C862">
            <v>26782.9</v>
          </cell>
        </row>
        <row r="863">
          <cell r="A863" t="str">
            <v>61109003.060100</v>
          </cell>
          <cell r="B863" t="str">
            <v>คชจ. เดินทาง - ค่าน้ำมัน</v>
          </cell>
          <cell r="C863">
            <v>28340</v>
          </cell>
        </row>
        <row r="864">
          <cell r="A864" t="str">
            <v>61109003.060200</v>
          </cell>
          <cell r="B864" t="str">
            <v>คชจ. เดินทาง - ค่าน้ำมัน</v>
          </cell>
          <cell r="C864">
            <v>27495</v>
          </cell>
        </row>
        <row r="865">
          <cell r="A865" t="str">
            <v>61109003.070100</v>
          </cell>
          <cell r="B865" t="str">
            <v>คชจ. เดินทาง - ค่าน้ำมัน</v>
          </cell>
          <cell r="C865">
            <v>24400</v>
          </cell>
        </row>
        <row r="866">
          <cell r="A866" t="str">
            <v>61109004.010000</v>
          </cell>
          <cell r="B866" t="str">
            <v>ค่าเช่ารถยนต์ - ผู้บริหาร</v>
          </cell>
          <cell r="C866">
            <v>77040</v>
          </cell>
        </row>
        <row r="867">
          <cell r="A867" t="str">
            <v>61110001.010000</v>
          </cell>
          <cell r="B867" t="str">
            <v>ค่าโทรศัพท์</v>
          </cell>
          <cell r="C867">
            <v>22424.68</v>
          </cell>
        </row>
        <row r="868">
          <cell r="A868" t="str">
            <v>61110001.010200</v>
          </cell>
          <cell r="B868" t="str">
            <v>ค่าโทรศัพท์</v>
          </cell>
          <cell r="C868">
            <v>1978.96</v>
          </cell>
        </row>
        <row r="869">
          <cell r="A869" t="str">
            <v>61110001.010300</v>
          </cell>
          <cell r="B869" t="str">
            <v>ค่าโทรศัพท์</v>
          </cell>
          <cell r="C869">
            <v>6972.34</v>
          </cell>
        </row>
        <row r="870">
          <cell r="A870" t="str">
            <v>61110001.020000</v>
          </cell>
          <cell r="B870" t="str">
            <v>ค่าโทรศัพท์</v>
          </cell>
          <cell r="C870">
            <v>8296.94</v>
          </cell>
        </row>
        <row r="871">
          <cell r="A871" t="str">
            <v>61110001.020100</v>
          </cell>
          <cell r="B871" t="str">
            <v>ค่าโทรศัพท์</v>
          </cell>
          <cell r="C871">
            <v>7573.35</v>
          </cell>
        </row>
        <row r="872">
          <cell r="A872" t="str">
            <v>61110001.020200</v>
          </cell>
          <cell r="B872" t="str">
            <v>ค่าโทรศัพท์</v>
          </cell>
          <cell r="C872">
            <v>856.23</v>
          </cell>
        </row>
        <row r="873">
          <cell r="A873" t="str">
            <v>61110001.030100</v>
          </cell>
          <cell r="B873" t="str">
            <v>ค่าโทรศัพท์</v>
          </cell>
          <cell r="C873">
            <v>2411.48</v>
          </cell>
        </row>
        <row r="874">
          <cell r="A874" t="str">
            <v>61110001.030200</v>
          </cell>
          <cell r="B874" t="str">
            <v>ค่าโทรศัพท์</v>
          </cell>
          <cell r="C874">
            <v>2597.12</v>
          </cell>
        </row>
        <row r="875">
          <cell r="A875" t="str">
            <v>61110001.040000</v>
          </cell>
          <cell r="B875" t="str">
            <v>ค่าโทรศัพท์</v>
          </cell>
          <cell r="C875">
            <v>3773.54</v>
          </cell>
        </row>
        <row r="876">
          <cell r="A876" t="str">
            <v>61110001.040100</v>
          </cell>
          <cell r="B876" t="str">
            <v>ค่าโทรศัพท์</v>
          </cell>
          <cell r="C876">
            <v>10299.61</v>
          </cell>
        </row>
        <row r="877">
          <cell r="A877" t="str">
            <v>61110001.040200</v>
          </cell>
          <cell r="B877" t="str">
            <v>ค่าโทรศัพท์</v>
          </cell>
          <cell r="C877">
            <v>10643.93</v>
          </cell>
        </row>
        <row r="878">
          <cell r="A878" t="str">
            <v>61110001.040300</v>
          </cell>
          <cell r="B878" t="str">
            <v>ค่าโทรศัพท์</v>
          </cell>
          <cell r="C878">
            <v>2234.33</v>
          </cell>
        </row>
        <row r="879">
          <cell r="A879" t="str">
            <v>61110001.040400</v>
          </cell>
          <cell r="B879" t="str">
            <v>ค่าโทรศัพท์</v>
          </cell>
          <cell r="C879">
            <v>2160.7800000000002</v>
          </cell>
        </row>
        <row r="880">
          <cell r="A880" t="str">
            <v>61110001.040500</v>
          </cell>
          <cell r="B880" t="str">
            <v>ค่าโทรศัพท์</v>
          </cell>
          <cell r="C880">
            <v>2431.31</v>
          </cell>
        </row>
        <row r="881">
          <cell r="A881" t="str">
            <v>61110001.050000</v>
          </cell>
          <cell r="B881" t="str">
            <v>ค่าโทรศัพท์</v>
          </cell>
          <cell r="C881">
            <v>747.17</v>
          </cell>
        </row>
        <row r="882">
          <cell r="A882" t="str">
            <v>61110001.050100</v>
          </cell>
          <cell r="B882" t="str">
            <v>ค่าโทรศัพท์</v>
          </cell>
          <cell r="C882">
            <v>3994.03</v>
          </cell>
        </row>
        <row r="883">
          <cell r="A883" t="str">
            <v>61110001.050200</v>
          </cell>
          <cell r="B883" t="str">
            <v>ค่าโทรศัพท์</v>
          </cell>
          <cell r="C883">
            <v>6871.95</v>
          </cell>
        </row>
        <row r="884">
          <cell r="A884" t="str">
            <v>61110001.050300</v>
          </cell>
          <cell r="B884" t="str">
            <v>ค่าโทรศัพท์</v>
          </cell>
          <cell r="C884">
            <v>1284.95</v>
          </cell>
        </row>
        <row r="885">
          <cell r="A885" t="str">
            <v>61110001.050400</v>
          </cell>
          <cell r="B885" t="str">
            <v>ค่าโทรศัพท์</v>
          </cell>
          <cell r="C885">
            <v>6091.02</v>
          </cell>
        </row>
        <row r="886">
          <cell r="A886" t="str">
            <v>61110001.060000</v>
          </cell>
          <cell r="B886" t="str">
            <v>ค่าโทรศัพท์</v>
          </cell>
          <cell r="C886">
            <v>1316.39</v>
          </cell>
        </row>
        <row r="887">
          <cell r="A887" t="str">
            <v>61110001.060100</v>
          </cell>
          <cell r="B887" t="str">
            <v>ค่าโทรศัพท์</v>
          </cell>
          <cell r="C887">
            <v>4455.2299999999996</v>
          </cell>
        </row>
        <row r="888">
          <cell r="A888" t="str">
            <v>61110001.060200</v>
          </cell>
          <cell r="B888" t="str">
            <v>ค่าโทรศัพท์</v>
          </cell>
          <cell r="C888">
            <v>4273.29</v>
          </cell>
        </row>
        <row r="889">
          <cell r="A889" t="str">
            <v>61110001.060300</v>
          </cell>
          <cell r="B889" t="str">
            <v>ค่าโทรศัพท์</v>
          </cell>
          <cell r="C889">
            <v>9934.0300000000007</v>
          </cell>
        </row>
        <row r="890">
          <cell r="A890" t="str">
            <v>61110001.070000</v>
          </cell>
          <cell r="B890" t="str">
            <v>ค่าโทรศัพท์</v>
          </cell>
          <cell r="C890">
            <v>5938.46</v>
          </cell>
        </row>
        <row r="891">
          <cell r="A891" t="str">
            <v>61110001.070100</v>
          </cell>
          <cell r="B891" t="str">
            <v>ค่าโทรศัพท์</v>
          </cell>
          <cell r="C891">
            <v>4164.83</v>
          </cell>
        </row>
        <row r="892">
          <cell r="A892" t="str">
            <v>61110001.070200</v>
          </cell>
          <cell r="B892" t="str">
            <v>ค่าโทรศัพท์</v>
          </cell>
          <cell r="C892">
            <v>476.45</v>
          </cell>
        </row>
        <row r="893">
          <cell r="A893" t="str">
            <v>61110002.030100</v>
          </cell>
          <cell r="B893" t="str">
            <v>ค่าไปรษณียากร</v>
          </cell>
          <cell r="C893">
            <v>14000</v>
          </cell>
        </row>
        <row r="894">
          <cell r="A894" t="str">
            <v>61110002.040200</v>
          </cell>
          <cell r="B894" t="str">
            <v>ค่าไปรษณียากร</v>
          </cell>
          <cell r="C894">
            <v>8182</v>
          </cell>
        </row>
        <row r="895">
          <cell r="A895" t="str">
            <v>61110002.040400</v>
          </cell>
          <cell r="B895" t="str">
            <v>ค่าไปรษณียากร</v>
          </cell>
          <cell r="C895">
            <v>4130</v>
          </cell>
        </row>
        <row r="896">
          <cell r="A896" t="str">
            <v>61110003.010000</v>
          </cell>
          <cell r="B896" t="str">
            <v>ค่าอินเตอร์เน็ต</v>
          </cell>
          <cell r="C896">
            <v>2258.73</v>
          </cell>
        </row>
        <row r="897">
          <cell r="A897" t="str">
            <v>61110003.040500</v>
          </cell>
          <cell r="B897" t="str">
            <v>ค่าอินเตอร์เน็ต</v>
          </cell>
          <cell r="C897">
            <v>8025.81</v>
          </cell>
        </row>
        <row r="898">
          <cell r="A898" t="str">
            <v>61111101.010200</v>
          </cell>
          <cell r="B898" t="str">
            <v>ฝึกอบรม-ภายใน</v>
          </cell>
          <cell r="C898">
            <v>1102.0899999999999</v>
          </cell>
        </row>
        <row r="899">
          <cell r="A899" t="str">
            <v>61111101.040100</v>
          </cell>
          <cell r="B899" t="str">
            <v>ฝึกอบรม-ภายใน</v>
          </cell>
          <cell r="C899">
            <v>494153.62</v>
          </cell>
        </row>
        <row r="900">
          <cell r="A900" t="str">
            <v>61111101.040500</v>
          </cell>
          <cell r="B900" t="str">
            <v>ฝึกอบรม-ภายใน</v>
          </cell>
          <cell r="C900">
            <v>50060.2</v>
          </cell>
        </row>
        <row r="901">
          <cell r="A901" t="str">
            <v>61111102.010200</v>
          </cell>
          <cell r="B901" t="str">
            <v>ฝึกอบรม-ภายนอก</v>
          </cell>
          <cell r="C901">
            <v>53592.85</v>
          </cell>
        </row>
        <row r="902">
          <cell r="A902" t="str">
            <v>61111102.010400</v>
          </cell>
          <cell r="B902" t="str">
            <v>ฝึกอบรม-ภายนอก</v>
          </cell>
          <cell r="C902">
            <v>18000</v>
          </cell>
        </row>
        <row r="903">
          <cell r="A903" t="str">
            <v>61111102.020100</v>
          </cell>
          <cell r="B903" t="str">
            <v>ฝึกอบรม-ภายนอก</v>
          </cell>
          <cell r="C903">
            <v>9686.2000000000007</v>
          </cell>
        </row>
        <row r="904">
          <cell r="A904" t="str">
            <v>61111102.020200</v>
          </cell>
          <cell r="B904" t="str">
            <v>ฝึกอบรม-ภายนอก</v>
          </cell>
          <cell r="C904">
            <v>14000</v>
          </cell>
        </row>
        <row r="905">
          <cell r="A905" t="str">
            <v>61111102.030000</v>
          </cell>
          <cell r="B905" t="str">
            <v>ฝึกอบรม-ภายนอก</v>
          </cell>
          <cell r="C905">
            <v>112500</v>
          </cell>
        </row>
        <row r="906">
          <cell r="A906" t="str">
            <v>61111102.030100</v>
          </cell>
          <cell r="B906" t="str">
            <v>ฝึกอบรม-ภายนอก</v>
          </cell>
          <cell r="C906">
            <v>7000</v>
          </cell>
        </row>
        <row r="907">
          <cell r="A907" t="str">
            <v>61111102.040000</v>
          </cell>
          <cell r="B907" t="str">
            <v>ฝึกอบรม-ภายนอก</v>
          </cell>
          <cell r="C907">
            <v>2039.2</v>
          </cell>
        </row>
        <row r="908">
          <cell r="A908" t="str">
            <v>61111102.040100</v>
          </cell>
          <cell r="B908" t="str">
            <v>ฝึกอบรม-ภายนอก</v>
          </cell>
          <cell r="C908">
            <v>16199.92</v>
          </cell>
        </row>
        <row r="909">
          <cell r="A909" t="str">
            <v>61111102.040300</v>
          </cell>
          <cell r="B909" t="str">
            <v>ฝึกอบรม-ภายนอก</v>
          </cell>
          <cell r="C909">
            <v>22745.65</v>
          </cell>
        </row>
        <row r="910">
          <cell r="A910" t="str">
            <v>61111102.040400</v>
          </cell>
          <cell r="B910" t="str">
            <v>ฝึกอบรม-ภายนอก</v>
          </cell>
          <cell r="C910">
            <v>5700</v>
          </cell>
        </row>
        <row r="911">
          <cell r="A911" t="str">
            <v>61111102.040500</v>
          </cell>
          <cell r="B911" t="str">
            <v>ฝึกอบรม-ภายนอก</v>
          </cell>
          <cell r="C911">
            <v>16313.6</v>
          </cell>
        </row>
        <row r="912">
          <cell r="A912" t="str">
            <v>61111102.050000</v>
          </cell>
          <cell r="B912" t="str">
            <v>ฝึกอบรม-ภายนอก</v>
          </cell>
          <cell r="C912">
            <v>12600</v>
          </cell>
        </row>
        <row r="913">
          <cell r="A913" t="str">
            <v>61111102.050400</v>
          </cell>
          <cell r="B913" t="str">
            <v>ฝึกอบรม-ภายนอก</v>
          </cell>
          <cell r="C913">
            <v>42000</v>
          </cell>
        </row>
        <row r="914">
          <cell r="A914" t="str">
            <v>61111102.060300</v>
          </cell>
          <cell r="B914" t="str">
            <v>ฝึกอบรม-ภายนอก</v>
          </cell>
          <cell r="C914">
            <v>28368.240000000002</v>
          </cell>
        </row>
        <row r="915">
          <cell r="A915" t="str">
            <v>61111102.070100</v>
          </cell>
          <cell r="B915" t="str">
            <v>ฝึกอบรม-ภายนอก</v>
          </cell>
          <cell r="C915">
            <v>17333.2</v>
          </cell>
        </row>
        <row r="916">
          <cell r="A916" t="str">
            <v>61111102.070200</v>
          </cell>
          <cell r="B916" t="str">
            <v>ฝึกอบรม-ภายนอก</v>
          </cell>
          <cell r="C916">
            <v>30588</v>
          </cell>
        </row>
        <row r="917">
          <cell r="A917" t="str">
            <v>61112001.040200</v>
          </cell>
          <cell r="B917" t="str">
            <v>ค่าธรรมเนียมยานพาหนะ</v>
          </cell>
          <cell r="C917">
            <v>16566</v>
          </cell>
        </row>
        <row r="918">
          <cell r="A918" t="str">
            <v>61112001.060100</v>
          </cell>
          <cell r="B918" t="str">
            <v>ค่าธรรมเนียมยานพาหนะ</v>
          </cell>
          <cell r="C918">
            <v>160</v>
          </cell>
        </row>
        <row r="919">
          <cell r="A919" t="str">
            <v>61112004.040300</v>
          </cell>
          <cell r="B919" t="str">
            <v>ค่าตอบแทนการค้ำประกันหนี้ตามสัญญา</v>
          </cell>
          <cell r="C919">
            <v>3066246.57</v>
          </cell>
        </row>
        <row r="920">
          <cell r="A920" t="str">
            <v>61112005.050200</v>
          </cell>
          <cell r="B920" t="str">
            <v>ค่าตอบแทนพื้นที่เช่าป้ายโฆษณา</v>
          </cell>
          <cell r="C920">
            <v>548901</v>
          </cell>
        </row>
        <row r="921">
          <cell r="A921" t="str">
            <v>61112006.010400</v>
          </cell>
          <cell r="B921" t="str">
            <v>ค่าธรรมเนียมอื่น ๆ</v>
          </cell>
          <cell r="C921">
            <v>138409.4</v>
          </cell>
        </row>
        <row r="922">
          <cell r="A922" t="str">
            <v>61112006.020100</v>
          </cell>
          <cell r="B922" t="str">
            <v>ค่าธรรมเนียมอื่น ๆ</v>
          </cell>
          <cell r="C922">
            <v>196676.15</v>
          </cell>
        </row>
        <row r="923">
          <cell r="A923" t="str">
            <v>61112006.030100</v>
          </cell>
          <cell r="B923" t="str">
            <v>ค่าธรรมเนียมอื่น ๆ</v>
          </cell>
          <cell r="C923">
            <v>135119.67000000001</v>
          </cell>
        </row>
        <row r="924">
          <cell r="A924" t="str">
            <v>61112006.030200</v>
          </cell>
          <cell r="B924" t="str">
            <v>ค่าธรรมเนียมอื่น ๆ</v>
          </cell>
          <cell r="C924">
            <v>138170.65</v>
          </cell>
        </row>
        <row r="925">
          <cell r="A925" t="str">
            <v>61112006.040300</v>
          </cell>
          <cell r="B925" t="str">
            <v>ค่าธรรมเนียมอื่น ๆ</v>
          </cell>
          <cell r="C925">
            <v>117638.56</v>
          </cell>
        </row>
        <row r="926">
          <cell r="A926" t="str">
            <v>61112006.050200</v>
          </cell>
          <cell r="B926" t="str">
            <v>ค่าธรรมเนียมอื่น ๆ</v>
          </cell>
          <cell r="C926">
            <v>175001.65</v>
          </cell>
        </row>
        <row r="927">
          <cell r="A927" t="str">
            <v>61112006.060200</v>
          </cell>
          <cell r="B927" t="str">
            <v>ค่าธรรมเนียมอื่น ๆ</v>
          </cell>
          <cell r="C927">
            <v>500</v>
          </cell>
        </row>
        <row r="928">
          <cell r="A928" t="str">
            <v>61114001.040300</v>
          </cell>
          <cell r="B928" t="str">
            <v>ค่าภาษีโรงเรือน</v>
          </cell>
          <cell r="C928">
            <v>3000000</v>
          </cell>
        </row>
        <row r="929">
          <cell r="A929" t="str">
            <v>61114003.020000</v>
          </cell>
          <cell r="B929" t="str">
            <v>ค่าอากรแสตมป์</v>
          </cell>
          <cell r="C929">
            <v>27004</v>
          </cell>
        </row>
        <row r="930">
          <cell r="A930" t="str">
            <v>61114003.020100</v>
          </cell>
          <cell r="B930" t="str">
            <v>ค่าอากรแสตมป์</v>
          </cell>
          <cell r="C930">
            <v>11978</v>
          </cell>
        </row>
        <row r="931">
          <cell r="A931" t="str">
            <v>61114003.020200</v>
          </cell>
          <cell r="B931" t="str">
            <v>ค่าอากรแสตมป์</v>
          </cell>
          <cell r="C931">
            <v>942</v>
          </cell>
        </row>
        <row r="932">
          <cell r="A932" t="str">
            <v>61114003.030000</v>
          </cell>
          <cell r="B932" t="str">
            <v>ค่าอากรแสตมป์</v>
          </cell>
          <cell r="C932">
            <v>490</v>
          </cell>
        </row>
        <row r="933">
          <cell r="A933" t="str">
            <v>61114003.040200</v>
          </cell>
          <cell r="B933" t="str">
            <v>ค่าอากรแสตมป์</v>
          </cell>
          <cell r="C933">
            <v>9481.5</v>
          </cell>
        </row>
        <row r="934">
          <cell r="A934" t="str">
            <v>61114006.040300</v>
          </cell>
          <cell r="B934" t="str">
            <v>ค่าภาษีธุรกิจเฉพาะ</v>
          </cell>
          <cell r="C934">
            <v>296680.73</v>
          </cell>
        </row>
        <row r="935">
          <cell r="A935" t="str">
            <v>61115203.010300</v>
          </cell>
          <cell r="B935" t="str">
            <v>D/P อาคาร</v>
          </cell>
          <cell r="C935">
            <v>206532.02</v>
          </cell>
        </row>
        <row r="936">
          <cell r="A936" t="str">
            <v>61115203.060300</v>
          </cell>
          <cell r="B936" t="str">
            <v>D/P อาคาร</v>
          </cell>
          <cell r="C936">
            <v>15009073.279999999</v>
          </cell>
        </row>
        <row r="937">
          <cell r="A937" t="str">
            <v>61115204.060300</v>
          </cell>
          <cell r="B937" t="str">
            <v>D/P ส่วนปรับปรุงอาคาร</v>
          </cell>
          <cell r="C937">
            <v>1553.42</v>
          </cell>
        </row>
        <row r="938">
          <cell r="A938" t="str">
            <v>61115205.010300</v>
          </cell>
          <cell r="B938" t="str">
            <v>D/P เครื่องจักรและอุปกรณ์</v>
          </cell>
          <cell r="C938">
            <v>545732.13</v>
          </cell>
        </row>
        <row r="939">
          <cell r="A939" t="str">
            <v>61115205.040200</v>
          </cell>
          <cell r="B939" t="str">
            <v>D/P เครื่องจักรและอุปกรณ์</v>
          </cell>
          <cell r="C939">
            <v>692278.32</v>
          </cell>
        </row>
        <row r="940">
          <cell r="A940" t="str">
            <v>61115205.050100</v>
          </cell>
          <cell r="B940" t="str">
            <v>D/P เครื่องจักรและอุปกรณ์</v>
          </cell>
          <cell r="C940">
            <v>41.64</v>
          </cell>
        </row>
        <row r="941">
          <cell r="A941" t="str">
            <v>61115205.050300</v>
          </cell>
          <cell r="B941" t="str">
            <v>D/P เครื่องจักรและอุปกรณ์</v>
          </cell>
          <cell r="C941">
            <v>5308.21</v>
          </cell>
        </row>
        <row r="942">
          <cell r="A942" t="str">
            <v>61115205.050400</v>
          </cell>
          <cell r="B942" t="str">
            <v>D/P เครื่องจักรและอุปกรณ์</v>
          </cell>
          <cell r="C942">
            <v>16882.41</v>
          </cell>
        </row>
        <row r="943">
          <cell r="A943" t="str">
            <v>61115205.060100</v>
          </cell>
          <cell r="B943" t="str">
            <v>D/P เครื่องจักรและอุปกรณ์</v>
          </cell>
          <cell r="C943">
            <v>311.42</v>
          </cell>
        </row>
        <row r="944">
          <cell r="A944" t="str">
            <v>61115205.060300</v>
          </cell>
          <cell r="B944" t="str">
            <v>D/P เครื่องจักรและอุปกรณ์</v>
          </cell>
          <cell r="C944">
            <v>2636589.84</v>
          </cell>
        </row>
        <row r="945">
          <cell r="A945" t="str">
            <v>61115206.010300</v>
          </cell>
          <cell r="B945" t="str">
            <v>D/P เครื่องตกแต่งและติดตั้ง</v>
          </cell>
          <cell r="C945">
            <v>3950112.06</v>
          </cell>
        </row>
        <row r="946">
          <cell r="A946" t="str">
            <v>61115206.040100</v>
          </cell>
          <cell r="B946" t="str">
            <v>D/P เครื่องตกแต่งและติดตั้ง</v>
          </cell>
          <cell r="C946">
            <v>4014.37</v>
          </cell>
        </row>
        <row r="947">
          <cell r="A947" t="str">
            <v>61115206.040200</v>
          </cell>
          <cell r="B947" t="str">
            <v>D/P เครื่องตกแต่งและติดตั้ง</v>
          </cell>
          <cell r="C947">
            <v>6397057.6299999999</v>
          </cell>
        </row>
        <row r="948">
          <cell r="A948" t="str">
            <v>61115206.040400</v>
          </cell>
          <cell r="B948" t="str">
            <v>D/P เครื่องตกแต่งและติดตั้ง</v>
          </cell>
          <cell r="C948">
            <v>8951.75</v>
          </cell>
        </row>
        <row r="949">
          <cell r="A949" t="str">
            <v>61115206.040500</v>
          </cell>
          <cell r="B949" t="str">
            <v>D/P เครื่องตกแต่งและติดตั้ง</v>
          </cell>
          <cell r="C949">
            <v>10804.7</v>
          </cell>
        </row>
        <row r="950">
          <cell r="A950" t="str">
            <v>61115206.050100</v>
          </cell>
          <cell r="B950" t="str">
            <v>D/P เครื่องตกแต่งและติดตั้ง</v>
          </cell>
          <cell r="C950">
            <v>7717.93</v>
          </cell>
        </row>
        <row r="951">
          <cell r="A951" t="str">
            <v>61115206.050200</v>
          </cell>
          <cell r="B951" t="str">
            <v>D/P เครื่องตกแต่งและติดตั้ง</v>
          </cell>
          <cell r="C951">
            <v>433</v>
          </cell>
        </row>
        <row r="952">
          <cell r="A952" t="str">
            <v>61115206.050300</v>
          </cell>
          <cell r="B952" t="str">
            <v>D/P เครื่องตกแต่งและติดตั้ง</v>
          </cell>
          <cell r="C952">
            <v>105969.84</v>
          </cell>
        </row>
        <row r="953">
          <cell r="A953" t="str">
            <v>61115206.050400</v>
          </cell>
          <cell r="B953" t="str">
            <v>D/P เครื่องตกแต่งและติดตั้ง</v>
          </cell>
          <cell r="C953">
            <v>34641.449999999997</v>
          </cell>
        </row>
        <row r="954">
          <cell r="A954" t="str">
            <v>61115206.060100</v>
          </cell>
          <cell r="B954" t="str">
            <v>D/P เครื่องตกแต่งและติดตั้ง</v>
          </cell>
          <cell r="C954">
            <v>214093.31</v>
          </cell>
        </row>
        <row r="955">
          <cell r="A955" t="str">
            <v>61115206.060200</v>
          </cell>
          <cell r="B955" t="str">
            <v>D/P เครื่องตกแต่งและติดตั้ง</v>
          </cell>
          <cell r="C955">
            <v>3675.11</v>
          </cell>
        </row>
        <row r="956">
          <cell r="A956" t="str">
            <v>61115206.060300</v>
          </cell>
          <cell r="B956" t="str">
            <v>D/P เครื่องตกแต่งและติดตั้ง</v>
          </cell>
          <cell r="C956">
            <v>332756.44</v>
          </cell>
        </row>
        <row r="957">
          <cell r="A957" t="str">
            <v>61115206.070000</v>
          </cell>
          <cell r="B957" t="str">
            <v>D/P เครื่องตกแต่งและติดตั้ง</v>
          </cell>
          <cell r="C957">
            <v>9377.02</v>
          </cell>
        </row>
        <row r="958">
          <cell r="A958" t="str">
            <v>61115207.010000</v>
          </cell>
          <cell r="B958" t="str">
            <v>D/P เครื่องใช้สำนักงาน</v>
          </cell>
          <cell r="C958">
            <v>16916.45</v>
          </cell>
        </row>
        <row r="959">
          <cell r="A959" t="str">
            <v>61115207.010100</v>
          </cell>
          <cell r="B959" t="str">
            <v>D/P เครื่องใช้สำนักงาน</v>
          </cell>
          <cell r="C959">
            <v>2829.63</v>
          </cell>
        </row>
        <row r="960">
          <cell r="A960" t="str">
            <v>61115207.010200</v>
          </cell>
          <cell r="B960" t="str">
            <v>D/P เครื่องใช้สำนักงาน</v>
          </cell>
          <cell r="C960">
            <v>70213.22</v>
          </cell>
        </row>
        <row r="961">
          <cell r="A961" t="str">
            <v>61115207.010300</v>
          </cell>
          <cell r="B961" t="str">
            <v>D/P เครื่องใช้สำนักงาน</v>
          </cell>
          <cell r="C961">
            <v>137771.69</v>
          </cell>
        </row>
        <row r="962">
          <cell r="A962" t="str">
            <v>61115207.010400</v>
          </cell>
          <cell r="B962" t="str">
            <v>D/P เครื่องใช้สำนักงาน</v>
          </cell>
          <cell r="C962">
            <v>4357.32</v>
          </cell>
        </row>
        <row r="963">
          <cell r="A963" t="str">
            <v>61115207.020000</v>
          </cell>
          <cell r="B963" t="str">
            <v>D/P เครื่องใช้สำนักงาน</v>
          </cell>
          <cell r="C963">
            <v>10099.4</v>
          </cell>
        </row>
        <row r="964">
          <cell r="A964" t="str">
            <v>61115207.020100</v>
          </cell>
          <cell r="B964" t="str">
            <v>D/P เครื่องใช้สำนักงาน</v>
          </cell>
          <cell r="C964">
            <v>26257.78</v>
          </cell>
        </row>
        <row r="965">
          <cell r="A965" t="str">
            <v>61115207.020200</v>
          </cell>
          <cell r="B965" t="str">
            <v>D/P เครื่องใช้สำนักงาน</v>
          </cell>
          <cell r="C965">
            <v>14488.95</v>
          </cell>
        </row>
        <row r="966">
          <cell r="A966" t="str">
            <v>61115207.030000</v>
          </cell>
          <cell r="B966" t="str">
            <v>D/P เครื่องใช้สำนักงาน</v>
          </cell>
          <cell r="C966">
            <v>8273.39</v>
          </cell>
        </row>
        <row r="967">
          <cell r="A967" t="str">
            <v>61115207.030100</v>
          </cell>
          <cell r="B967" t="str">
            <v>D/P เครื่องใช้สำนักงาน</v>
          </cell>
          <cell r="C967">
            <v>22401.48</v>
          </cell>
        </row>
        <row r="968">
          <cell r="A968" t="str">
            <v>61115207.040000</v>
          </cell>
          <cell r="B968" t="str">
            <v>D/P เครื่องใช้สำนักงาน</v>
          </cell>
          <cell r="C968">
            <v>3089.88</v>
          </cell>
        </row>
        <row r="969">
          <cell r="A969" t="str">
            <v>61115207.040100</v>
          </cell>
          <cell r="B969" t="str">
            <v>D/P เครื่องใช้สำนักงาน</v>
          </cell>
          <cell r="C969">
            <v>98002.89</v>
          </cell>
        </row>
        <row r="970">
          <cell r="A970" t="str">
            <v>61115207.040200</v>
          </cell>
          <cell r="B970" t="str">
            <v>D/P เครื่องใช้สำนักงาน</v>
          </cell>
          <cell r="C970">
            <v>118805.09</v>
          </cell>
        </row>
        <row r="971">
          <cell r="A971" t="str">
            <v>61115207.040300</v>
          </cell>
          <cell r="B971" t="str">
            <v>D/P เครื่องใช้สำนักงาน</v>
          </cell>
          <cell r="C971">
            <v>62335.59</v>
          </cell>
        </row>
        <row r="972">
          <cell r="A972" t="str">
            <v>61115207.040400</v>
          </cell>
          <cell r="B972" t="str">
            <v>D/P เครื่องใช้สำนักงาน</v>
          </cell>
          <cell r="C972">
            <v>62922.559999999998</v>
          </cell>
        </row>
        <row r="973">
          <cell r="A973" t="str">
            <v>61115207.040500</v>
          </cell>
          <cell r="B973" t="str">
            <v>D/P เครื่องใช้สำนักงาน</v>
          </cell>
          <cell r="C973">
            <v>794477.77</v>
          </cell>
        </row>
        <row r="974">
          <cell r="A974" t="str">
            <v>61115207.050000</v>
          </cell>
          <cell r="B974" t="str">
            <v>D/P เครื่องใช้สำนักงาน</v>
          </cell>
          <cell r="C974">
            <v>2966.53</v>
          </cell>
        </row>
        <row r="975">
          <cell r="A975" t="str">
            <v>61115207.050100</v>
          </cell>
          <cell r="B975" t="str">
            <v>D/P เครื่องใช้สำนักงาน</v>
          </cell>
          <cell r="C975">
            <v>117924.2</v>
          </cell>
        </row>
        <row r="976">
          <cell r="A976" t="str">
            <v>61115207.050200</v>
          </cell>
          <cell r="B976" t="str">
            <v>D/P เครื่องใช้สำนักงาน</v>
          </cell>
          <cell r="C976">
            <v>73094.53</v>
          </cell>
        </row>
        <row r="977">
          <cell r="A977" t="str">
            <v>61115207.050300</v>
          </cell>
          <cell r="B977" t="str">
            <v>D/P เครื่องใช้สำนักงาน</v>
          </cell>
          <cell r="C977">
            <v>237459.09</v>
          </cell>
        </row>
        <row r="978">
          <cell r="A978" t="str">
            <v>61115207.050400</v>
          </cell>
          <cell r="B978" t="str">
            <v>D/P เครื่องใช้สำนักงาน</v>
          </cell>
          <cell r="C978">
            <v>127174.33</v>
          </cell>
        </row>
        <row r="979">
          <cell r="A979" t="str">
            <v>61115207.060000</v>
          </cell>
          <cell r="B979" t="str">
            <v>D/P เครื่องใช้สำนักงาน</v>
          </cell>
          <cell r="C979">
            <v>4938.7</v>
          </cell>
        </row>
        <row r="980">
          <cell r="A980" t="str">
            <v>61115207.060100</v>
          </cell>
          <cell r="B980" t="str">
            <v>D/P เครื่องใช้สำนักงาน</v>
          </cell>
          <cell r="C980">
            <v>587478.62</v>
          </cell>
        </row>
        <row r="981">
          <cell r="A981" t="str">
            <v>61115207.060200</v>
          </cell>
          <cell r="B981" t="str">
            <v>D/P เครื่องใช้สำนักงาน</v>
          </cell>
          <cell r="C981">
            <v>71784.12</v>
          </cell>
        </row>
        <row r="982">
          <cell r="A982" t="str">
            <v>61115207.060300</v>
          </cell>
          <cell r="B982" t="str">
            <v>D/P เครื่องใช้สำนักงาน</v>
          </cell>
          <cell r="C982">
            <v>1452844.38</v>
          </cell>
        </row>
        <row r="983">
          <cell r="A983" t="str">
            <v>61115207.070000</v>
          </cell>
          <cell r="B983" t="str">
            <v>D/P เครื่องใช้สำนักงาน</v>
          </cell>
          <cell r="C983">
            <v>39736.86</v>
          </cell>
        </row>
        <row r="984">
          <cell r="A984" t="str">
            <v>61115207.070100</v>
          </cell>
          <cell r="B984" t="str">
            <v>D/P เครื่องใช้สำนักงาน</v>
          </cell>
          <cell r="C984">
            <v>8023.19</v>
          </cell>
        </row>
        <row r="985">
          <cell r="A985" t="str">
            <v>61115207.070200</v>
          </cell>
          <cell r="B985" t="str">
            <v>D/P เครื่องใช้สำนักงาน</v>
          </cell>
          <cell r="C985">
            <v>2706.55</v>
          </cell>
        </row>
        <row r="986">
          <cell r="A986" t="str">
            <v>61115208.060100</v>
          </cell>
          <cell r="B986" t="str">
            <v>D/P ยานพาหนะ</v>
          </cell>
          <cell r="C986">
            <v>161.27000000000001</v>
          </cell>
        </row>
        <row r="987">
          <cell r="A987" t="str">
            <v>61115209.010000</v>
          </cell>
          <cell r="B987" t="str">
            <v>D/Pซอฟแวร์คอมพิวเตอร์</v>
          </cell>
          <cell r="C987">
            <v>1437.49</v>
          </cell>
        </row>
        <row r="988">
          <cell r="A988" t="str">
            <v>61115209.010200</v>
          </cell>
          <cell r="B988" t="str">
            <v>D/Pซอฟแวร์คอมพิวเตอร์</v>
          </cell>
          <cell r="C988">
            <v>70618.61</v>
          </cell>
        </row>
        <row r="989">
          <cell r="A989" t="str">
            <v>61115209.010300</v>
          </cell>
          <cell r="B989" t="str">
            <v>D/Pซอฟแวร์คอมพิวเตอร์</v>
          </cell>
          <cell r="C989">
            <v>9646.2000000000007</v>
          </cell>
        </row>
        <row r="990">
          <cell r="A990" t="str">
            <v>61115209.010400</v>
          </cell>
          <cell r="B990" t="str">
            <v>D/Pซอฟแวร์คอมพิวเตอร์</v>
          </cell>
          <cell r="C990">
            <v>293.85000000000002</v>
          </cell>
        </row>
        <row r="991">
          <cell r="A991" t="str">
            <v>61115209.020000</v>
          </cell>
          <cell r="B991" t="str">
            <v>D/Pซอฟแวร์คอมพิวเตอร์</v>
          </cell>
          <cell r="C991">
            <v>1478.3</v>
          </cell>
        </row>
        <row r="992">
          <cell r="A992" t="str">
            <v>61115209.020100</v>
          </cell>
          <cell r="B992" t="str">
            <v>D/Pซอฟแวร์คอมพิวเตอร์</v>
          </cell>
          <cell r="C992">
            <v>3378.97</v>
          </cell>
        </row>
        <row r="993">
          <cell r="A993" t="str">
            <v>61115209.020200</v>
          </cell>
          <cell r="B993" t="str">
            <v>D/Pซอฟแวร์คอมพิวเตอร์</v>
          </cell>
          <cell r="C993">
            <v>3728.95</v>
          </cell>
        </row>
        <row r="994">
          <cell r="A994" t="str">
            <v>61115209.030000</v>
          </cell>
          <cell r="B994" t="str">
            <v>D/Pซอฟแวร์คอมพิวเตอร์</v>
          </cell>
          <cell r="C994">
            <v>292.52999999999997</v>
          </cell>
        </row>
        <row r="995">
          <cell r="A995" t="str">
            <v>61115209.030100</v>
          </cell>
          <cell r="B995" t="str">
            <v>D/Pซอฟแวร์คอมพิวเตอร์</v>
          </cell>
          <cell r="C995">
            <v>3167.63</v>
          </cell>
        </row>
        <row r="996">
          <cell r="A996" t="str">
            <v>61115209.040100</v>
          </cell>
          <cell r="B996" t="str">
            <v>D/Pซอฟแวร์คอมพิวเตอร์</v>
          </cell>
          <cell r="C996">
            <v>21239.21</v>
          </cell>
        </row>
        <row r="997">
          <cell r="A997" t="str">
            <v>61115209.040200</v>
          </cell>
          <cell r="B997" t="str">
            <v>D/Pซอฟแวร์คอมพิวเตอร์</v>
          </cell>
          <cell r="C997">
            <v>6318.69</v>
          </cell>
        </row>
        <row r="998">
          <cell r="A998" t="str">
            <v>61115209.040300</v>
          </cell>
          <cell r="B998" t="str">
            <v>D/Pซอฟแวร์คอมพิวเตอร์</v>
          </cell>
          <cell r="C998">
            <v>12481.32</v>
          </cell>
        </row>
        <row r="999">
          <cell r="A999" t="str">
            <v>61115209.040400</v>
          </cell>
          <cell r="B999" t="str">
            <v>D/Pซอฟแวร์คอมพิวเตอร์</v>
          </cell>
          <cell r="C999">
            <v>8081.96</v>
          </cell>
        </row>
        <row r="1000">
          <cell r="A1000" t="str">
            <v>61115209.040500</v>
          </cell>
          <cell r="B1000" t="str">
            <v>D/Pซอฟแวร์คอมพิวเตอร์</v>
          </cell>
          <cell r="C1000">
            <v>842001.74</v>
          </cell>
        </row>
        <row r="1001">
          <cell r="A1001" t="str">
            <v>61115209.050100</v>
          </cell>
          <cell r="B1001" t="str">
            <v>D/Pซอฟแวร์คอมพิวเตอร์</v>
          </cell>
          <cell r="C1001">
            <v>13684.97</v>
          </cell>
        </row>
        <row r="1002">
          <cell r="A1002" t="str">
            <v>61115209.050200</v>
          </cell>
          <cell r="B1002" t="str">
            <v>D/Pซอฟแวร์คอมพิวเตอร์</v>
          </cell>
          <cell r="C1002">
            <v>11023.7</v>
          </cell>
        </row>
        <row r="1003">
          <cell r="A1003" t="str">
            <v>61115209.050300</v>
          </cell>
          <cell r="B1003" t="str">
            <v>D/Pซอฟแวร์คอมพิวเตอร์</v>
          </cell>
          <cell r="C1003">
            <v>27127.16</v>
          </cell>
        </row>
        <row r="1004">
          <cell r="A1004" t="str">
            <v>61115209.050400</v>
          </cell>
          <cell r="B1004" t="str">
            <v>D/Pซอฟแวร์คอมพิวเตอร์</v>
          </cell>
          <cell r="C1004">
            <v>16011.44</v>
          </cell>
        </row>
        <row r="1005">
          <cell r="A1005" t="str">
            <v>61115209.060000</v>
          </cell>
          <cell r="B1005" t="str">
            <v>D/Pซอฟแวร์คอมพิวเตอร์</v>
          </cell>
          <cell r="C1005">
            <v>943.86</v>
          </cell>
        </row>
        <row r="1006">
          <cell r="A1006" t="str">
            <v>61115209.060100</v>
          </cell>
          <cell r="B1006" t="str">
            <v>D/Pซอฟแวร์คอมพิวเตอร์</v>
          </cell>
          <cell r="C1006">
            <v>4014.45</v>
          </cell>
        </row>
        <row r="1007">
          <cell r="A1007" t="str">
            <v>61115209.060200</v>
          </cell>
          <cell r="B1007" t="str">
            <v>D/Pซอฟแวร์คอมพิวเตอร์</v>
          </cell>
          <cell r="C1007">
            <v>7662.78</v>
          </cell>
        </row>
        <row r="1008">
          <cell r="A1008" t="str">
            <v>61115209.060300</v>
          </cell>
          <cell r="B1008" t="str">
            <v>D/Pซอฟแวร์คอมพิวเตอร์</v>
          </cell>
          <cell r="C1008">
            <v>6301.58</v>
          </cell>
        </row>
        <row r="1009">
          <cell r="A1009" t="str">
            <v>61115209.070000</v>
          </cell>
          <cell r="B1009" t="str">
            <v>D/Pซอฟแวร์คอมพิวเตอร์</v>
          </cell>
          <cell r="C1009">
            <v>5305.79</v>
          </cell>
        </row>
        <row r="1010">
          <cell r="A1010" t="str">
            <v>61115209.070100</v>
          </cell>
          <cell r="B1010" t="str">
            <v>D/Pซอฟแวร์คอมพิวเตอร์</v>
          </cell>
          <cell r="C1010">
            <v>9629.0499999999993</v>
          </cell>
        </row>
        <row r="1011">
          <cell r="A1011" t="str">
            <v>61115209.070200</v>
          </cell>
          <cell r="B1011" t="str">
            <v>D/Pซอฟแวร์คอมพิวเตอร์</v>
          </cell>
          <cell r="C1011">
            <v>1710.4</v>
          </cell>
        </row>
        <row r="1012">
          <cell r="A1012" t="str">
            <v>61115210.040200</v>
          </cell>
          <cell r="B1012" t="str">
            <v>D/Pสัญญาเช่ารถทางการเงิน</v>
          </cell>
          <cell r="C1012">
            <v>1380877.69</v>
          </cell>
        </row>
        <row r="1013">
          <cell r="A1013" t="str">
            <v>61118001.050200</v>
          </cell>
          <cell r="B1013" t="str">
            <v>ค่าสิทธิการเช่า - ที่ดินจุฬา</v>
          </cell>
          <cell r="C1013">
            <v>12500000.01</v>
          </cell>
        </row>
        <row r="1014">
          <cell r="A1014" t="str">
            <v>61118002.050200</v>
          </cell>
          <cell r="B1014" t="str">
            <v>ค่าสิทธิการเช่า - หม้อแปลงไฟฟ้า</v>
          </cell>
          <cell r="C1014">
            <v>35175.089999999997</v>
          </cell>
        </row>
        <row r="1015">
          <cell r="A1015" t="str">
            <v>61118003.050200</v>
          </cell>
          <cell r="B1015" t="str">
            <v>ค่าสิทธิการเช่า - บันไดเลื่อน</v>
          </cell>
          <cell r="C1015">
            <v>76767.98</v>
          </cell>
        </row>
        <row r="1016">
          <cell r="A1016" t="str">
            <v>61118004.060100</v>
          </cell>
          <cell r="B1016" t="str">
            <v>ค่าสิทธิการเช่า - ที่จอดรถจุฬา ซอย12</v>
          </cell>
          <cell r="C1016">
            <v>-170000</v>
          </cell>
        </row>
        <row r="1017">
          <cell r="A1017" t="str">
            <v>61118005.050400</v>
          </cell>
          <cell r="B1017" t="str">
            <v>ค่าลิขสิทธิ์เพลง</v>
          </cell>
          <cell r="C1017">
            <v>18905.080000000002</v>
          </cell>
        </row>
        <row r="1018">
          <cell r="A1018" t="str">
            <v>61118007.050200</v>
          </cell>
          <cell r="B1018" t="str">
            <v>ค่าสิทธิการเช่า - ที่ดินจุฬา(PPB)</v>
          </cell>
          <cell r="C1018">
            <v>710651.22</v>
          </cell>
        </row>
        <row r="1019">
          <cell r="A1019" t="str">
            <v>61119001.050300</v>
          </cell>
          <cell r="B1019" t="str">
            <v>ค่าใช้จ่ายในการตกแต่ง</v>
          </cell>
          <cell r="C1019">
            <v>672825.37</v>
          </cell>
        </row>
        <row r="1020">
          <cell r="A1020" t="str">
            <v>61119002.050300</v>
          </cell>
          <cell r="B1020" t="str">
            <v>ค่าใชจ่ายวัสดุสิ้นเปลือง</v>
          </cell>
          <cell r="C1020">
            <v>51197.1</v>
          </cell>
        </row>
        <row r="1021">
          <cell r="A1021" t="str">
            <v>61119002.060300</v>
          </cell>
          <cell r="B1021" t="str">
            <v>ค่าใชจ่ายวัสดุสิ้นเปลือง</v>
          </cell>
          <cell r="C1021">
            <v>190610.21</v>
          </cell>
        </row>
        <row r="1022">
          <cell r="A1022" t="str">
            <v>61120102.050100</v>
          </cell>
          <cell r="B1022" t="str">
            <v>ค่าวิจัยและพัฒนา</v>
          </cell>
          <cell r="C1022">
            <v>120029.34</v>
          </cell>
        </row>
        <row r="1023">
          <cell r="A1023" t="str">
            <v>61120102.050400</v>
          </cell>
          <cell r="B1023" t="str">
            <v>ค่าวิจัยและพัฒนา</v>
          </cell>
          <cell r="C1023">
            <v>18086.560000000001</v>
          </cell>
        </row>
        <row r="1024">
          <cell r="A1024" t="str">
            <v>61120104.050100</v>
          </cell>
          <cell r="B1024" t="str">
            <v>ค่าส่งเสริมการขายอื่น</v>
          </cell>
          <cell r="C1024">
            <v>2440224.5499999998</v>
          </cell>
        </row>
        <row r="1025">
          <cell r="A1025" t="str">
            <v>61120104.050200</v>
          </cell>
          <cell r="B1025" t="str">
            <v>ค่าส่งเสริมการขายอื่น</v>
          </cell>
          <cell r="C1025">
            <v>18168.23</v>
          </cell>
        </row>
        <row r="1026">
          <cell r="A1026" t="str">
            <v>61120104.050400</v>
          </cell>
          <cell r="B1026" t="str">
            <v>ค่าส่งเสริมการขายอื่น</v>
          </cell>
          <cell r="C1026">
            <v>392622.14</v>
          </cell>
        </row>
        <row r="1027">
          <cell r="A1027" t="str">
            <v>61120104.060100</v>
          </cell>
          <cell r="B1027" t="str">
            <v>ค่าส่งเสริมการขายอื่น</v>
          </cell>
          <cell r="C1027">
            <v>46200</v>
          </cell>
        </row>
        <row r="1028">
          <cell r="A1028" t="str">
            <v>61120201.040100</v>
          </cell>
          <cell r="B1028" t="str">
            <v>ค่าโฆษณาทางวารสาร</v>
          </cell>
          <cell r="C1028">
            <v>48000</v>
          </cell>
        </row>
        <row r="1029">
          <cell r="A1029" t="str">
            <v>61120202.050100</v>
          </cell>
          <cell r="B1029" t="str">
            <v>ค่าโฆษณาทางใบปลิว</v>
          </cell>
          <cell r="C1029">
            <v>515240.2</v>
          </cell>
        </row>
        <row r="1030">
          <cell r="A1030" t="str">
            <v>61121001.040300</v>
          </cell>
          <cell r="B1030" t="str">
            <v>ภาษีซื้อต้องห้าม</v>
          </cell>
          <cell r="C1030">
            <v>110756.72</v>
          </cell>
        </row>
        <row r="1031">
          <cell r="A1031" t="str">
            <v>61121002.040300</v>
          </cell>
          <cell r="B1031" t="str">
            <v>ค่าเบี้ยปรับเงินเพิ่มทางภาษี</v>
          </cell>
          <cell r="C1031">
            <v>2334.65</v>
          </cell>
        </row>
        <row r="1032">
          <cell r="A1032" t="str">
            <v>61121002.040400</v>
          </cell>
          <cell r="B1032" t="str">
            <v>ค่าเบี้ยปรับเงินเพิ่มทางภาษี</v>
          </cell>
          <cell r="C1032">
            <v>1058.01</v>
          </cell>
        </row>
        <row r="1033">
          <cell r="A1033" t="str">
            <v>61121003.040300</v>
          </cell>
          <cell r="B1033" t="str">
            <v>ค่าใช้จ่ายบวกกลับอื่นๆ</v>
          </cell>
          <cell r="C1033">
            <v>990.66</v>
          </cell>
        </row>
        <row r="1034">
          <cell r="A1034" t="str">
            <v>61122001.010000</v>
          </cell>
          <cell r="B1034" t="str">
            <v>ค่าใช้จ่ายสาธารณะกุศล</v>
          </cell>
          <cell r="C1034">
            <v>256000</v>
          </cell>
        </row>
        <row r="1035">
          <cell r="A1035" t="str">
            <v>61122001.050400</v>
          </cell>
          <cell r="B1035" t="str">
            <v>ค่าใช้จ่ายสาธารณะกุศล</v>
          </cell>
          <cell r="C1035">
            <v>94011.42</v>
          </cell>
        </row>
        <row r="1036">
          <cell r="A1036" t="str">
            <v>61122001.060100</v>
          </cell>
          <cell r="B1036" t="str">
            <v>ค่าใช้จ่ายสาธารณะกุศล</v>
          </cell>
          <cell r="C1036">
            <v>172252.5</v>
          </cell>
        </row>
        <row r="1037">
          <cell r="A1037" t="str">
            <v>61122002.010000</v>
          </cell>
          <cell r="B1037" t="str">
            <v>ค่าสมาชิก</v>
          </cell>
          <cell r="C1037">
            <v>13726.69</v>
          </cell>
        </row>
        <row r="1038">
          <cell r="A1038" t="str">
            <v>61122002.010200</v>
          </cell>
          <cell r="B1038" t="str">
            <v>ค่าสมาชิก</v>
          </cell>
          <cell r="C1038">
            <v>6427.29</v>
          </cell>
        </row>
        <row r="1039">
          <cell r="A1039" t="str">
            <v>61122002.020000</v>
          </cell>
          <cell r="B1039" t="str">
            <v>ค่าสมาชิก</v>
          </cell>
          <cell r="C1039">
            <v>2370</v>
          </cell>
        </row>
        <row r="1040">
          <cell r="A1040" t="str">
            <v>61122002.020100</v>
          </cell>
          <cell r="B1040" t="str">
            <v>ค่าสมาชิก</v>
          </cell>
          <cell r="C1040">
            <v>1240</v>
          </cell>
        </row>
        <row r="1041">
          <cell r="A1041" t="str">
            <v>61122002.030000</v>
          </cell>
          <cell r="B1041" t="str">
            <v>ค่าสมาชิก</v>
          </cell>
          <cell r="C1041">
            <v>1800</v>
          </cell>
        </row>
        <row r="1042">
          <cell r="A1042" t="str">
            <v>61122002.040100</v>
          </cell>
          <cell r="B1042" t="str">
            <v>ค่าสมาชิก</v>
          </cell>
          <cell r="C1042">
            <v>11982.48</v>
          </cell>
        </row>
        <row r="1043">
          <cell r="A1043" t="str">
            <v>61122002.040400</v>
          </cell>
          <cell r="B1043" t="str">
            <v>ค่าสมาชิก</v>
          </cell>
          <cell r="C1043">
            <v>3890</v>
          </cell>
        </row>
        <row r="1044">
          <cell r="A1044" t="str">
            <v>61122002.050100</v>
          </cell>
          <cell r="B1044" t="str">
            <v>ค่าสมาชิก</v>
          </cell>
          <cell r="C1044">
            <v>2349.21</v>
          </cell>
        </row>
        <row r="1045">
          <cell r="A1045" t="str">
            <v>61122002.050400</v>
          </cell>
          <cell r="B1045" t="str">
            <v>ค่าสมาชิก</v>
          </cell>
          <cell r="C1045">
            <v>13165</v>
          </cell>
        </row>
        <row r="1046">
          <cell r="A1046" t="str">
            <v>61122002.060000</v>
          </cell>
          <cell r="B1046" t="str">
            <v>ค่าสมาชิก</v>
          </cell>
          <cell r="C1046">
            <v>2600</v>
          </cell>
        </row>
        <row r="1047">
          <cell r="A1047" t="str">
            <v>61122002.060200</v>
          </cell>
          <cell r="B1047" t="str">
            <v>ค่าสมาชิก</v>
          </cell>
          <cell r="C1047">
            <v>3890</v>
          </cell>
        </row>
        <row r="1048">
          <cell r="A1048" t="str">
            <v>61122002.060300</v>
          </cell>
          <cell r="B1048" t="str">
            <v>ค่าสมาชิก</v>
          </cell>
          <cell r="C1048">
            <v>400</v>
          </cell>
        </row>
        <row r="1049">
          <cell r="A1049" t="str">
            <v>61122003.040300</v>
          </cell>
          <cell r="B1049" t="str">
            <v>ค่าใช้จ่ายอื่น</v>
          </cell>
          <cell r="C1049">
            <v>213.39</v>
          </cell>
        </row>
        <row r="1050">
          <cell r="A1050" t="str">
            <v>61124001.020000</v>
          </cell>
          <cell r="B1050" t="str">
            <v>ค่าใช้จ่ายในการศึกษาก่อนการลงทุน</v>
          </cell>
          <cell r="C1050">
            <v>521928.88</v>
          </cell>
        </row>
        <row r="1051">
          <cell r="A1051" t="str">
            <v>61199001.040300</v>
          </cell>
          <cell r="B1051" t="str">
            <v>ภาษีเงินได้นิติบุคคล</v>
          </cell>
          <cell r="C1051">
            <v>65790869.730000004</v>
          </cell>
        </row>
        <row r="1052">
          <cell r="A1052" t="str">
            <v>61199002.040300</v>
          </cell>
          <cell r="B1052" t="str">
            <v>ภาษีเงินได้นิติบุคคลรอตัดบัญชี</v>
          </cell>
          <cell r="C1052">
            <v>11526208.08</v>
          </cell>
        </row>
        <row r="1053">
          <cell r="A1053" t="str">
            <v>71110001.020100</v>
          </cell>
          <cell r="B1053" t="str">
            <v>ค่าธรรมเนียมในการออกหุ้นกู้</v>
          </cell>
          <cell r="C1053">
            <v>66505.240000000005</v>
          </cell>
        </row>
        <row r="1054">
          <cell r="A1054" t="str">
            <v>71110001.040300</v>
          </cell>
          <cell r="B1054" t="str">
            <v>ค่าธรรมเนียมในการออกหุ้นกู้</v>
          </cell>
          <cell r="C1054">
            <v>623072.81999999995</v>
          </cell>
        </row>
        <row r="1055">
          <cell r="A1055" t="str">
            <v>71110001.040400</v>
          </cell>
          <cell r="B1055" t="str">
            <v>ค่าธรรมเนียมในการออกหุ้นกู้</v>
          </cell>
          <cell r="C1055">
            <v>725209.36</v>
          </cell>
        </row>
        <row r="1056">
          <cell r="A1056" t="str">
            <v>71121001.040100</v>
          </cell>
          <cell r="B1056" t="str">
            <v>ค่าธรรมเนียมธนาคาร</v>
          </cell>
          <cell r="C1056">
            <v>-22.5</v>
          </cell>
        </row>
        <row r="1057">
          <cell r="A1057" t="str">
            <v>71121001.040400</v>
          </cell>
          <cell r="B1057" t="str">
            <v>ค่าธรรมเนียมธนาคาร</v>
          </cell>
          <cell r="C1057">
            <v>215039.12</v>
          </cell>
        </row>
        <row r="1058">
          <cell r="A1058" t="str">
            <v>71121001.050300</v>
          </cell>
          <cell r="B1058" t="str">
            <v>ค่าธรรมเนียมธนาคาร</v>
          </cell>
          <cell r="C1058">
            <v>-15</v>
          </cell>
        </row>
        <row r="1059">
          <cell r="A1059" t="str">
            <v>71121001.050400</v>
          </cell>
          <cell r="B1059" t="str">
            <v>ค่าธรรมเนียมธนาคาร</v>
          </cell>
          <cell r="C1059">
            <v>-60</v>
          </cell>
        </row>
        <row r="1060">
          <cell r="A1060" t="str">
            <v>71132001.040300</v>
          </cell>
          <cell r="B1060" t="str">
            <v>ดอกเบี้ยจ่าย-บริษัท ริเวอร์เดล กอล์ฟ แอนด์ คันทรี่ คลับ จำกัด</v>
          </cell>
          <cell r="C1060">
            <v>582534.25</v>
          </cell>
        </row>
        <row r="1061">
          <cell r="A1061" t="str">
            <v>71132003.040300</v>
          </cell>
          <cell r="B1061" t="str">
            <v>ดอกเบี้ยจ่าย-บริษัท เอ็ม บี เค การธุรกิจ จำกัด</v>
          </cell>
          <cell r="C1061">
            <v>8962369.8699999992</v>
          </cell>
        </row>
        <row r="1062">
          <cell r="A1062" t="str">
            <v>71132006.040300</v>
          </cell>
          <cell r="B1062" t="str">
            <v>ดอกเบี้ยจ่าย-บริษัท ดิ โอลิมปิค คลับ จำกัด</v>
          </cell>
          <cell r="C1062">
            <v>692072.65</v>
          </cell>
        </row>
        <row r="1063">
          <cell r="A1063" t="str">
            <v>71132007.040300</v>
          </cell>
          <cell r="B1063" t="str">
            <v>ดอกเบี้ยจ่าย-บริษัทเอ็มบีเค โฮเต็ล แอนด์ รีสอร์ท จำกัด</v>
          </cell>
          <cell r="C1063">
            <v>21308375.620000001</v>
          </cell>
        </row>
        <row r="1064">
          <cell r="A1064" t="str">
            <v>71132008.040300</v>
          </cell>
          <cell r="B1064" t="str">
            <v>ดอกเบี้ยจ่าย-บริษัท ทรัพย์สินธานี จำกัด</v>
          </cell>
          <cell r="C1064">
            <v>6034218.2599999998</v>
          </cell>
        </row>
        <row r="1065">
          <cell r="A1065" t="str">
            <v>71132009.040300</v>
          </cell>
          <cell r="B1065" t="str">
            <v>ดอกเบี้ยจ่าย-บริษัท เอ็ม บี เค แอสเซ็ท จำกัด</v>
          </cell>
          <cell r="C1065">
            <v>1077790.02</v>
          </cell>
        </row>
        <row r="1066">
          <cell r="A1066" t="str">
            <v>71132010.040300</v>
          </cell>
          <cell r="B1066" t="str">
            <v>ดอกเบี้ยจ่าย-บริษัท เอ็ม บี เค พรีเมียม จำกัด</v>
          </cell>
          <cell r="C1066">
            <v>8816758.5800000001</v>
          </cell>
        </row>
        <row r="1067">
          <cell r="A1067" t="str">
            <v>71132013.040300</v>
          </cell>
          <cell r="B1067" t="str">
            <v>ดอกเบี้ยจ่าย-บริษัท เอ็ม บี เค อาเขต จำกัด</v>
          </cell>
          <cell r="C1067">
            <v>14121.38</v>
          </cell>
        </row>
        <row r="1068">
          <cell r="A1068" t="str">
            <v>71132014.040300</v>
          </cell>
          <cell r="B1068" t="str">
            <v>ดอกเบี้ยจ่าย-บริษัท เอ็ม บี เค สแควร์ จำกัด</v>
          </cell>
          <cell r="C1068">
            <v>9652.2000000000007</v>
          </cell>
        </row>
        <row r="1069">
          <cell r="A1069" t="str">
            <v>71132015.040300</v>
          </cell>
          <cell r="B1069" t="str">
            <v>ดอกเบี้ยจ่าย-บริษัท เอ็มบีเคเซ็นเตอร์ จำกัด</v>
          </cell>
          <cell r="C1069">
            <v>15690.41</v>
          </cell>
        </row>
        <row r="1070">
          <cell r="A1070" t="str">
            <v>71132016.040300</v>
          </cell>
          <cell r="B1070" t="str">
            <v>ดอกเบี้ยจ่าย-บริษัท ไพรมาซี อิลิแกนซ์ อินเวสเมนท์ จำกัด</v>
          </cell>
          <cell r="C1070">
            <v>1652210.96</v>
          </cell>
        </row>
        <row r="1071">
          <cell r="A1071" t="str">
            <v>71133001.040300</v>
          </cell>
          <cell r="B1071" t="str">
            <v>ดอกเบี้ยจ่ายตามสัญญาเช่าการเงิน</v>
          </cell>
          <cell r="C1071">
            <v>301872.59000000003</v>
          </cell>
        </row>
        <row r="1072">
          <cell r="A1072" t="str">
            <v>71135001.040300</v>
          </cell>
          <cell r="B1072" t="str">
            <v>ดอกเบี้ยจ่ายหุ้นกู้ MBK</v>
          </cell>
          <cell r="C1072">
            <v>63218082.299999997</v>
          </cell>
        </row>
        <row r="1073">
          <cell r="A1073" t="str">
            <v>99999998.010300</v>
          </cell>
          <cell r="B1073" t="str">
            <v>บัญชีพัก-เพื่อคุมBudgetซึ้อFixAsset(Clearing)</v>
          </cell>
          <cell r="C1073">
            <v>2621645.96</v>
          </cell>
        </row>
        <row r="1074">
          <cell r="A1074" t="str">
            <v>99999998.020000</v>
          </cell>
          <cell r="B1074" t="str">
            <v>บัญชีพัก-เพื่อคุมBudgetซึ้อFixAsset(Clearing)</v>
          </cell>
          <cell r="C1074">
            <v>4800</v>
          </cell>
        </row>
        <row r="1075">
          <cell r="A1075" t="str">
            <v>99999998.020100</v>
          </cell>
          <cell r="B1075" t="str">
            <v>บัญชีพัก-เพื่อคุมBudgetซึ้อFixAsset(Clearing)</v>
          </cell>
          <cell r="C1075">
            <v>18161.12</v>
          </cell>
        </row>
        <row r="1076">
          <cell r="A1076" t="str">
            <v>99999998.020200</v>
          </cell>
          <cell r="B1076" t="str">
            <v>บัญชีพัก-เพื่อคุมBudgetซึ้อFixAsset(Clearing)</v>
          </cell>
          <cell r="C1076">
            <v>8105.82</v>
          </cell>
        </row>
        <row r="1077">
          <cell r="A1077" t="str">
            <v>99999998.040100</v>
          </cell>
          <cell r="B1077" t="str">
            <v>บัญชีพัก-เพื่อคุมBudgetซึ้อFixAsset(Clearing)</v>
          </cell>
          <cell r="C1077">
            <v>698266.39</v>
          </cell>
        </row>
        <row r="1078">
          <cell r="A1078" t="str">
            <v>99999998.040200</v>
          </cell>
          <cell r="B1078" t="str">
            <v>บัญชีพัก-เพื่อคุมBudgetซึ้อFixAsset(Clearing)</v>
          </cell>
          <cell r="C1078">
            <v>9150.91</v>
          </cell>
        </row>
        <row r="1079">
          <cell r="A1079" t="str">
            <v>99999998.040400</v>
          </cell>
          <cell r="B1079" t="str">
            <v>บัญชีพัก-เพื่อคุมBudgetซึ้อFixAsset(Clearing)</v>
          </cell>
          <cell r="C1079">
            <v>4894.08</v>
          </cell>
        </row>
        <row r="1080">
          <cell r="A1080" t="str">
            <v>99999998.040500</v>
          </cell>
          <cell r="B1080" t="str">
            <v>บัญชีพัก-เพื่อคุมBudgetซึ้อFixAsset(Clearing)</v>
          </cell>
          <cell r="C1080">
            <v>9265924.9600000009</v>
          </cell>
        </row>
        <row r="1081">
          <cell r="A1081" t="str">
            <v>99999998.050200</v>
          </cell>
          <cell r="B1081" t="str">
            <v>บัญชีพัก-เพื่อคุมBudgetซึ้อFixAsset(Clearing)</v>
          </cell>
          <cell r="C1081">
            <v>14809.69</v>
          </cell>
        </row>
        <row r="1082">
          <cell r="A1082" t="str">
            <v>99999998.050400</v>
          </cell>
          <cell r="B1082" t="str">
            <v>บัญชีพัก-เพื่อคุมBudgetซึ้อFixAsset(Clearing)</v>
          </cell>
          <cell r="C1082">
            <v>15996</v>
          </cell>
        </row>
        <row r="1083">
          <cell r="A1083" t="str">
            <v>99999998.060200</v>
          </cell>
          <cell r="B1083" t="str">
            <v>บัญชีพัก-เพื่อคุมBudgetซึ้อFixAsset(Clearing)</v>
          </cell>
          <cell r="C1083">
            <v>135840</v>
          </cell>
        </row>
        <row r="1084">
          <cell r="A1084" t="str">
            <v>99999998.060300</v>
          </cell>
          <cell r="B1084" t="str">
            <v>บัญชีพัก-เพื่อคุมBudgetซึ้อFixAsset(Clearing)</v>
          </cell>
          <cell r="C1084">
            <v>18865082.690000001</v>
          </cell>
        </row>
        <row r="1085">
          <cell r="A1085" t="str">
            <v>99999998.999999</v>
          </cell>
          <cell r="B1085" t="str">
            <v>บัญชีพัก-เพื่อคุมBudgetซึ้อFixAsset(Clearing)</v>
          </cell>
          <cell r="C1085">
            <v>-31662677.620000001</v>
          </cell>
        </row>
        <row r="1086">
          <cell r="A1086" t="str">
            <v>Grand Total</v>
          </cell>
          <cell r="C1086">
            <v>1.3086944818496704E-5</v>
          </cell>
        </row>
      </sheetData>
      <sheetData sheetId="3">
        <row r="3">
          <cell r="A3" t="str">
            <v>CODE</v>
          </cell>
          <cell r="B3" t="str">
            <v>ACCE</v>
          </cell>
          <cell r="C3" t="str">
            <v>ACCT</v>
          </cell>
          <cell r="D3" t="str">
            <v>Sep 2009</v>
          </cell>
          <cell r="E3" t="str">
            <v>Dec 2009</v>
          </cell>
          <cell r="F3" t="str">
            <v>Mar 2010</v>
          </cell>
          <cell r="G3" t="str">
            <v>Jun 2010</v>
          </cell>
        </row>
        <row r="4">
          <cell r="A4">
            <v>10011101</v>
          </cell>
          <cell r="B4" t="str">
            <v>PETTY CASH - CASHIER</v>
          </cell>
          <cell r="C4" t="str">
            <v>เงินสดย่อย-แคชเชียร์</v>
          </cell>
          <cell r="D4">
            <v>50000</v>
          </cell>
          <cell r="E4">
            <v>50000</v>
          </cell>
          <cell r="F4">
            <v>50000</v>
          </cell>
          <cell r="G4">
            <v>50000</v>
          </cell>
        </row>
        <row r="5">
          <cell r="A5">
            <v>10011102</v>
          </cell>
          <cell r="B5" t="str">
            <v>PETTY CASH - PUBLIC RELATION</v>
          </cell>
          <cell r="C5" t="str">
            <v>เงินสดย่อย - ประชาสัมพันธ์</v>
          </cell>
          <cell r="D5">
            <v>1000</v>
          </cell>
          <cell r="E5">
            <v>1000</v>
          </cell>
          <cell r="F5">
            <v>1000</v>
          </cell>
          <cell r="G5">
            <v>1000</v>
          </cell>
        </row>
        <row r="6">
          <cell r="A6">
            <v>10011103</v>
          </cell>
          <cell r="B6" t="str">
            <v>PETTY CASH - K.SUVAIT</v>
          </cell>
          <cell r="C6" t="str">
            <v>เงินสดย่อย - คุณสุเวทย์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</row>
        <row r="7">
          <cell r="A7">
            <v>10011104</v>
          </cell>
          <cell r="B7" t="str">
            <v>PETTY CASH - SECURITY</v>
          </cell>
          <cell r="C7" t="str">
            <v>เงินสดย่อย - ฝ่ายรักษาความปลอดภัย</v>
          </cell>
          <cell r="D7">
            <v>22000</v>
          </cell>
          <cell r="E7">
            <v>22000</v>
          </cell>
          <cell r="F7">
            <v>22000</v>
          </cell>
          <cell r="G7">
            <v>22000</v>
          </cell>
        </row>
        <row r="8">
          <cell r="A8">
            <v>10011105</v>
          </cell>
          <cell r="B8" t="str">
            <v>DAILY CASH</v>
          </cell>
          <cell r="C8" t="str">
            <v>เงินสดประจำวัน</v>
          </cell>
          <cell r="D8">
            <v>715485.5</v>
          </cell>
          <cell r="E8">
            <v>506750.75</v>
          </cell>
          <cell r="F8">
            <v>582474.25</v>
          </cell>
          <cell r="G8">
            <v>677813.25</v>
          </cell>
        </row>
        <row r="9">
          <cell r="A9">
            <v>10011106</v>
          </cell>
          <cell r="B9" t="str">
            <v>PUBLIC TELEPHONE COIN</v>
          </cell>
          <cell r="C9" t="str">
            <v>เงินสดเหรียญโทรศัพท์สาธารณะ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</row>
        <row r="10">
          <cell r="A10">
            <v>10011107</v>
          </cell>
          <cell r="B10" t="str">
            <v>CASH AT LEGAL EXECUTION DEPT.</v>
          </cell>
          <cell r="C10" t="str">
            <v>เงินที่กรมบังคับคดี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</row>
        <row r="11">
          <cell r="A11">
            <v>10011108</v>
          </cell>
          <cell r="B11" t="str">
            <v>CASH ON HAND (SRIRACHA)</v>
          </cell>
          <cell r="C11" t="str">
            <v>เงินสดในมือ (ศรีราชา)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</row>
        <row r="12">
          <cell r="A12">
            <v>10011109</v>
          </cell>
          <cell r="B12" t="str">
            <v>PETTY CASH (SRIRACHA)</v>
          </cell>
          <cell r="C12" t="str">
            <v>เงินสดย่อย (ศรีราชา)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A13">
            <v>10011110</v>
          </cell>
          <cell r="B13" t="str">
            <v>DAILY CASH LOSS</v>
          </cell>
          <cell r="C13" t="str">
            <v>เงินสดประจำวัน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</row>
        <row r="14">
          <cell r="A14">
            <v>10011111</v>
          </cell>
          <cell r="B14" t="str">
            <v>PETTY CASH K.KANJANA</v>
          </cell>
          <cell r="C14" t="str">
            <v>เงินสดย่อย-คุณกาญจนา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A15">
            <v>10011112</v>
          </cell>
          <cell r="B15" t="str">
            <v>PETTY CASH (PATUMWAN PRINCESS)</v>
          </cell>
          <cell r="C15" t="str">
            <v>เงินสดย่อย (โรงแรมปทุมวันปริ๊นเซส)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</row>
        <row r="16">
          <cell r="A16">
            <v>10011113</v>
          </cell>
          <cell r="B16" t="str">
            <v>CASH ON ACC. AND FINANCE DEPT</v>
          </cell>
          <cell r="C16" t="str">
            <v>เงินสดสำรอง (ฝ่ายบัญชีและ รอง.บร)</v>
          </cell>
          <cell r="D16">
            <v>1000000</v>
          </cell>
          <cell r="E16">
            <v>1000000</v>
          </cell>
          <cell r="F16">
            <v>1000000</v>
          </cell>
          <cell r="G16">
            <v>1000000</v>
          </cell>
        </row>
        <row r="17">
          <cell r="A17">
            <v>10011114</v>
          </cell>
          <cell r="B17" t="str">
            <v>PETTY CASH - SERVICE DEP.</v>
          </cell>
          <cell r="C17" t="str">
            <v>เงินสดย่อย - ฝ่ายบริการ (เงินทอนห้องน้ำ)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</row>
        <row r="18">
          <cell r="A18">
            <v>10011115</v>
          </cell>
          <cell r="B18" t="str">
            <v>PETTY CASH - TOILET</v>
          </cell>
          <cell r="C18" t="str">
            <v>เงินสดในมือ - พนักงานเก็บเงินห้องน้ำ</v>
          </cell>
          <cell r="D18">
            <v>11500</v>
          </cell>
          <cell r="E18">
            <v>11500</v>
          </cell>
          <cell r="F18">
            <v>11500</v>
          </cell>
          <cell r="G18">
            <v>11500</v>
          </cell>
        </row>
        <row r="19">
          <cell r="A19">
            <v>10011116</v>
          </cell>
          <cell r="B19" t="str">
            <v>PETTY CASH-K.SOMNOK</v>
          </cell>
          <cell r="C19" t="str">
            <v>เงินสดย่อย-คุณสมนึก กิจเจริญ</v>
          </cell>
          <cell r="D19">
            <v>3000</v>
          </cell>
          <cell r="E19">
            <v>3000</v>
          </cell>
          <cell r="F19">
            <v>3000</v>
          </cell>
          <cell r="G19">
            <v>3000</v>
          </cell>
        </row>
        <row r="20">
          <cell r="A20">
            <v>10011117</v>
          </cell>
          <cell r="B20" t="str">
            <v>PETTY CASH-K.PAKITTA</v>
          </cell>
          <cell r="C20" t="str">
            <v>เงินสดย่อย-คุณปกิตตา รักษ์คิด</v>
          </cell>
          <cell r="D20">
            <v>3000</v>
          </cell>
          <cell r="E20">
            <v>3000</v>
          </cell>
          <cell r="F20">
            <v>3000</v>
          </cell>
          <cell r="G20">
            <v>3000</v>
          </cell>
        </row>
        <row r="21">
          <cell r="A21">
            <v>10011118</v>
          </cell>
          <cell r="B21" t="str">
            <v>COIN FROM SIMULATOR</v>
          </cell>
          <cell r="C21" t="str">
            <v>เงินเหรียญจากเครื่องเล่นเกมส์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</row>
        <row r="22">
          <cell r="A22">
            <v>10011119</v>
          </cell>
          <cell r="B22" t="str">
            <v>COIN FROM CHARGING BATTERY MACHINE</v>
          </cell>
          <cell r="C22" t="str">
            <v>เงินเหรียญจากเครื่องชาร์ตโทรศัพท์มือถือ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A23">
            <v>10011201</v>
          </cell>
          <cell r="B23" t="str">
            <v>CHEQUES ON HAND</v>
          </cell>
          <cell r="C23" t="str">
            <v>เช็ครับ</v>
          </cell>
          <cell r="D23">
            <v>27696563.789999999</v>
          </cell>
          <cell r="E23">
            <v>1917245.23</v>
          </cell>
          <cell r="F23">
            <v>580009.65</v>
          </cell>
          <cell r="G23">
            <v>41599374.579999998</v>
          </cell>
        </row>
        <row r="24">
          <cell r="A24">
            <v>10011202</v>
          </cell>
          <cell r="B24" t="str">
            <v>POST DATE CHEQUE</v>
          </cell>
          <cell r="C24" t="str">
            <v>เช็ครับล่วงหน้า</v>
          </cell>
          <cell r="D24">
            <v>33688706.109999999</v>
          </cell>
          <cell r="E24">
            <v>26015271.460000001</v>
          </cell>
          <cell r="F24">
            <v>40140616.219999999</v>
          </cell>
          <cell r="G24">
            <v>14829558.859999999</v>
          </cell>
        </row>
        <row r="25">
          <cell r="A25">
            <v>10011203</v>
          </cell>
          <cell r="B25" t="str">
            <v>CHEQUES ON HAND (SRIRACHA)</v>
          </cell>
          <cell r="C25" t="str">
            <v>เช็คในมือ (ศรีราชา)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>
            <v>10012111</v>
          </cell>
          <cell r="B26" t="str">
            <v>SCB-SAPHAKACHAT (ACC NO.045-3-01782-6)</v>
          </cell>
          <cell r="C26" t="str">
            <v>ธนาคารไทยพาณิชย์-สภากาชาด (บัญชีเลขท่ี 045-3-01782-6)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A27">
            <v>10012112</v>
          </cell>
          <cell r="B27" t="str">
            <v>SCB-SIAM SQUARE (ACC NO.038-3-04068-0)</v>
          </cell>
          <cell r="C27" t="str">
            <v>ธนาคารไทยพาณิชย์-สยามสแควร์ (บัญชีเลขท่ี 038-3-04068-0)</v>
          </cell>
          <cell r="D27">
            <v>-3613.11</v>
          </cell>
          <cell r="E27">
            <v>0</v>
          </cell>
          <cell r="F27">
            <v>0</v>
          </cell>
          <cell r="G27">
            <v>-410449.32</v>
          </cell>
        </row>
        <row r="28">
          <cell r="A28">
            <v>10012113</v>
          </cell>
          <cell r="B28" t="str">
            <v>SCB-HEAD OFFICE (ACC NO.001-3-18135-8)</v>
          </cell>
          <cell r="C28" t="str">
            <v>ธนาคารไทยพาณิชย์-สำนักงานใหญ่ (บัญชีเลขท่ี 001-3-18135-8)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A29">
            <v>10012114</v>
          </cell>
          <cell r="B29" t="str">
            <v>SCB-SIAM SQUARE (ACC N038- 05767-9)</v>
          </cell>
          <cell r="C29" t="str">
            <v>ธนาคารไทยพาณิชย์-สยามสแควร์(บัญชีเลขที่05767-9)</v>
          </cell>
          <cell r="D29">
            <v>-1116276.02</v>
          </cell>
          <cell r="E29">
            <v>-1426086.83</v>
          </cell>
          <cell r="F29">
            <v>-1311714.83</v>
          </cell>
          <cell r="G29">
            <v>-1524174.44</v>
          </cell>
        </row>
        <row r="30">
          <cell r="A30">
            <v>10012121</v>
          </cell>
          <cell r="B30" t="str">
            <v>TMB-MAHBOONKRONG CENTER (ACC NO.043-1-05075-6)</v>
          </cell>
          <cell r="C30" t="str">
            <v>ธนาคารทหารไทย-มาบุญครองเซ็นเตอร์ (บัญชีเลขท่ี 043-1-05075-6)</v>
          </cell>
          <cell r="D30">
            <v>-9490703.5500000007</v>
          </cell>
          <cell r="E30">
            <v>-2568851.33</v>
          </cell>
          <cell r="F30">
            <v>-2505536.65</v>
          </cell>
          <cell r="G30">
            <v>-3588928.29</v>
          </cell>
        </row>
        <row r="31">
          <cell r="A31">
            <v>10012131</v>
          </cell>
          <cell r="B31" t="str">
            <v>NTB-HEAD OFFICE (ACC NO.000-1-01679-3)</v>
          </cell>
          <cell r="C31" t="str">
            <v>ธนาคารนครธน-สำนักงานใหญ่ (บัญชีเลขท่ี 000-1-01679-3)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A32">
            <v>10012141</v>
          </cell>
          <cell r="B32" t="str">
            <v>BBL-SRIRACHA</v>
          </cell>
          <cell r="C32" t="str">
            <v xml:space="preserve"> 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</row>
        <row r="33">
          <cell r="A33">
            <v>10012142</v>
          </cell>
          <cell r="B33" t="str">
            <v>BBL-SURAWONG # 147-3-12302-2</v>
          </cell>
          <cell r="C33" t="str">
            <v>ธนาคารกรุงเทพ สาขาสุรวงศ์ 147-3-12302-2</v>
          </cell>
          <cell r="D33">
            <v>0</v>
          </cell>
          <cell r="E33">
            <v>0</v>
          </cell>
          <cell r="F33">
            <v>-145500</v>
          </cell>
          <cell r="G33">
            <v>0</v>
          </cell>
        </row>
        <row r="34">
          <cell r="A34">
            <v>10012151</v>
          </cell>
          <cell r="B34" t="str">
            <v>BMB-SRIRACHA</v>
          </cell>
          <cell r="C34" t="str">
            <v xml:space="preserve"> 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A35">
            <v>10012161</v>
          </cell>
          <cell r="B35" t="str">
            <v>SCIB-HEAD OFFICE (ACC. NO.001-1-16521-2)</v>
          </cell>
          <cell r="C35" t="str">
            <v>บัญชีเงินฝากธนาคารนครหลวงไทย เลขที่ 001-1-16521-2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</row>
        <row r="36">
          <cell r="A36">
            <v>10012162</v>
          </cell>
          <cell r="B36" t="str">
            <v>KB C/R # 702-1-01955-5 MBK</v>
          </cell>
          <cell r="C36" t="str">
            <v>ธนาคารกสิกรไทย กระแสรายวัน#702-1-01955-5</v>
          </cell>
          <cell r="D36">
            <v>30000</v>
          </cell>
          <cell r="E36">
            <v>-762094.18</v>
          </cell>
          <cell r="F36">
            <v>30000</v>
          </cell>
          <cell r="G36">
            <v>-2787108.81</v>
          </cell>
        </row>
        <row r="37">
          <cell r="A37">
            <v>10012163</v>
          </cell>
          <cell r="B37" t="str">
            <v>TMB.C/R#004-1-04412-4 (DBS.C/R#001-1-01252-7)</v>
          </cell>
          <cell r="C37" t="str">
            <v>ธ.ทหารไทย#004-1-04412-4 (ธ.ไทยทนุ#001-1-01252-7)</v>
          </cell>
          <cell r="D37">
            <v>114242.96</v>
          </cell>
          <cell r="E37">
            <v>114242.96</v>
          </cell>
          <cell r="F37">
            <v>114242.96</v>
          </cell>
          <cell r="G37">
            <v>114242.96</v>
          </cell>
        </row>
        <row r="38">
          <cell r="A38">
            <v>10012164</v>
          </cell>
          <cell r="B38" t="str">
            <v>THANACHART BANK#004-3-00050-6 C/R</v>
          </cell>
          <cell r="C38" t="str">
            <v>ธ.ธนชาตเลขที่ 004-3-00050-6 กระแสรายวัน</v>
          </cell>
          <cell r="D38">
            <v>-14290812.109999999</v>
          </cell>
          <cell r="E38">
            <v>-9530188.5800000001</v>
          </cell>
          <cell r="F38">
            <v>-15454209.18</v>
          </cell>
          <cell r="G38">
            <v>-8089424.6600000001</v>
          </cell>
        </row>
        <row r="39">
          <cell r="A39">
            <v>10012165</v>
          </cell>
          <cell r="B39" t="str">
            <v>SCIB-CURRENT ACCOUNT (072-1-00518-7)</v>
          </cell>
          <cell r="C39" t="str">
            <v>บัญชึเงินฝากกระแสรายวัน ธ.นครหลวงไทย(072-1-00518-7)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</row>
        <row r="40">
          <cell r="A40">
            <v>10012166</v>
          </cell>
          <cell r="B40" t="str">
            <v>SCIB-CURRENT ACCOUNT (109-1-06874-7)</v>
          </cell>
          <cell r="C40" t="str">
            <v>บัญชึเงินฝากกระแสรายวัน ธ.นครหลวงไทย(109-1-06874-7)</v>
          </cell>
          <cell r="G40">
            <v>5000</v>
          </cell>
        </row>
        <row r="41">
          <cell r="A41">
            <v>10012181</v>
          </cell>
          <cell r="B41" t="str">
            <v>BANK THAI PCL.# 053-3-00213-1 C/R</v>
          </cell>
          <cell r="C41" t="str">
            <v>ธ.ซีไอเอ็มบี ไทย จำกัด(มหาชน) # 053-3-00213-1 กระแสรายวัน</v>
          </cell>
          <cell r="D41">
            <v>1000</v>
          </cell>
          <cell r="E41">
            <v>1000</v>
          </cell>
          <cell r="F41">
            <v>1000</v>
          </cell>
          <cell r="G41">
            <v>1000</v>
          </cell>
        </row>
        <row r="42">
          <cell r="A42">
            <v>10012182</v>
          </cell>
          <cell r="B42" t="str">
            <v>BANK THAI PCL.# 053-3-00748-2 C/R</v>
          </cell>
          <cell r="C42" t="str">
            <v>ธ.ซีไอเอ็มบี ไทย จำกัด(มหาชน) # 053-3-00748-2 กระแสรายวัน</v>
          </cell>
          <cell r="D42">
            <v>76212.179999999993</v>
          </cell>
          <cell r="E42">
            <v>35168301.549999997</v>
          </cell>
          <cell r="F42">
            <v>19636.86</v>
          </cell>
          <cell r="G42">
            <v>60019636.859999999</v>
          </cell>
        </row>
        <row r="43">
          <cell r="A43">
            <v>10012211</v>
          </cell>
          <cell r="B43" t="str">
            <v>SCB-SAPHAKACHAT (ACC NO.045-2-26745-2)</v>
          </cell>
          <cell r="C43" t="str">
            <v>ธนาคารไทยพาณิชย์-สภากาชาด (บัญชีเลขที่ 45-2-26745-2)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A44">
            <v>10012212</v>
          </cell>
          <cell r="B44" t="str">
            <v>SCB-SIAM SQUARE (ACC NO.038-2-33719-9)</v>
          </cell>
          <cell r="C44" t="str">
            <v>ธนาคารไทยพาณิชย์-สยามสแควร์ (บัญชีเลขที่ 038-2-33719-9)</v>
          </cell>
          <cell r="D44">
            <v>150568395.25</v>
          </cell>
          <cell r="E44">
            <v>1657690.33</v>
          </cell>
          <cell r="F44">
            <v>1016321.89</v>
          </cell>
          <cell r="G44">
            <v>2118781.33</v>
          </cell>
        </row>
        <row r="45">
          <cell r="A45">
            <v>10012213</v>
          </cell>
          <cell r="B45" t="str">
            <v>SCB-HEAD OFFICE (ACC.NO.2-93528-3)</v>
          </cell>
          <cell r="C45" t="str">
            <v>ธนาคารไทยพาณิชย์สำนักงานใหญ่เลขที่บัญชี 2#93528-3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</row>
        <row r="46">
          <cell r="A46">
            <v>10012214</v>
          </cell>
          <cell r="B46" t="str">
            <v>SCB-HEAD OFFICE (ACC.NO.001-3-18108-1)</v>
          </cell>
          <cell r="C46" t="str">
            <v>ธนาคารไทยพาณิชย์สำนักงานใหญ่เลขที่บัญชี 001-3-18108-1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A47">
            <v>10012215</v>
          </cell>
          <cell r="B47" t="str">
            <v>SCB-SIAM SQUARE (ACC NO.038-2-63701-0)</v>
          </cell>
          <cell r="C47" t="str">
            <v>ธนาคารไทยพาณิชย์-สยามสแควร์(บัญชีเลขที่  038-2-63701-0)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</row>
        <row r="48">
          <cell r="A48">
            <v>10012221</v>
          </cell>
          <cell r="B48" t="str">
            <v>TMB-MAHBOONKRONG CENTER (ACC NO.043-2-14096-0)</v>
          </cell>
          <cell r="C48" t="str">
            <v>ธนาคารทหารไทย-มาบุญครองเซ็นเตอร์ (บัญชีเลขที่ 043-2-14096-0)</v>
          </cell>
          <cell r="D48">
            <v>6072965.6399999997</v>
          </cell>
          <cell r="E48">
            <v>4519790.8</v>
          </cell>
          <cell r="F48">
            <v>4132477.62</v>
          </cell>
          <cell r="G48">
            <v>5676173.7000000002</v>
          </cell>
        </row>
        <row r="49">
          <cell r="A49">
            <v>10012222</v>
          </cell>
          <cell r="B49" t="str">
            <v>TMB-MAHBOONKRONG CENTER</v>
          </cell>
          <cell r="C49" t="str">
            <v>ธนาคารทหารไทย-สาขามาบุญครอง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A50">
            <v>10012231</v>
          </cell>
          <cell r="B50" t="str">
            <v>BBL-SURAWONG (147-4-11117-4)</v>
          </cell>
          <cell r="C50" t="str">
            <v>ออมทรัพย์-ธ.กรุงเทพ-สาขาสุรวงศ์ (147-4-11117-4)</v>
          </cell>
          <cell r="D50">
            <v>131889</v>
          </cell>
          <cell r="E50">
            <v>387689.31</v>
          </cell>
          <cell r="F50">
            <v>264051.14</v>
          </cell>
          <cell r="G50">
            <v>314584.53000000003</v>
          </cell>
        </row>
        <row r="51">
          <cell r="A51">
            <v>10012241</v>
          </cell>
          <cell r="B51" t="str">
            <v>TFB-HEAD OFFICE (ACC NO.099-2-24523-9)</v>
          </cell>
          <cell r="C51" t="str">
            <v>ธนาคารกสิการไทย-สำนักงานใหญ่ (บัญชีเลขที่ 099-2-24523-9)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</row>
        <row r="52">
          <cell r="A52">
            <v>10012251</v>
          </cell>
          <cell r="B52" t="str">
            <v>KTB-SIAM SQUARE (ACC NO.052-6-06049-2)</v>
          </cell>
          <cell r="C52" t="str">
            <v>ธนาคารกรุงไทย-สยามสแควร์ (บัญชีเลขที่ 052-6-06049-2)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</row>
        <row r="53">
          <cell r="A53">
            <v>10012261</v>
          </cell>
          <cell r="B53" t="str">
            <v>SCIB-HEAD OFFICE (ACC NO. 001-2-38156-8)</v>
          </cell>
          <cell r="C53" t="str">
            <v>บัญชีเงินฝากธนาคารนครหลวงไทย เลขที่ 001-2-38156-8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</row>
        <row r="54">
          <cell r="A54">
            <v>10012262</v>
          </cell>
          <cell r="B54" t="str">
            <v>KBANK S/V # 702-2-29099-6 MBK</v>
          </cell>
          <cell r="C54" t="str">
            <v>ธนาคารกสิกรไทย ออมทรัพย์#702-2-29099-6</v>
          </cell>
          <cell r="D54">
            <v>281392.67</v>
          </cell>
          <cell r="E54">
            <v>2337454.7999999998</v>
          </cell>
          <cell r="F54">
            <v>1792070.19</v>
          </cell>
          <cell r="G54">
            <v>3221539.1</v>
          </cell>
        </row>
        <row r="55">
          <cell r="A55">
            <v>10012263</v>
          </cell>
          <cell r="B55" t="str">
            <v>SCIB-SAVING ACCOUNT (072-2-08322-8)</v>
          </cell>
          <cell r="C55" t="str">
            <v>บัญชีเงินฝากออมทรัพย์ ธ.นครหลวงไทย (072-2-08322-8)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</row>
        <row r="56">
          <cell r="A56">
            <v>10012264</v>
          </cell>
          <cell r="B56" t="str">
            <v>SCIB-SAVING ACCOUNT (109-2-23233-6)</v>
          </cell>
          <cell r="C56" t="str">
            <v>บัญชีเงินฝากออมทรัพย์ ธ.นครหลวงไทย(109-2-23233-6)</v>
          </cell>
          <cell r="G56">
            <v>6000</v>
          </cell>
        </row>
        <row r="57">
          <cell r="A57">
            <v>10012271</v>
          </cell>
          <cell r="B57" t="str">
            <v>DBS THAI DHANU - ESCROW SAVING ACCOUNT</v>
          </cell>
          <cell r="C57" t="str">
            <v>ธนาคารดี บี เอส ไทยทนุ เงินฝาก ESCROW ประเภทออมทรัพย์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</row>
        <row r="58">
          <cell r="A58">
            <v>10012272</v>
          </cell>
          <cell r="B58" t="str">
            <v>DBS THAI DANU BANK SAVING ACCOUNT#001-3-044303-6</v>
          </cell>
          <cell r="C58" t="str">
            <v>ธนาคารไทยทนุ ดี บี เอส สนญ. เลขที่ 001-3-044303-6 ออมทรัพย์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</row>
        <row r="59">
          <cell r="A59">
            <v>10012273</v>
          </cell>
          <cell r="B59" t="str">
            <v>DBS THAI DANU BANK # 001-3-045488-5 INT.BOND</v>
          </cell>
          <cell r="C59" t="str">
            <v>ธนาคารไทยทนุ สีลม เลขที่บัญชี 001-3-045488-5 จ่ายหุ้นกู้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</row>
        <row r="60">
          <cell r="A60">
            <v>10012281</v>
          </cell>
          <cell r="B60" t="str">
            <v>BANKTHAI ACCT#053-2-04727-7 CIF#001327434</v>
          </cell>
          <cell r="C60" t="str">
            <v>ธนาคารไทยธนาคารเลขที่บัญชี 053-2-04727-7 สาขาย่อยถนนหลังสวน</v>
          </cell>
          <cell r="D60">
            <v>13454.85</v>
          </cell>
          <cell r="E60">
            <v>13488.69</v>
          </cell>
          <cell r="F60">
            <v>10888.69</v>
          </cell>
          <cell r="G60">
            <v>9095.6299999999992</v>
          </cell>
        </row>
        <row r="61">
          <cell r="A61">
            <v>10012291</v>
          </cell>
          <cell r="B61" t="str">
            <v>THANACHART BANK # 004-2-00875-5</v>
          </cell>
          <cell r="C61" t="str">
            <v>ธนาคารธนชาต # 004-2-00875-5</v>
          </cell>
          <cell r="D61">
            <v>729289544.26999998</v>
          </cell>
          <cell r="E61">
            <v>19092367.640000001</v>
          </cell>
          <cell r="F61">
            <v>127318704.34</v>
          </cell>
          <cell r="G61">
            <v>163957406.96000001</v>
          </cell>
        </row>
        <row r="62">
          <cell r="A62">
            <v>10012292</v>
          </cell>
          <cell r="B62" t="str">
            <v>THANACHART BANK#004-2-07775-4</v>
          </cell>
          <cell r="C62" t="str">
            <v>ธนาคารธนชาตสาขามาบุญครอง#004-2-07775-4</v>
          </cell>
          <cell r="D62">
            <v>1027.8800000000001</v>
          </cell>
          <cell r="E62">
            <v>1030.46</v>
          </cell>
          <cell r="F62">
            <v>1030.46</v>
          </cell>
          <cell r="G62">
            <v>1033.01</v>
          </cell>
        </row>
        <row r="63">
          <cell r="A63">
            <v>10012293</v>
          </cell>
          <cell r="B63" t="str">
            <v>THANACHART BANK#004-2-08899-1(ร่วมSPW,PPC)</v>
          </cell>
          <cell r="C63" t="str">
            <v>ธนาคารธนชาตสาขามาบุญครอง#004-2-08899-1(ร่วมSPW,PPC)</v>
          </cell>
          <cell r="D63">
            <v>1000</v>
          </cell>
          <cell r="E63">
            <v>1000</v>
          </cell>
          <cell r="F63">
            <v>1000</v>
          </cell>
          <cell r="G63">
            <v>1000</v>
          </cell>
        </row>
        <row r="64">
          <cell r="A64">
            <v>10012311</v>
          </cell>
          <cell r="B64" t="str">
            <v>SCB-SIAM SQUARE (ACC NO. )</v>
          </cell>
          <cell r="C64" t="str">
            <v>ธนาคารไทยพาณิชย์-สยามสแควร์ (บัญชีเลขที่ 29/123)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</row>
        <row r="65">
          <cell r="A65">
            <v>10012312</v>
          </cell>
          <cell r="B65" t="str">
            <v>SCB-SIAM SQUARE (ACC. NO.038-1-07087-5)</v>
          </cell>
          <cell r="C65" t="str">
            <v>บัญชีเงินฝากประจำ - ธนาคารไทยพาณิชย์ สาขาสยามสแควร์</v>
          </cell>
          <cell r="D65">
            <v>381837.01</v>
          </cell>
          <cell r="E65">
            <v>381837.01</v>
          </cell>
          <cell r="F65">
            <v>388452.34</v>
          </cell>
          <cell r="G65">
            <v>388452.34</v>
          </cell>
        </row>
        <row r="66">
          <cell r="A66">
            <v>10012313</v>
          </cell>
          <cell r="B66" t="str">
            <v>SCB-SIAM SQUARE (ACC NO. 038-1-11155-8)</v>
          </cell>
          <cell r="C66" t="str">
            <v>บัญชึเงินฝากประจำ-ธ.ไทยพาณิชย์ สาขาสยามสแควร์ (038-1-11155-8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</row>
        <row r="67">
          <cell r="A67">
            <v>10012321</v>
          </cell>
          <cell r="B67" t="str">
            <v>TMB-MAHBOONKRONG CENTER (ACC NO.043-3-01554-2)</v>
          </cell>
          <cell r="C67" t="str">
            <v>ธนาคารทหารไทย-มาบุญครองเซ็นเตอร์(บัญชีเลขที่ 043-3-01544-2)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</row>
        <row r="68">
          <cell r="A68">
            <v>10012322</v>
          </cell>
          <cell r="B68" t="str">
            <v>TMB-MAHBOONKRONG CENTER (ACC NO.043-3-00868-7)</v>
          </cell>
          <cell r="C68" t="str">
            <v>ธนาคารทหารไทย-มาบุญครองเซ็นเตอร์(บัญชีเลขที่ 043-3-00868-7)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</row>
        <row r="69">
          <cell r="A69">
            <v>10012323</v>
          </cell>
          <cell r="B69" t="str">
            <v>TMB-MAHBOONKRONG CENTER (ACC NO.043-3-400014-17)</v>
          </cell>
          <cell r="C69" t="str">
            <v>ธนาคารทหารไทย-มาบุญครองเซ็นเตอร์ บัญชีเลขที่043-3-400014-17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</row>
        <row r="70">
          <cell r="A70">
            <v>10012324</v>
          </cell>
          <cell r="B70" t="str">
            <v>LAMTHONG BANK</v>
          </cell>
          <cell r="C70" t="str">
            <v>ธนาคารแหลมทอง จำกัด(มหาชน)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>
            <v>10012325</v>
          </cell>
          <cell r="B71" t="str">
            <v>TMB-MAHBOONKRONG CENTER (A/C # 043-3-33330-9</v>
          </cell>
          <cell r="C71" t="str">
            <v>ธนาคารทหารไทย-มาบุญครองเซ็นเตอร์ (บัญชีเลขที่ 043-3-33330-9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</row>
        <row r="72">
          <cell r="A72">
            <v>10012326</v>
          </cell>
          <cell r="B72" t="str">
            <v>TMB-MAHBOONKRONG CENTER (A/C#043-3-33366-3)</v>
          </cell>
          <cell r="C72" t="str">
            <v>ธนาคารทหารไทย-สาขามาบุญครอง(บัญชีเลขที่ 043-3-33366-3)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</row>
        <row r="73">
          <cell r="A73">
            <v>10012327</v>
          </cell>
          <cell r="B73" t="str">
            <v>TMB-MAHBOONKRONG CENTER (A/C#043-3-33365-5)</v>
          </cell>
          <cell r="C73" t="str">
            <v>ธนาคารทหารไทย-สาขามาบุญครอง(บัญชีเลขที่ 043-3-33365-5)</v>
          </cell>
          <cell r="D73">
            <v>117714.37</v>
          </cell>
          <cell r="E73">
            <v>117934.67</v>
          </cell>
          <cell r="F73">
            <v>118155.39</v>
          </cell>
          <cell r="G73">
            <v>118371.7</v>
          </cell>
        </row>
        <row r="74">
          <cell r="A74">
            <v>10012328</v>
          </cell>
          <cell r="B74" t="str">
            <v>TMB-MAHBOONKRONG CENTER  A/C#043-3-02127-6</v>
          </cell>
          <cell r="C74" t="str">
            <v>ธนาคารทหารไทย-สาขามาบุญครองเซ็นเตอร์เลขที่บัญชี043-3-02127-6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</row>
        <row r="75">
          <cell r="A75">
            <v>10012361</v>
          </cell>
          <cell r="B75" t="str">
            <v>SCIB A/C NO. 041-3-02439-3</v>
          </cell>
          <cell r="C75" t="str">
            <v>ธนาคารนครหลวงไทย เลขที่บัญชี 041-3-02439-3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</row>
        <row r="76">
          <cell r="A76">
            <v>10012362</v>
          </cell>
          <cell r="B76" t="str">
            <v>SCIB#085-3-00697-3</v>
          </cell>
          <cell r="C76" t="str">
            <v>ธ.นครหลวงไทย#085-3-00697-3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</row>
        <row r="77">
          <cell r="A77">
            <v>10012363</v>
          </cell>
          <cell r="B77" t="str">
            <v>SCIB FIXED ACCOUNT NO.175-3-01045-6</v>
          </cell>
          <cell r="C77" t="str">
            <v>ธนาคารนครหลวงไทย สาขาย่อยทองหล่อ 2 #175-3-01045-6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</row>
        <row r="78">
          <cell r="A78">
            <v>10012364</v>
          </cell>
          <cell r="B78" t="str">
            <v>SIAM CITY BANK #175-2-02933-1</v>
          </cell>
          <cell r="C78" t="str">
            <v>ธนาคารนครหลวงไทย ย่อยทองหล่อ เลขที่ 175-2-02933-1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>
            <v>10012999</v>
          </cell>
          <cell r="B79" t="str">
            <v>OTHER BANK ACCOUNTS</v>
          </cell>
          <cell r="C79" t="str">
            <v>บัญชีเงินฝากอื่นๆ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>
            <v>10013101</v>
          </cell>
          <cell r="B80" t="str">
            <v>DHANA SIAM FIN.&amp;SEC. PUB.CO.,LTD.</v>
          </cell>
          <cell r="C80" t="str">
            <v>บริษัทเงินทุนหลักทรัพย์ ธนสยาม จำกัด (มหาชน)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>
            <v>10013102</v>
          </cell>
          <cell r="B81" t="str">
            <v>CATHAY TRUST FIN.&amp;SEC. CO.,LTD.</v>
          </cell>
          <cell r="C81" t="str">
            <v>บริษัทเงินทุนหลักทรัพย์ คาเธ่ย์ทรัสต์ จำกัด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</row>
        <row r="82">
          <cell r="A82">
            <v>10013103</v>
          </cell>
          <cell r="B82" t="str">
            <v>THE SIAM SANWA INDUSTRIAL CREDIT (SICCO)</v>
          </cell>
          <cell r="C82" t="str">
            <v>บริษัทเงินทุนหลักทรัพย์ สินอุตสาหกรรม จำกัด (มหาชน)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>
            <v>10013104</v>
          </cell>
          <cell r="B83" t="str">
            <v>NATIONAL FINANCE SECURITY</v>
          </cell>
          <cell r="C83" t="str">
            <v>บริษัทเงินทุน ธนชาติ จำกัด (มหาชน)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>
            <v>10013105</v>
          </cell>
          <cell r="B84" t="str">
            <v>CMIC FIN.&amp;SEC. PUB.CO.,LTD.</v>
          </cell>
          <cell r="C84" t="str">
            <v>บริษัทเงินทุนหลักทรัพย์ ศรีมิตร จำกัด (มหาชน)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</row>
        <row r="85">
          <cell r="A85">
            <v>10013106</v>
          </cell>
          <cell r="B85" t="str">
            <v>FINANCE ONE LIMITED</v>
          </cell>
          <cell r="C85" t="str">
            <v>บริษัทเงินทุนหลักทรัพย์ เอกธนกิจ จำกัด (มหาชน)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</row>
        <row r="86">
          <cell r="A86">
            <v>10013107</v>
          </cell>
          <cell r="B86" t="str">
            <v>PATHARA THANAKIT</v>
          </cell>
          <cell r="C86" t="str">
            <v>บริษัทเงินทุนหลักทรัพย์ ภัทรธนกิจ จำกัด (มหาชน)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</row>
        <row r="87">
          <cell r="A87">
            <v>10013108</v>
          </cell>
          <cell r="B87" t="str">
            <v>TISCO</v>
          </cell>
          <cell r="C87" t="str">
            <v>บริษัทเงินทุนหลักทรัพย์ ทิสโก้ จำกัด (มหาชน)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</row>
        <row r="88">
          <cell r="A88">
            <v>10013109</v>
          </cell>
          <cell r="B88" t="str">
            <v>RUAMSERMKIT</v>
          </cell>
          <cell r="C88" t="str">
            <v>บริษัทเงินทุนหลักทรัพย์ ร่วมเสริมกิจ จำกัด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</row>
        <row r="89">
          <cell r="A89">
            <v>10013110</v>
          </cell>
          <cell r="B89" t="str">
            <v>GF</v>
          </cell>
          <cell r="C89" t="str">
            <v>บริษัทเงินทุนหลักทรัพย์ จีเอฟ จำกัด (มหาชน)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</row>
        <row r="90">
          <cell r="A90">
            <v>10013111</v>
          </cell>
          <cell r="B90" t="str">
            <v>NAWA THANAKIT</v>
          </cell>
          <cell r="C90" t="str">
            <v>บริษัทเงินทุนหลักทรัพย์ นวธนกิจ จำกัด (มหาชน)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</row>
        <row r="91">
          <cell r="A91">
            <v>10013112</v>
          </cell>
          <cell r="B91" t="str">
            <v>P/N K.CHAMREUN JITTARATSANEE</v>
          </cell>
          <cell r="C91" t="str">
            <v>ตั๋วสัญญาใช้เงินคุณจำเริญ จิตตรัตน์เสนีย์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</row>
        <row r="92">
          <cell r="A92">
            <v>10013113</v>
          </cell>
          <cell r="B92" t="str">
            <v>THANACHART BANK</v>
          </cell>
          <cell r="C92" t="str">
            <v>ธนาคารธนชาต จำกัด (มหาชน)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</row>
        <row r="93">
          <cell r="A93">
            <v>10013114</v>
          </cell>
          <cell r="B93" t="str">
            <v>P/N VIRIYACHAI CONSTRUCTION</v>
          </cell>
          <cell r="C93" t="str">
            <v>ตั๋วสัญญาใช้เงิน บริษัทวิริยะชัยก่อสร้าง จำกัด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</row>
        <row r="94">
          <cell r="A94">
            <v>10013115</v>
          </cell>
          <cell r="B94" t="str">
            <v>DHANAPOL</v>
          </cell>
          <cell r="C94" t="str">
            <v>บริษัทเงินทุนหลักทรัพย์ ธนพล จำกัด (มหาชน)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</row>
        <row r="95">
          <cell r="A95">
            <v>10013116</v>
          </cell>
          <cell r="B95" t="str">
            <v>P/N MBK-SIRICHAI SUPERMARKET</v>
          </cell>
          <cell r="C95" t="str">
            <v>ตั๋วสัญญาใช้เงิน-บริษัทมาบุญครองศิริชัยซุปเปอร์มาร์เก็ต จก.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</row>
        <row r="96">
          <cell r="A96">
            <v>10013117</v>
          </cell>
          <cell r="B96" t="str">
            <v>S.C.F.</v>
          </cell>
          <cell r="C96" t="str">
            <v>บริษัทเงินทุนหลักทรัพย์ เอส ซี เอฟ จำกัด (มหาชน)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</row>
        <row r="97">
          <cell r="A97">
            <v>10013118</v>
          </cell>
          <cell r="B97" t="str">
            <v>WALL STREET</v>
          </cell>
          <cell r="C97" t="str">
            <v>บริษัทเงินทุนหลักทรัพย์ วอลล์สตรีท จำกัด (มหาชน)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</row>
        <row r="98">
          <cell r="A98">
            <v>10013120</v>
          </cell>
          <cell r="B98" t="str">
            <v>SITCA</v>
          </cell>
          <cell r="C98" t="str">
            <v>บริษัทเงินทุนหลักทรัพย์ ซิทก้า จำกัด (มหาชน)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</row>
        <row r="99">
          <cell r="A99">
            <v>10013121</v>
          </cell>
          <cell r="B99" t="str">
            <v>MCC</v>
          </cell>
          <cell r="C99" t="str">
            <v>บริษัทเงินทุนหลักทรัพย์ เอ็ม ซี ซี จำกัด (มหาชน)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</row>
        <row r="100">
          <cell r="A100">
            <v>10013122</v>
          </cell>
          <cell r="B100" t="str">
            <v>SRIDHANA</v>
          </cell>
          <cell r="C100" t="str">
            <v>บริษัทเงินทุนหลักทรัพย์ ศรีธนา จำกัด (มหาชน)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</row>
        <row r="101">
          <cell r="A101">
            <v>10013123</v>
          </cell>
          <cell r="B101" t="str">
            <v>SIAM CITY CREDIT</v>
          </cell>
          <cell r="C101" t="str">
            <v>บริษัทเงินทุนหลักทรัพย์ นครหลวงเครดิต จำกัด (มหาชน)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</row>
        <row r="102">
          <cell r="A102">
            <v>10013124</v>
          </cell>
          <cell r="B102" t="str">
            <v>ITF</v>
          </cell>
          <cell r="C102" t="str">
            <v>บริษัทเงินทุนหลักทรัพย์ ไอ ที เอฟ จำกัด(มหาชน)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A103">
            <v>10013125</v>
          </cell>
          <cell r="B103" t="str">
            <v>DEFT</v>
          </cell>
          <cell r="C103" t="str">
            <v>บริษัทเงินทุนหลักทรัพย์ ตะวันออกฟายแน้นซ์(1991)จำกัด(มหาชน)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</row>
        <row r="104">
          <cell r="A104">
            <v>10013126</v>
          </cell>
          <cell r="B104" t="str">
            <v>EKDHANA FINANCE</v>
          </cell>
          <cell r="C104" t="str">
            <v>บริษัทเงินทุนหลักทรัพย์ เอกธนา จำกัด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</row>
        <row r="105">
          <cell r="A105">
            <v>10013127</v>
          </cell>
          <cell r="B105" t="str">
            <v>PREMEIR</v>
          </cell>
          <cell r="C105" t="str">
            <v>บริษัทเงินทุนหลักทรัพย์ พรีเมียร์ จำกัด (มหาชน)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</row>
        <row r="106">
          <cell r="A106">
            <v>10013128</v>
          </cell>
          <cell r="B106" t="str">
            <v>THAI THAMRONG FINANCE</v>
          </cell>
          <cell r="C106" t="str">
            <v>บริษัทเงินทุน ไทยธำรง จำกัด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A107">
            <v>10013129</v>
          </cell>
          <cell r="B107" t="str">
            <v>DHANA NAKORN FINANCE</v>
          </cell>
          <cell r="C107" t="str">
            <v>บริษัทเงินทุนหลักทรัพย์ ธนนคร จำกัด (มหาชน)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</row>
        <row r="108">
          <cell r="A108">
            <v>10013130</v>
          </cell>
          <cell r="B108" t="str">
            <v>UNITED FINANCE CORPORATION</v>
          </cell>
          <cell r="C108" t="str">
            <v>บริษัทเงินทุนยูไนเต็ด จำกัด(มหาชน)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</row>
        <row r="109">
          <cell r="A109">
            <v>10013131</v>
          </cell>
          <cell r="B109" t="str">
            <v>THAI SUMMIT FIN &amp; SEC. CO,LTD.</v>
          </cell>
          <cell r="C109" t="str">
            <v>บงล.ไทยซัมมิท จก.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</row>
        <row r="110">
          <cell r="A110">
            <v>10013132</v>
          </cell>
          <cell r="B110" t="str">
            <v>KIATNAKIN FIN &amp; SEC. PUB.</v>
          </cell>
          <cell r="C110" t="str">
            <v>บงล.เกียรตินาคิน จก. (มหาชน)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10013133</v>
          </cell>
          <cell r="B111" t="str">
            <v>AIG FINANCE (THAILAND) PCL.</v>
          </cell>
          <cell r="C111" t="str">
            <v>บงล. เอไอจี ไฟแนนซ์ (ประเทศไทย) จก.(มหาชน)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</row>
        <row r="112">
          <cell r="A112">
            <v>10013134</v>
          </cell>
          <cell r="B112" t="str">
            <v>KRUNG THAI FINANCE&amp;SECURITIES</v>
          </cell>
          <cell r="C112" t="str">
            <v>บงล.กรุงไทย จำกัด(มหาชน)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10013135</v>
          </cell>
          <cell r="B113" t="str">
            <v>CL SAHAVIRIYA FINANCE &amp; SECURITIES</v>
          </cell>
          <cell r="C113" t="str">
            <v>บงล. ซีแอล สหวิริยา จก.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</row>
        <row r="114">
          <cell r="A114">
            <v>10013136</v>
          </cell>
          <cell r="B114" t="str">
            <v>KSIT FINANCE &amp; SECURITIES</v>
          </cell>
          <cell r="C114" t="str">
            <v>บงล. เคซิท จก.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</row>
        <row r="115">
          <cell r="A115">
            <v>10013137</v>
          </cell>
          <cell r="B115" t="str">
            <v>FIRST CITY INVESTMENT</v>
          </cell>
          <cell r="C115" t="str">
            <v>บง.เฟิสท์ ซิตี้ อินเวสเม้นท์ จก.(มหาชน)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</row>
        <row r="116">
          <cell r="A116">
            <v>10013138</v>
          </cell>
          <cell r="B116" t="str">
            <v>IFCT FINANCE</v>
          </cell>
          <cell r="C116" t="str">
            <v>บงล.ไอเอฟซีที ไฟแนนซ์ จก.(มหาชน)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</row>
        <row r="117">
          <cell r="A117">
            <v>10013139</v>
          </cell>
          <cell r="B117" t="str">
            <v>MAHASAMUT FINANCE &amp; SECURITIES</v>
          </cell>
          <cell r="C117" t="str">
            <v>บริษัทเงินทุนหลักทรัพย์ มหาสมุทร จำกัด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</row>
        <row r="118">
          <cell r="A118">
            <v>10013140</v>
          </cell>
          <cell r="B118" t="str">
            <v>NITHIPAT FINANCE PUBLIC CO., LTD.</v>
          </cell>
          <cell r="C118" t="str">
            <v>บง.นิธิภัทร จก. (มหาชน)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</row>
        <row r="119">
          <cell r="A119">
            <v>10013141</v>
          </cell>
          <cell r="B119" t="str">
            <v>SIAM CITY SYNDICATE FINANCE</v>
          </cell>
          <cell r="C119" t="str">
            <v>บงล.สยามซิตี้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</row>
        <row r="120">
          <cell r="A120">
            <v>10013142</v>
          </cell>
          <cell r="B120" t="str">
            <v>SG SINASIA PUBLIC COMPANY</v>
          </cell>
          <cell r="C120" t="str">
            <v>บงล. เอสจี สินเอเซีย จก.(มหาชน)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</row>
        <row r="121">
          <cell r="A121">
            <v>10013143</v>
          </cell>
          <cell r="B121" t="str">
            <v>THE INDUSTRIAL FINANCE CORPORATION OF THAILAND</v>
          </cell>
          <cell r="C121" t="str">
            <v>บรรษัทเงินทุนอุตสาหกรรมแห่งประเทศไทย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</row>
        <row r="122">
          <cell r="A122">
            <v>10013144</v>
          </cell>
          <cell r="B122" t="str">
            <v>ACLBANK</v>
          </cell>
          <cell r="C122" t="str">
            <v>ธนาคารสินเอเซีย จำกัด (มหาชน)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</row>
        <row r="123">
          <cell r="A123">
            <v>10013201</v>
          </cell>
          <cell r="B123" t="str">
            <v>PATUM RICE MILL AND GRANARY</v>
          </cell>
          <cell r="C123" t="str">
            <v>บริษัท ปทุมไรซมิล แอนด์ แกรนารี จำกัด (มหาชน)</v>
          </cell>
          <cell r="D123">
            <v>279715887.37</v>
          </cell>
          <cell r="E123">
            <v>279715887.37</v>
          </cell>
          <cell r="F123">
            <v>279715887.37</v>
          </cell>
          <cell r="G123">
            <v>279715887.37</v>
          </cell>
        </row>
        <row r="124">
          <cell r="A124">
            <v>10013202</v>
          </cell>
          <cell r="B124" t="str">
            <v>EKACHART FIXED INCOME DIVIDEND FUND</v>
          </cell>
          <cell r="C124" t="str">
            <v>กองทุนเปิดเอกชาติตราสารหนี้ปันผล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</row>
        <row r="125">
          <cell r="A125">
            <v>10013203</v>
          </cell>
          <cell r="B125" t="str">
            <v>FINANCE EKACHART</v>
          </cell>
          <cell r="C125" t="str">
            <v>บริษัทเงินทุนหลักทรัพย์ เอกชาติ จำกัด (มหาชน)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</row>
        <row r="126">
          <cell r="A126">
            <v>10013204</v>
          </cell>
          <cell r="B126" t="str">
            <v>SCB ASSET MANAGEMENT</v>
          </cell>
          <cell r="C126" t="str">
            <v>บริษัทหลักทรัพย์จัดการกองทุนรวม ไทยพาณิชย์ จำกัด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</row>
        <row r="127">
          <cell r="A127">
            <v>10013205</v>
          </cell>
          <cell r="B127" t="str">
            <v>NATIONAL FINANCE</v>
          </cell>
          <cell r="C127" t="str">
            <v>บง. ธนชาติ จก. (มหาชน)</v>
          </cell>
          <cell r="D127">
            <v>1668561845.1700001</v>
          </cell>
          <cell r="E127">
            <v>1668561845.1700001</v>
          </cell>
          <cell r="F127">
            <v>1668561845.1700001</v>
          </cell>
          <cell r="G127">
            <v>1668561845.1700001</v>
          </cell>
        </row>
        <row r="128">
          <cell r="A128">
            <v>10013206</v>
          </cell>
          <cell r="B128" t="str">
            <v>BESE CAPITAL SCB</v>
          </cell>
          <cell r="C128" t="str">
            <v>กองทุนเปิดไทยพาณิชย์พื้นฐานหุ้น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</row>
        <row r="129">
          <cell r="A129">
            <v>10013207</v>
          </cell>
          <cell r="B129" t="str">
            <v>PREFERRED STOCK - SCB BANK</v>
          </cell>
          <cell r="C129" t="str">
            <v>หุ้นบุริมสิทธิ - ธนาคารไทยพาณิชย์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</row>
        <row r="130">
          <cell r="A130">
            <v>10013208</v>
          </cell>
          <cell r="B130" t="str">
            <v>INDUSTRIAL FINANCE CORPORATION OF THAILAND</v>
          </cell>
          <cell r="C130" t="str">
            <v>บรรษัทเงินทุนอุตสาหกรรมแห่งประเทศไทย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</row>
        <row r="131">
          <cell r="A131">
            <v>10013209</v>
          </cell>
          <cell r="B131" t="str">
            <v>ROYAL ORCHID HOTEL</v>
          </cell>
          <cell r="C131" t="str">
            <v>โรงแรมรอยัลออคิด</v>
          </cell>
          <cell r="D131">
            <v>730319260.20000005</v>
          </cell>
          <cell r="E131">
            <v>730319260.20000005</v>
          </cell>
          <cell r="F131">
            <v>730319260.20000005</v>
          </cell>
          <cell r="G131">
            <v>730319260.20000005</v>
          </cell>
        </row>
        <row r="132">
          <cell r="A132">
            <v>10013210</v>
          </cell>
          <cell r="B132" t="str">
            <v>BANGKOK INTERCONTINENTAL HOTELS CO.,LTD.</v>
          </cell>
          <cell r="C132" t="str">
            <v>BANGKOK INTERCONTINENTAL HOTELS CO.,LTD.</v>
          </cell>
          <cell r="D132">
            <v>950301143.04999995</v>
          </cell>
          <cell r="E132">
            <v>950301143.04999995</v>
          </cell>
          <cell r="F132">
            <v>950301143.04999995</v>
          </cell>
          <cell r="G132">
            <v>947012157.04999995</v>
          </cell>
        </row>
        <row r="133">
          <cell r="A133">
            <v>10013211</v>
          </cell>
          <cell r="B133" t="str">
            <v>THE RUNG KHAO HIGH INCOME 2 FUND</v>
          </cell>
          <cell r="C133" t="str">
            <v>กองทุนรวมศรีมิตรรวงข้าวทวีผล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</row>
        <row r="134">
          <cell r="A134">
            <v>10013212</v>
          </cell>
          <cell r="B134" t="str">
            <v>KRUNGTHAI BANK (KTB)</v>
          </cell>
          <cell r="C134" t="str">
            <v>หุ้นสามัญธนาคารกรุงไทย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</row>
        <row r="135">
          <cell r="A135">
            <v>10013213</v>
          </cell>
          <cell r="B135" t="str">
            <v>THE TOTAL RUANG KHAO FUND</v>
          </cell>
          <cell r="C135" t="str">
            <v>กองทุนรวมรวงข้าว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</row>
        <row r="136">
          <cell r="A136">
            <v>10013214</v>
          </cell>
          <cell r="B136" t="str">
            <v>NAKHONLUANG THAI BANK(SCIB)</v>
          </cell>
          <cell r="C136" t="str">
            <v>ธนาคารนครหลวงไทย จำกัด(มหาชน)</v>
          </cell>
          <cell r="D136">
            <v>168241489.27000001</v>
          </cell>
          <cell r="E136">
            <v>168241489.27000001</v>
          </cell>
          <cell r="F136">
            <v>168241489.27000001</v>
          </cell>
          <cell r="G136">
            <v>0</v>
          </cell>
        </row>
        <row r="137">
          <cell r="A137">
            <v>10013215</v>
          </cell>
          <cell r="B137" t="str">
            <v>CHAROEN POKPHAND FOODS PUBLIC COMPANY LIMITED</v>
          </cell>
          <cell r="C137" t="str">
            <v>บมจ. เจริญโภคภัณฑ์อาหาร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</row>
        <row r="138">
          <cell r="A138">
            <v>10013216</v>
          </cell>
          <cell r="B138" t="str">
            <v>THE THAI BUSINESS FUND 2 (CLASS A)</v>
          </cell>
          <cell r="C138" t="str">
            <v>กองทุนรวมธุรกิจไทย 2 (ผู้ถือหน่วยลงทุนประเภท ก)</v>
          </cell>
          <cell r="D138">
            <v>24284000</v>
          </cell>
          <cell r="E138">
            <v>0</v>
          </cell>
          <cell r="F138">
            <v>0</v>
          </cell>
          <cell r="G138">
            <v>0</v>
          </cell>
        </row>
        <row r="139">
          <cell r="A139">
            <v>10013217</v>
          </cell>
          <cell r="B139" t="str">
            <v>MURAMOTO ELECTRON (THAILAND) PLC.</v>
          </cell>
          <cell r="C139" t="str">
            <v>บมจ.มูราโมโต้ อีเล็คตรอน (ประเทศไทย)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</row>
        <row r="140">
          <cell r="A140">
            <v>10013218</v>
          </cell>
          <cell r="B140" t="str">
            <v>PETROLIAM OF THAILAND</v>
          </cell>
          <cell r="C140" t="str">
            <v>บมจ.การปิโตรเลี่ยมแห่งประเทศไทย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</row>
        <row r="141">
          <cell r="A141">
            <v>10013219</v>
          </cell>
          <cell r="B141" t="str">
            <v>NFS PROPERTIES FUND1</v>
          </cell>
          <cell r="C141" t="str">
            <v>หน่วยลงทุนกองทุนรวมธนชาติพร็อพเพอร์ตี้ ฟันด์1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</row>
        <row r="142">
          <cell r="A142">
            <v>10013220</v>
          </cell>
          <cell r="B142" t="str">
            <v>ELECTRICITY GENERATING PUBLIC COMPANY LIMITED</v>
          </cell>
          <cell r="C142" t="str">
            <v>หลักทรัพย์จดทะเบียนในตลาด - บมจ. ผลิตไฟฟ้า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</row>
        <row r="143">
          <cell r="A143">
            <v>10013221</v>
          </cell>
          <cell r="B143" t="str">
            <v>DUSIT THANI PUBLIC COMPANY LIMITED</v>
          </cell>
          <cell r="C143" t="str">
            <v>บริษัท ดุสิตธานี จำกัด (มหาชน)</v>
          </cell>
          <cell r="D143">
            <v>407583645.83999997</v>
          </cell>
          <cell r="E143">
            <v>0</v>
          </cell>
          <cell r="F143">
            <v>0</v>
          </cell>
          <cell r="G143">
            <v>0</v>
          </cell>
        </row>
        <row r="144">
          <cell r="A144">
            <v>10013222</v>
          </cell>
          <cell r="B144" t="str">
            <v>TREASURY STOCK - MBK</v>
          </cell>
          <cell r="C144" t="str">
            <v>ซื้อหุ้นคืน - MBK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</row>
        <row r="145">
          <cell r="A145">
            <v>10013223</v>
          </cell>
          <cell r="B145" t="str">
            <v>ERAWAN PUBLIC COMPANY LIMETED(AMARIN)</v>
          </cell>
          <cell r="C145" t="str">
            <v>บริษัท ดี เอราวัณ กรุ๊ป จำกัด (มมหาชน)(อัมรินทร์)</v>
          </cell>
          <cell r="D145">
            <v>191821388.43000001</v>
          </cell>
          <cell r="E145">
            <v>191821388.43000001</v>
          </cell>
          <cell r="F145">
            <v>191821388.43000001</v>
          </cell>
          <cell r="G145">
            <v>191821388.43000001</v>
          </cell>
        </row>
        <row r="146">
          <cell r="A146">
            <v>10013224</v>
          </cell>
          <cell r="B146" t="str">
            <v>ERAWAN PUBLIC COMPANY LIMETED(WARRANTS)</v>
          </cell>
          <cell r="C146" t="str">
            <v>บริษัท ดี เอราวัณ กรุ๊ป จำกัด (มหาชน)(WARRANTS)</v>
          </cell>
        </row>
        <row r="147">
          <cell r="A147">
            <v>10013250</v>
          </cell>
          <cell r="B147" t="str">
            <v>TREASURY BILL&amp;GOVERNMENT BOND</v>
          </cell>
          <cell r="C147" t="str">
            <v>เงินลงทุนในตราสารทางการเงิน</v>
          </cell>
          <cell r="D147">
            <v>0</v>
          </cell>
          <cell r="E147">
            <v>0</v>
          </cell>
          <cell r="F147">
            <v>549896073.57000005</v>
          </cell>
          <cell r="G147">
            <v>1999250737.1400001</v>
          </cell>
        </row>
        <row r="148">
          <cell r="A148">
            <v>10013301</v>
          </cell>
          <cell r="B148" t="str">
            <v>DEBENTURE - THANACHART BANK</v>
          </cell>
          <cell r="C148" t="str">
            <v>หุ้นกู้-บมจ ธนาคารธนชาต</v>
          </cell>
          <cell r="D148">
            <v>1200000000</v>
          </cell>
          <cell r="E148">
            <v>1200000000</v>
          </cell>
          <cell r="F148">
            <v>530200000</v>
          </cell>
          <cell r="G148">
            <v>358400000</v>
          </cell>
        </row>
        <row r="149">
          <cell r="A149">
            <v>10013302</v>
          </cell>
          <cell r="B149" t="str">
            <v>DEBENTURE OF ADVANCED INFO SERVICE PCL</v>
          </cell>
          <cell r="C149" t="str">
            <v>หุ้นกู้ - บมจ. แอดวานซ์ อินโฟร์ เซอร์วิส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</row>
        <row r="150">
          <cell r="A150">
            <v>10013321</v>
          </cell>
          <cell r="B150" t="str">
            <v>DISCOUNT FROM DEBENTURE</v>
          </cell>
          <cell r="C150" t="str">
            <v>ส่วนลดจากการซื้อหุ้นกู้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</row>
        <row r="151">
          <cell r="A151">
            <v>10013401</v>
          </cell>
          <cell r="B151" t="str">
            <v>LOAN - COOPERATIVE</v>
          </cell>
          <cell r="C151" t="str">
            <v>เงินกู้ระยะสั้น - สหกรณ์ ออมทรัพย์ เอ็ม บี เค กรุ๊ป</v>
          </cell>
          <cell r="D151">
            <v>5000000</v>
          </cell>
          <cell r="E151">
            <v>5000000</v>
          </cell>
          <cell r="F151">
            <v>5000000</v>
          </cell>
          <cell r="G151">
            <v>5000000</v>
          </cell>
        </row>
        <row r="152">
          <cell r="A152">
            <v>10013501</v>
          </cell>
          <cell r="B152" t="str">
            <v>NATIONAL FINANCE</v>
          </cell>
          <cell r="C152" t="str">
            <v>บง.ธนชาติ  จก. (มหาชน)</v>
          </cell>
          <cell r="D152">
            <v>578957274.83000004</v>
          </cell>
          <cell r="E152">
            <v>1189554954.8299999</v>
          </cell>
          <cell r="F152">
            <v>1553315274.8299999</v>
          </cell>
          <cell r="G152">
            <v>2098955754.8299999</v>
          </cell>
        </row>
        <row r="153">
          <cell r="A153">
            <v>10013502</v>
          </cell>
          <cell r="B153" t="str">
            <v>EKACHART FINANCES</v>
          </cell>
          <cell r="C153" t="str">
            <v>บงล.เอกชาติ จก. (มหาชน)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</row>
        <row r="154">
          <cell r="A154">
            <v>10013503</v>
          </cell>
          <cell r="B154" t="str">
            <v>SCB BASE CAPITAL</v>
          </cell>
          <cell r="C154" t="str">
            <v>กองทุนเปิดไทยพาณิชย์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</row>
        <row r="155">
          <cell r="A155">
            <v>10013504</v>
          </cell>
          <cell r="B155" t="str">
            <v>INDUSTRIAL FINANCE CORPORATION OF THAILAND</v>
          </cell>
          <cell r="C155" t="str">
            <v>บรรษัทเงินทุนอุตสาหกรรมแห่งประเทศไทย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</row>
        <row r="156">
          <cell r="A156">
            <v>10013505</v>
          </cell>
          <cell r="B156" t="str">
            <v>ROYAL ORCHID(THAILAND)</v>
          </cell>
          <cell r="C156" t="str">
            <v>บมจ. โรงแรมรอยัลออคิด</v>
          </cell>
          <cell r="D156">
            <v>-29814235.010000002</v>
          </cell>
          <cell r="E156">
            <v>-29814235.010000002</v>
          </cell>
          <cell r="F156">
            <v>-29814235.010000002</v>
          </cell>
          <cell r="G156">
            <v>-29814235.010000002</v>
          </cell>
        </row>
        <row r="157">
          <cell r="A157">
            <v>10013506</v>
          </cell>
          <cell r="B157" t="str">
            <v>MBK INDUSTRY</v>
          </cell>
          <cell r="C157" t="str">
            <v>บริษัท เอ็ม บี เค การอุตสาหกรรม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</row>
        <row r="158">
          <cell r="A158">
            <v>10013507</v>
          </cell>
          <cell r="B158" t="str">
            <v>MURAMOTO ELECTRON (THAILAND) PLC.</v>
          </cell>
          <cell r="C158" t="str">
            <v>บมจ. มูราโมโต้ อีเล็คตรอน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</row>
        <row r="159">
          <cell r="A159">
            <v>10013508</v>
          </cell>
          <cell r="B159" t="str">
            <v>ELECTRICITY GENERATING PLC</v>
          </cell>
          <cell r="C159" t="str">
            <v>บมจ. ผลิตไฟฟ้า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</row>
        <row r="160">
          <cell r="A160">
            <v>10013509</v>
          </cell>
          <cell r="B160" t="str">
            <v>DUSIT THANI COMPANY LIMITED</v>
          </cell>
          <cell r="C160" t="str">
            <v>บมจ. ดุสิตธานี</v>
          </cell>
          <cell r="D160">
            <v>-109968645.84</v>
          </cell>
          <cell r="E160">
            <v>0</v>
          </cell>
          <cell r="F160">
            <v>0</v>
          </cell>
          <cell r="G160">
            <v>0</v>
          </cell>
        </row>
        <row r="161">
          <cell r="A161">
            <v>10013510</v>
          </cell>
          <cell r="B161" t="str">
            <v>AMARIN PLAZA PUBLIC COMPANY LIMITED</v>
          </cell>
          <cell r="C161" t="str">
            <v>บมจ. อัมรินทร์ พลาซ่า</v>
          </cell>
          <cell r="D161">
            <v>43896124.289999999</v>
          </cell>
          <cell r="E161">
            <v>36167681.25</v>
          </cell>
          <cell r="F161">
            <v>36167681.25</v>
          </cell>
          <cell r="G161">
            <v>423632.19</v>
          </cell>
        </row>
        <row r="162">
          <cell r="A162">
            <v>10013511</v>
          </cell>
          <cell r="B162" t="str">
            <v>ERAWAN PUBLIC COMPANY LIMETED-WARRANTS</v>
          </cell>
          <cell r="C162" t="str">
            <v>บมจ.เอราวัณ กรุ๊ป-WARRANTS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</row>
        <row r="163">
          <cell r="A163">
            <v>10013514</v>
          </cell>
          <cell r="B163" t="str">
            <v>NAKHONLUANG THAI BANK(SCIB)</v>
          </cell>
          <cell r="C163" t="str">
            <v>ธนาคารนครหลวงไทย จำกัด(มหาชน)</v>
          </cell>
          <cell r="D163">
            <v>252507430.72999999</v>
          </cell>
          <cell r="E163">
            <v>371535085.73000002</v>
          </cell>
          <cell r="F163">
            <v>413056360.73000002</v>
          </cell>
          <cell r="G163">
            <v>0</v>
          </cell>
        </row>
        <row r="164">
          <cell r="A164">
            <v>10013515</v>
          </cell>
          <cell r="B164" t="str">
            <v>AGRO INDUS MACHINERY(AMAC)</v>
          </cell>
          <cell r="C164" t="str">
            <v>บมจ.อะโกร อินดัสเตรียล แมชชีนเนอรี่(AMAC)</v>
          </cell>
          <cell r="D164">
            <v>227854.4</v>
          </cell>
          <cell r="E164">
            <v>180943.2</v>
          </cell>
          <cell r="F164">
            <v>170890.8</v>
          </cell>
          <cell r="G164">
            <v>150786</v>
          </cell>
        </row>
        <row r="165">
          <cell r="A165">
            <v>10013516</v>
          </cell>
          <cell r="B165" t="str">
            <v>DEBENTURE - THANACHART BANK</v>
          </cell>
          <cell r="C165" t="str">
            <v>หุ้นกู้-บมจ ธนาคารธนชาต</v>
          </cell>
          <cell r="D165">
            <v>-86400500</v>
          </cell>
          <cell r="E165">
            <v>-92430573</v>
          </cell>
          <cell r="F165">
            <v>-13709364.869999999</v>
          </cell>
          <cell r="G165">
            <v>11303015.970000001</v>
          </cell>
        </row>
        <row r="166">
          <cell r="A166">
            <v>10014001</v>
          </cell>
          <cell r="B166" t="str">
            <v>A/R FOR MONTHLY RENT</v>
          </cell>
          <cell r="C166" t="str">
            <v>ลูกหนี้การค้า-ค่าเช่ารายเดือน</v>
          </cell>
          <cell r="D166">
            <v>1501969.72</v>
          </cell>
          <cell r="E166">
            <v>246157.3</v>
          </cell>
          <cell r="F166">
            <v>371731.32</v>
          </cell>
          <cell r="G166">
            <v>10277706.140000001</v>
          </cell>
        </row>
        <row r="167">
          <cell r="A167">
            <v>10014002</v>
          </cell>
          <cell r="B167" t="str">
            <v>A/R FOR MANAGEMENT FEE</v>
          </cell>
          <cell r="C167" t="str">
            <v>ลูกหนี้การค้า-ค่าบริการ</v>
          </cell>
          <cell r="D167">
            <v>904133.78</v>
          </cell>
          <cell r="E167">
            <v>296192.11</v>
          </cell>
          <cell r="F167">
            <v>829848.42</v>
          </cell>
          <cell r="G167">
            <v>25375214.829999998</v>
          </cell>
        </row>
        <row r="168">
          <cell r="A168">
            <v>10014003</v>
          </cell>
          <cell r="B168" t="str">
            <v>A/R FOR WATER EXP.</v>
          </cell>
          <cell r="C168" t="str">
            <v>ลูกหนี้การค้า-ค่านำ้ประปา</v>
          </cell>
          <cell r="D168">
            <v>498424.74</v>
          </cell>
          <cell r="E168">
            <v>480535.21</v>
          </cell>
          <cell r="F168">
            <v>477143.68</v>
          </cell>
          <cell r="G168">
            <v>913352.84</v>
          </cell>
        </row>
        <row r="169">
          <cell r="A169">
            <v>10014004</v>
          </cell>
          <cell r="B169" t="str">
            <v>A/R FOR TELEPHONE EXP.</v>
          </cell>
          <cell r="C169" t="str">
            <v>ลูกหนี้การค้า-ค่าโทรศัพท์</v>
          </cell>
          <cell r="D169">
            <v>1848250.14</v>
          </cell>
          <cell r="E169">
            <v>1844604.6</v>
          </cell>
          <cell r="F169">
            <v>1859137.31</v>
          </cell>
          <cell r="G169">
            <v>1937608.89</v>
          </cell>
        </row>
        <row r="170">
          <cell r="A170">
            <v>10014005</v>
          </cell>
          <cell r="B170" t="str">
            <v>A/R FOR ELECTRICAL EXP.</v>
          </cell>
          <cell r="C170" t="str">
            <v>ลูกหนี้การค้า-ค่าไฟฟ้า</v>
          </cell>
          <cell r="D170">
            <v>12408949.17</v>
          </cell>
          <cell r="E170">
            <v>12335555.550000001</v>
          </cell>
          <cell r="F170">
            <v>11853904.210000001</v>
          </cell>
          <cell r="G170">
            <v>13890020.390000001</v>
          </cell>
        </row>
        <row r="171">
          <cell r="A171">
            <v>10014006</v>
          </cell>
          <cell r="B171" t="str">
            <v>A/R FOR GAS EXP.</v>
          </cell>
          <cell r="C171" t="str">
            <v>ลูกหนี้การค้า-ค่าแก๊ส</v>
          </cell>
          <cell r="D171">
            <v>945475.45</v>
          </cell>
          <cell r="E171">
            <v>886116.8</v>
          </cell>
          <cell r="F171">
            <v>869674.62</v>
          </cell>
          <cell r="G171">
            <v>779903.68</v>
          </cell>
        </row>
        <row r="172">
          <cell r="A172">
            <v>10014007</v>
          </cell>
          <cell r="B172" t="str">
            <v>A/R FOR LAND TAX EXP.</v>
          </cell>
          <cell r="C172" t="str">
            <v>ลูกหนี้การค้า-ค่าภาษีโรงเรือน</v>
          </cell>
          <cell r="D172">
            <v>65182.8</v>
          </cell>
          <cell r="E172">
            <v>47763.97</v>
          </cell>
          <cell r="F172">
            <v>146189.91</v>
          </cell>
          <cell r="G172">
            <v>639418.15</v>
          </cell>
        </row>
        <row r="173">
          <cell r="A173">
            <v>10014008</v>
          </cell>
          <cell r="B173" t="str">
            <v>A/R FOR CONVENTION HALL</v>
          </cell>
          <cell r="C173" t="str">
            <v>ลูกหนี้การค้า-ค่าห้องคอนเวนชั่น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</row>
        <row r="174">
          <cell r="A174">
            <v>10014009</v>
          </cell>
          <cell r="B174" t="str">
            <v>A/R FOR EXHIBITION</v>
          </cell>
          <cell r="C174" t="str">
            <v>ลูกหนี้การค้า-ค่าห้องนิทรรศการ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</row>
        <row r="175">
          <cell r="A175">
            <v>10014010</v>
          </cell>
          <cell r="B175" t="str">
            <v>A/R FOR CORRIDOR</v>
          </cell>
          <cell r="C175" t="str">
            <v>ลูกหนี้การค้า-ค่าพื้นที่เช่า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</row>
        <row r="176">
          <cell r="A176">
            <v>10014011</v>
          </cell>
          <cell r="B176" t="str">
            <v>A/R FOR DISPLAY</v>
          </cell>
          <cell r="C176" t="str">
            <v>ลูกหนี้การค้า-ค่าเช่าอุปกรณ์จัดงานแสดง</v>
          </cell>
          <cell r="D176">
            <v>0</v>
          </cell>
          <cell r="E176">
            <v>5670</v>
          </cell>
          <cell r="F176">
            <v>0</v>
          </cell>
          <cell r="G176">
            <v>57500.74</v>
          </cell>
        </row>
        <row r="177">
          <cell r="A177">
            <v>10014012</v>
          </cell>
          <cell r="B177" t="str">
            <v>ลูกหนี้การค้า-(ลดหนี้ค้าง)</v>
          </cell>
          <cell r="C177" t="str">
            <v>ลูกหนี้การค้า-(ลดหนี้ค้าง)</v>
          </cell>
          <cell r="D177">
            <v>0</v>
          </cell>
          <cell r="E177">
            <v>0</v>
          </cell>
          <cell r="F177">
            <v>0</v>
          </cell>
          <cell r="G177">
            <v>-15276088.300000001</v>
          </cell>
        </row>
        <row r="178">
          <cell r="A178">
            <v>10014013</v>
          </cell>
          <cell r="B178" t="str">
            <v>A/R FOR GUARD</v>
          </cell>
          <cell r="C178" t="str">
            <v>ลูกหนี้การค้า-ค่ารักษาความปลอดภัย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</row>
        <row r="179">
          <cell r="A179">
            <v>10014014</v>
          </cell>
          <cell r="B179" t="str">
            <v>A/R FOR CONTRACT WORK</v>
          </cell>
          <cell r="C179" t="str">
            <v>ลูกหนี้การค้า-ค่าซ่อมแซมตามสัญญา</v>
          </cell>
          <cell r="D179">
            <v>1800</v>
          </cell>
          <cell r="E179">
            <v>55100</v>
          </cell>
          <cell r="F179">
            <v>4880</v>
          </cell>
          <cell r="G179">
            <v>15350</v>
          </cell>
        </row>
        <row r="180">
          <cell r="A180">
            <v>10014015</v>
          </cell>
          <cell r="B180" t="str">
            <v>A/R FOR INTEREST</v>
          </cell>
          <cell r="C180" t="str">
            <v>ลูกหนี้การค้า-ค่าดอกเบี้ย</v>
          </cell>
          <cell r="D180">
            <v>25039.5</v>
          </cell>
          <cell r="E180">
            <v>15500</v>
          </cell>
          <cell r="F180">
            <v>20969.849999999999</v>
          </cell>
          <cell r="G180">
            <v>24000</v>
          </cell>
        </row>
        <row r="181">
          <cell r="A181">
            <v>10014016</v>
          </cell>
          <cell r="B181" t="str">
            <v>A/R FOR SETTLE U/O</v>
          </cell>
          <cell r="C181" t="str">
            <v>ลูกหนี้การค้า-ส่วนปรับปรุง กำไร/ขาดทุน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</row>
        <row r="182">
          <cell r="A182">
            <v>10014017</v>
          </cell>
          <cell r="B182" t="str">
            <v>ลูกหนี้การค้า-เช็คคืน</v>
          </cell>
          <cell r="C182" t="str">
            <v>ลูกหนี้การค้า-เช็คคืน</v>
          </cell>
          <cell r="D182">
            <v>0</v>
          </cell>
          <cell r="E182">
            <v>0</v>
          </cell>
          <cell r="F182">
            <v>0</v>
          </cell>
          <cell r="G182">
            <v>957875</v>
          </cell>
        </row>
        <row r="183">
          <cell r="A183">
            <v>10014018</v>
          </cell>
          <cell r="B183" t="str">
            <v>A/R FOR SPONSOR</v>
          </cell>
          <cell r="C183" t="str">
            <v>ลูกหนี้การค้า-ค่าสปอนเซอร์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</row>
        <row r="184">
          <cell r="A184">
            <v>10014019</v>
          </cell>
          <cell r="B184" t="str">
            <v>A/R FOR INSURANCE - MEDICAL EXPENSES</v>
          </cell>
          <cell r="C184" t="str">
            <v>ลูกหนี้การค้า-ค่าประกันภัย</v>
          </cell>
          <cell r="D184">
            <v>450845.44</v>
          </cell>
          <cell r="E184">
            <v>315631.96999999997</v>
          </cell>
          <cell r="F184">
            <v>345554.62</v>
          </cell>
          <cell r="G184">
            <v>257379.38</v>
          </cell>
        </row>
        <row r="185">
          <cell r="A185">
            <v>10014020</v>
          </cell>
          <cell r="B185" t="str">
            <v>A/R FOR TAX LICENCE</v>
          </cell>
          <cell r="C185" t="str">
            <v>ลูกหนี้-ภาษีป้าย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</row>
        <row r="186">
          <cell r="A186">
            <v>10014021</v>
          </cell>
          <cell r="B186" t="str">
            <v>A/R FOR CAR PARK</v>
          </cell>
          <cell r="C186" t="str">
            <v>ลูกหนี้การค้า-ค่าเช่าลานจอดรถ</v>
          </cell>
          <cell r="D186">
            <v>0</v>
          </cell>
          <cell r="E186">
            <v>15000</v>
          </cell>
          <cell r="F186">
            <v>0</v>
          </cell>
          <cell r="G186">
            <v>0</v>
          </cell>
        </row>
        <row r="187">
          <cell r="A187">
            <v>10014022</v>
          </cell>
          <cell r="B187" t="str">
            <v>A/R FOR RENTAL DEPOSIT</v>
          </cell>
          <cell r="C187" t="str">
            <v>ลูกหนี้การค้า - ค่ามัดจำ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</row>
        <row r="188">
          <cell r="A188">
            <v>10014023</v>
          </cell>
          <cell r="B188" t="str">
            <v>A/R FOR OTHER WELFARE</v>
          </cell>
          <cell r="C188" t="str">
            <v xml:space="preserve"> 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A189">
            <v>10014024</v>
          </cell>
          <cell r="B189" t="str">
            <v>A/R FOR INTERNAL AUDIT FEE</v>
          </cell>
          <cell r="C189" t="str">
            <v>ลูกหนี้ - ค่าบริการงานตรวจสอบภายใน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</row>
        <row r="190">
          <cell r="A190">
            <v>10014025</v>
          </cell>
          <cell r="B190" t="str">
            <v>A/R FOR CO-CORPORATE BANK PROJECT</v>
          </cell>
          <cell r="C190" t="str">
            <v>ลูกหนี้ - บริษัทร่วมทุนจัดตั้งธนาคาร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</row>
        <row r="191">
          <cell r="A191">
            <v>10014027</v>
          </cell>
          <cell r="B191" t="str">
            <v>A/R FOR MAINTENANCE</v>
          </cell>
          <cell r="C191" t="str">
            <v>ลูกหนี้ค่าบำรุงรักษา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</row>
        <row r="192">
          <cell r="A192">
            <v>10014028</v>
          </cell>
          <cell r="B192" t="str">
            <v>A/R FOR RENT EQUIPMENT</v>
          </cell>
          <cell r="C192" t="str">
            <v>ลูกหนี้-ค่าเช่าอุปกรณ์</v>
          </cell>
          <cell r="D192">
            <v>796456.95</v>
          </cell>
          <cell r="E192">
            <v>220322.02</v>
          </cell>
          <cell r="F192">
            <v>391319.57</v>
          </cell>
          <cell r="G192">
            <v>3688892.97</v>
          </cell>
        </row>
        <row r="193">
          <cell r="A193">
            <v>10014029</v>
          </cell>
          <cell r="B193" t="str">
            <v>A/R FOR UTILITY INCOME</v>
          </cell>
          <cell r="C193" t="str">
            <v>ลูกหนี้ ค่าสาธารณูปโภค</v>
          </cell>
          <cell r="D193">
            <v>0</v>
          </cell>
          <cell r="E193">
            <v>0</v>
          </cell>
          <cell r="F193">
            <v>13084.11</v>
          </cell>
          <cell r="G193">
            <v>2803.74</v>
          </cell>
        </row>
        <row r="194">
          <cell r="A194">
            <v>10014080</v>
          </cell>
          <cell r="B194" t="str">
            <v>A/R STAFF</v>
          </cell>
          <cell r="C194" t="str">
            <v>ลูกหนี้ - พนักงาน</v>
          </cell>
          <cell r="D194">
            <v>565430.52</v>
          </cell>
          <cell r="E194">
            <v>527021.12</v>
          </cell>
          <cell r="F194">
            <v>565522.81999999995</v>
          </cell>
          <cell r="G194">
            <v>637197.67000000004</v>
          </cell>
        </row>
        <row r="195">
          <cell r="A195">
            <v>10014090</v>
          </cell>
          <cell r="B195" t="str">
            <v>A/R FOR OTHER-OTHER</v>
          </cell>
          <cell r="C195" t="str">
            <v>ลูกหนี้อื่นๆ-อื่นๆ</v>
          </cell>
          <cell r="D195">
            <v>1120799.0900000001</v>
          </cell>
          <cell r="E195">
            <v>1237413.82</v>
          </cell>
          <cell r="F195">
            <v>1251529.26</v>
          </cell>
          <cell r="G195">
            <v>1477083.1</v>
          </cell>
        </row>
        <row r="196">
          <cell r="A196">
            <v>10014099</v>
          </cell>
          <cell r="B196" t="str">
            <v>A/R FOR OTHER EXP.</v>
          </cell>
          <cell r="C196" t="str">
            <v>ลูกหนี้การค้า-อื่นๆ</v>
          </cell>
          <cell r="D196">
            <v>980</v>
          </cell>
          <cell r="E196">
            <v>0</v>
          </cell>
          <cell r="F196">
            <v>0</v>
          </cell>
          <cell r="G196">
            <v>43600</v>
          </cell>
        </row>
        <row r="197">
          <cell r="A197">
            <v>10014102</v>
          </cell>
          <cell r="B197" t="str">
            <v>A/R FOR MGT VAT</v>
          </cell>
          <cell r="C197" t="str">
            <v>ลูกหนี้-ภาษีมูลค่าเพิ่ม บริการ</v>
          </cell>
          <cell r="D197">
            <v>63289.39</v>
          </cell>
          <cell r="E197">
            <v>20733.45</v>
          </cell>
          <cell r="F197">
            <v>58089.38</v>
          </cell>
          <cell r="G197">
            <v>1776287.75</v>
          </cell>
        </row>
        <row r="198">
          <cell r="A198">
            <v>10014103</v>
          </cell>
          <cell r="B198" t="str">
            <v>A/R FOR WAT VAT</v>
          </cell>
          <cell r="C198" t="str">
            <v>ลูกหนี้-ภาษีมูลค่าเพิ่ม นำ้ประปา</v>
          </cell>
          <cell r="D198">
            <v>34889.699999999997</v>
          </cell>
          <cell r="E198">
            <v>33637.43</v>
          </cell>
          <cell r="F198">
            <v>33400.01</v>
          </cell>
          <cell r="G198">
            <v>45797.29</v>
          </cell>
        </row>
        <row r="199">
          <cell r="A199">
            <v>10014104</v>
          </cell>
          <cell r="B199" t="str">
            <v>A/R FOR TEL VAT</v>
          </cell>
          <cell r="C199" t="str">
            <v>ลูกหนี้-ภาษีมูลค่าเพิ่ม โทรศัพท์</v>
          </cell>
          <cell r="D199">
            <v>129377.69</v>
          </cell>
          <cell r="E199">
            <v>129122.43</v>
          </cell>
          <cell r="F199">
            <v>130139.67</v>
          </cell>
          <cell r="G199">
            <v>125582.39999999999</v>
          </cell>
        </row>
        <row r="200">
          <cell r="A200">
            <v>10014105</v>
          </cell>
          <cell r="B200" t="str">
            <v>A/R FOR ELE VAT</v>
          </cell>
          <cell r="C200" t="str">
            <v>ลูกหนี้-ภาษีมูลค่าเพิ่ม ไฟฟ้า</v>
          </cell>
          <cell r="D200">
            <v>868626.41</v>
          </cell>
          <cell r="E200">
            <v>863489.03</v>
          </cell>
          <cell r="F200">
            <v>829773.32</v>
          </cell>
          <cell r="G200">
            <v>850836.89</v>
          </cell>
        </row>
        <row r="201">
          <cell r="A201">
            <v>10014106</v>
          </cell>
          <cell r="B201" t="str">
            <v>A/R FOR GAS VAT</v>
          </cell>
          <cell r="C201" t="str">
            <v>ลูกหนี้-ภาษีมูลค่าเพิ่ม แก๊ส</v>
          </cell>
          <cell r="D201">
            <v>66183.34</v>
          </cell>
          <cell r="E201">
            <v>62028.21</v>
          </cell>
          <cell r="F201">
            <v>60877.24</v>
          </cell>
          <cell r="G201">
            <v>54593.279999999999</v>
          </cell>
        </row>
        <row r="202">
          <cell r="A202">
            <v>10014111</v>
          </cell>
          <cell r="B202" t="str">
            <v>A/R FOR DISPLAY VAT</v>
          </cell>
          <cell r="C202" t="str">
            <v>ลูกหนี้-ภาษีมูลค่าเพิ่ม ค่าเช่าตู้ไฟโฆษณา</v>
          </cell>
          <cell r="D202">
            <v>0</v>
          </cell>
          <cell r="E202">
            <v>396.9</v>
          </cell>
          <cell r="F202">
            <v>0</v>
          </cell>
          <cell r="G202">
            <v>4025.06</v>
          </cell>
        </row>
        <row r="203">
          <cell r="A203">
            <v>10014112</v>
          </cell>
          <cell r="B203" t="str">
            <v>A/R FOR CONSIGNMENT VAT</v>
          </cell>
          <cell r="C203" t="str">
            <v>ลูกหนี้-ภาษีมูลค่าเพิ่ม ฝากขาย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</row>
        <row r="204">
          <cell r="A204">
            <v>10014113</v>
          </cell>
          <cell r="B204" t="str">
            <v>A/R FOR GUARD VAT</v>
          </cell>
          <cell r="C204" t="str">
            <v>ลูกหนี้-ภาษีมูลค่าเพิ่ม รักษาความปลอดภัย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</row>
        <row r="205">
          <cell r="A205">
            <v>10014114</v>
          </cell>
          <cell r="B205" t="str">
            <v>A/R FOR CONTRACT WORK VAT</v>
          </cell>
          <cell r="C205" t="str">
            <v>ลูกหนี้-ภาษีมูลค่าเพิ่ม งานระบบ</v>
          </cell>
          <cell r="D205">
            <v>126</v>
          </cell>
          <cell r="E205">
            <v>3857</v>
          </cell>
          <cell r="F205">
            <v>341.6</v>
          </cell>
          <cell r="G205">
            <v>1074.5</v>
          </cell>
        </row>
        <row r="206">
          <cell r="A206">
            <v>10014118</v>
          </cell>
          <cell r="B206" t="str">
            <v>A/R FOR SPONSOR VAT</v>
          </cell>
          <cell r="C206" t="str">
            <v>ลูกหนี้-ภาษีมูลค่าเพิ่ม สปอนเซอร์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</row>
        <row r="207">
          <cell r="A207">
            <v>10014121</v>
          </cell>
          <cell r="B207" t="str">
            <v>A/R FOR CAR PARK VAT</v>
          </cell>
          <cell r="C207" t="str">
            <v>ลูกหนี้-ภาษีมูลค่าเพิ่ม ลานจอดรถ</v>
          </cell>
          <cell r="D207">
            <v>0</v>
          </cell>
          <cell r="E207">
            <v>1050</v>
          </cell>
          <cell r="F207">
            <v>0</v>
          </cell>
          <cell r="G207">
            <v>0</v>
          </cell>
        </row>
        <row r="208">
          <cell r="A208">
            <v>10014124</v>
          </cell>
          <cell r="B208" t="str">
            <v>A/R - VAT INTERNAL AUDIT FEE</v>
          </cell>
          <cell r="C208" t="str">
            <v>ลูกหนี้ภาษีมูลค่าเพ่ิม - ค่าบริการงานตรวจสอบภายใน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  <row r="209">
          <cell r="A209">
            <v>10014127</v>
          </cell>
          <cell r="B209" t="str">
            <v>A/R FOR MAINTENANCE VAT</v>
          </cell>
          <cell r="C209" t="str">
            <v>ลูกหนี้-ภาษีมูลค่าเพิ่ม บำรุงรักษาเครื่อง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</row>
        <row r="210">
          <cell r="A210">
            <v>10014128</v>
          </cell>
          <cell r="B210" t="str">
            <v>A/R FOR RENT EQUIPMENT VAT</v>
          </cell>
          <cell r="C210" t="str">
            <v>ลูกหนี้-ภาษีมูลค่าเพิ่ม เช่าอุปกรณ์</v>
          </cell>
          <cell r="D210">
            <v>55752.02</v>
          </cell>
          <cell r="E210">
            <v>15422.56</v>
          </cell>
          <cell r="F210">
            <v>27392.400000000001</v>
          </cell>
          <cell r="G210">
            <v>258222.59</v>
          </cell>
        </row>
        <row r="211">
          <cell r="A211">
            <v>10014129</v>
          </cell>
          <cell r="B211" t="str">
            <v>A/R FOR UTILITY INCOME - VAT</v>
          </cell>
          <cell r="C211" t="str">
            <v>ลูกหนี้ภาษีมูลค่าเพิ่ม ค่าสาธารณูปโภค</v>
          </cell>
          <cell r="D211">
            <v>0</v>
          </cell>
          <cell r="E211">
            <v>0</v>
          </cell>
          <cell r="F211">
            <v>915.89</v>
          </cell>
          <cell r="G211">
            <v>196.26</v>
          </cell>
        </row>
        <row r="212">
          <cell r="A212">
            <v>10014153</v>
          </cell>
          <cell r="B212" t="str">
            <v>A/R FOR WAT VAT 10 %</v>
          </cell>
          <cell r="C212" t="str">
            <v>ลูกหนี้-ภาษีมูลค่าเพิ่ม น้ำประปา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</row>
        <row r="213">
          <cell r="A213">
            <v>10014154</v>
          </cell>
          <cell r="B213" t="str">
            <v>A/R FOR TEL VAT 10%</v>
          </cell>
          <cell r="C213" t="str">
            <v>ลูกหนี้-ภาษีมูลค่าเพิ่ม โทรศัพท์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</row>
        <row r="214">
          <cell r="A214">
            <v>10014155</v>
          </cell>
          <cell r="B214" t="str">
            <v>A/R FOR ELE VAT 10%</v>
          </cell>
          <cell r="C214" t="str">
            <v>ลูกหนี้-ภาษีมูลค่าเพ่ิม ไฟฟ้า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</row>
        <row r="215">
          <cell r="A215">
            <v>10014199</v>
          </cell>
          <cell r="B215" t="str">
            <v>A/R FOR OTHER VAT</v>
          </cell>
          <cell r="C215" t="str">
            <v>ลูกหนี้ภาษีมูลค่าเพิ่มอื่นๆ</v>
          </cell>
          <cell r="D215">
            <v>0</v>
          </cell>
          <cell r="E215">
            <v>0</v>
          </cell>
          <cell r="F215">
            <v>0</v>
          </cell>
          <cell r="G215">
            <v>2915.5</v>
          </cell>
        </row>
        <row r="216">
          <cell r="A216">
            <v>10015101</v>
          </cell>
          <cell r="B216" t="str">
            <v>A/R ARCADE RENTAL</v>
          </cell>
          <cell r="C216" t="str">
            <v>ลูกหนี้ค่าเช่าระยะยาวเช่าอาเขต</v>
          </cell>
          <cell r="D216">
            <v>312176.25</v>
          </cell>
          <cell r="E216">
            <v>312176.25</v>
          </cell>
          <cell r="F216">
            <v>312176.25</v>
          </cell>
          <cell r="G216">
            <v>312176.25</v>
          </cell>
        </row>
        <row r="217">
          <cell r="A217">
            <v>10015102</v>
          </cell>
          <cell r="B217" t="str">
            <v>A/R ARCADE RENTAL - FINANCE</v>
          </cell>
          <cell r="C217" t="str">
            <v>ลูกหนี้ค่าเช่าระยะยาวเช่าอาเขต-สถาบันการเงิน</v>
          </cell>
          <cell r="D217">
            <v>4942141.08</v>
          </cell>
          <cell r="E217">
            <v>4942141.08</v>
          </cell>
          <cell r="F217">
            <v>4942141.08</v>
          </cell>
          <cell r="G217">
            <v>4942141.08</v>
          </cell>
        </row>
        <row r="218">
          <cell r="A218">
            <v>10015103</v>
          </cell>
          <cell r="B218" t="str">
            <v>A/R FOR RENTAL DEPOSIT</v>
          </cell>
          <cell r="C218" t="str">
            <v>ลูกหนี้ค่ามัดจำห้อง 3 เดือน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</row>
        <row r="219">
          <cell r="A219">
            <v>10015104</v>
          </cell>
          <cell r="B219" t="str">
            <v>A/R FOR INTEREST ARCADE RENT</v>
          </cell>
          <cell r="C219" t="str">
            <v>ลูกหนี้ดอกเบี้ยค่าเช่าระยะยาว</v>
          </cell>
          <cell r="D219">
            <v>140309.72</v>
          </cell>
          <cell r="E219">
            <v>140309.72</v>
          </cell>
          <cell r="F219">
            <v>140309.72</v>
          </cell>
          <cell r="G219">
            <v>140309.72</v>
          </cell>
        </row>
        <row r="220">
          <cell r="A220">
            <v>10015105</v>
          </cell>
          <cell r="B220" t="str">
            <v>A/R FOR PENALTY ARCADE RENT</v>
          </cell>
          <cell r="C220" t="str">
            <v>ลูกหนี้ค่าปรับชำระล่าช้าสัญญาเช่าระยะยาว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</row>
        <row r="221">
          <cell r="A221">
            <v>10015106</v>
          </cell>
          <cell r="B221" t="str">
            <v>A/R ARCADE RENTAL 2000</v>
          </cell>
          <cell r="C221" t="str">
            <v>ลูกหนี้ ค่าเช่าสัญญาระยะยาว ปี 2000</v>
          </cell>
          <cell r="D221">
            <v>2440933.09</v>
          </cell>
          <cell r="E221">
            <v>669847.82999999996</v>
          </cell>
          <cell r="F221">
            <v>0</v>
          </cell>
          <cell r="G221">
            <v>28689559.420000002</v>
          </cell>
        </row>
        <row r="222">
          <cell r="A222">
            <v>10015107</v>
          </cell>
          <cell r="B222" t="str">
            <v>A/R PROMOTION AND DEVELOPMENT</v>
          </cell>
          <cell r="C222" t="str">
            <v>ลูกหนี้ ค่าส่งเสริมและพัฒนาสถานที่</v>
          </cell>
          <cell r="D222">
            <v>8615035.5600000005</v>
          </cell>
          <cell r="E222">
            <v>1530694.44</v>
          </cell>
          <cell r="F222">
            <v>131432.26999999999</v>
          </cell>
          <cell r="G222">
            <v>73954848.480000004</v>
          </cell>
        </row>
        <row r="223">
          <cell r="A223">
            <v>10015108</v>
          </cell>
          <cell r="B223" t="str">
            <v>A/R EQUIPMENT RENTAL FOR CONTRACT WORK</v>
          </cell>
          <cell r="C223" t="str">
            <v>ลูกหนี้ ค่าเช่าอุปกรณ์สัญญาระยะยาว</v>
          </cell>
          <cell r="D223">
            <v>6461276.6699999999</v>
          </cell>
          <cell r="E223">
            <v>1148020.83</v>
          </cell>
          <cell r="F223">
            <v>0</v>
          </cell>
          <cell r="G223">
            <v>55466136.32</v>
          </cell>
        </row>
        <row r="224">
          <cell r="A224">
            <v>10015201</v>
          </cell>
          <cell r="B224" t="str">
            <v>A/R RENTAL DEPOSIT</v>
          </cell>
          <cell r="C224" t="str">
            <v>ลูกหนี้ค่าเช่า-เงินมัดจำ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</row>
        <row r="225">
          <cell r="A225">
            <v>10016001</v>
          </cell>
          <cell r="B225" t="str">
            <v>ENGINEER STORE</v>
          </cell>
          <cell r="C225" t="str">
            <v>สโตร์วิศวกรรม</v>
          </cell>
          <cell r="D225">
            <v>18249830.329999998</v>
          </cell>
          <cell r="E225">
            <v>14646226.34</v>
          </cell>
          <cell r="F225">
            <v>14703828.82</v>
          </cell>
          <cell r="G225">
            <v>14551711.710000001</v>
          </cell>
        </row>
        <row r="226">
          <cell r="A226">
            <v>10016002</v>
          </cell>
          <cell r="B226" t="str">
            <v>CONTROL PROJECT STORE</v>
          </cell>
          <cell r="C226" t="str">
            <v>สโตร์ควบคุมโครงการ</v>
          </cell>
          <cell r="D226">
            <v>1034559.47</v>
          </cell>
          <cell r="E226">
            <v>772297.26</v>
          </cell>
          <cell r="F226">
            <v>831819.47</v>
          </cell>
          <cell r="G226">
            <v>858793.28</v>
          </cell>
        </row>
        <row r="227">
          <cell r="A227">
            <v>10016003</v>
          </cell>
          <cell r="B227" t="str">
            <v>DECORATE STORE</v>
          </cell>
          <cell r="C227" t="str">
            <v>สโตร์ตกแต่ง</v>
          </cell>
          <cell r="D227">
            <v>1341047.54</v>
          </cell>
          <cell r="E227">
            <v>975599.76</v>
          </cell>
          <cell r="F227">
            <v>886695.51</v>
          </cell>
          <cell r="G227">
            <v>764421.59</v>
          </cell>
        </row>
        <row r="228">
          <cell r="A228">
            <v>10016004</v>
          </cell>
          <cell r="B228" t="str">
            <v>GENERAL ADM. STORE</v>
          </cell>
          <cell r="C228" t="str">
            <v>สโตร์ธุรการ</v>
          </cell>
          <cell r="D228">
            <v>189843.55</v>
          </cell>
          <cell r="E228">
            <v>174541.61</v>
          </cell>
          <cell r="F228">
            <v>183029.45</v>
          </cell>
          <cell r="G228">
            <v>213408.8</v>
          </cell>
        </row>
        <row r="229">
          <cell r="A229">
            <v>10016005</v>
          </cell>
          <cell r="B229" t="str">
            <v>PAINT &amp; BRUSH</v>
          </cell>
          <cell r="C229" t="str">
            <v xml:space="preserve"> 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</row>
        <row r="230">
          <cell r="A230">
            <v>10016006</v>
          </cell>
          <cell r="B230" t="str">
            <v>LIGHT BULB</v>
          </cell>
          <cell r="C230" t="str">
            <v xml:space="preserve"> 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</row>
        <row r="231">
          <cell r="A231">
            <v>10016007</v>
          </cell>
          <cell r="B231" t="str">
            <v>FUEL &amp; OIL</v>
          </cell>
          <cell r="C231" t="str">
            <v xml:space="preserve"> 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</row>
        <row r="232">
          <cell r="A232">
            <v>10016008</v>
          </cell>
          <cell r="B232" t="str">
            <v>WORKSHOP ITEMS</v>
          </cell>
          <cell r="C232" t="str">
            <v xml:space="preserve"> 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</row>
        <row r="233">
          <cell r="A233">
            <v>10016009</v>
          </cell>
          <cell r="B233" t="str">
            <v>GENERAL STORE</v>
          </cell>
          <cell r="C233" t="str">
            <v xml:space="preserve"> 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</row>
        <row r="234">
          <cell r="A234">
            <v>10016010</v>
          </cell>
          <cell r="B234" t="str">
            <v>ADMINISRATION STORE</v>
          </cell>
          <cell r="C234" t="str">
            <v xml:space="preserve"> 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</row>
        <row r="235">
          <cell r="A235">
            <v>10016011</v>
          </cell>
          <cell r="B235" t="str">
            <v>INVENTORY - MBK SOUVENIR</v>
          </cell>
          <cell r="C235" t="str">
            <v>สินค้าคงเหลือ - MBK SOUVENIR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</row>
        <row r="236">
          <cell r="A236">
            <v>10016012</v>
          </cell>
          <cell r="B236" t="str">
            <v>ELECTRICAL EQUIPMENT</v>
          </cell>
          <cell r="C236" t="str">
            <v xml:space="preserve"> 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</row>
        <row r="237">
          <cell r="A237">
            <v>10016013</v>
          </cell>
          <cell r="B237" t="str">
            <v>LIGHT BULB</v>
          </cell>
          <cell r="C237" t="str">
            <v xml:space="preserve"> 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</row>
        <row r="238">
          <cell r="A238">
            <v>10016014</v>
          </cell>
          <cell r="B238" t="str">
            <v>CABLE</v>
          </cell>
          <cell r="C238" t="str">
            <v xml:space="preserve"> 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</row>
        <row r="239">
          <cell r="A239">
            <v>10016015</v>
          </cell>
          <cell r="B239" t="str">
            <v>IMPORT CONSUMABLE STORE</v>
          </cell>
          <cell r="C239" t="str">
            <v xml:space="preserve"> 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</row>
        <row r="240">
          <cell r="A240">
            <v>10016016</v>
          </cell>
          <cell r="B240" t="str">
            <v>OTHER (2)</v>
          </cell>
          <cell r="C240" t="str">
            <v xml:space="preserve"> 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</row>
        <row r="241">
          <cell r="A241">
            <v>10016017</v>
          </cell>
          <cell r="B241" t="str">
            <v>บัตรโทรศัพท์คงเหลือ</v>
          </cell>
          <cell r="C241" t="str">
            <v xml:space="preserve"> </v>
          </cell>
          <cell r="D241">
            <v>125159.4</v>
          </cell>
          <cell r="E241">
            <v>53832</v>
          </cell>
          <cell r="F241">
            <v>127043.52</v>
          </cell>
          <cell r="G241">
            <v>93129.36</v>
          </cell>
        </row>
        <row r="242">
          <cell r="A242">
            <v>10017101</v>
          </cell>
          <cell r="B242" t="str">
            <v>TELEPHONE DEPOSIT</v>
          </cell>
          <cell r="C242" t="str">
            <v>เงินมัดจำ-โทรศัพท์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</row>
        <row r="243">
          <cell r="A243">
            <v>10017102</v>
          </cell>
          <cell r="B243" t="str">
            <v>MARBLE DEPOSIT</v>
          </cell>
          <cell r="C243" t="str">
            <v>เงินมัดจำ-บริษัท มาบุญครองศิริชัยหินอ่อน จำกัด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</row>
        <row r="244">
          <cell r="A244">
            <v>10017103</v>
          </cell>
          <cell r="B244" t="str">
            <v>BOX SECURITIES DEPOSIT</v>
          </cell>
          <cell r="C244" t="str">
            <v>เงินมัดจำ-กล่องนิรภัย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</row>
        <row r="245">
          <cell r="A245">
            <v>10017104</v>
          </cell>
          <cell r="B245" t="str">
            <v>TELEPHONE DEPOSIT (PINGPHA)</v>
          </cell>
          <cell r="C245" t="str">
            <v>เงินมัดจำ-โทรศัพท์ (พิงผา)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</row>
        <row r="246">
          <cell r="A246">
            <v>10017105</v>
          </cell>
          <cell r="B246" t="str">
            <v>HOUSE RENT DEPOSIT (SRIRACHA)</v>
          </cell>
          <cell r="C246" t="str">
            <v>เงินมัดจำ-ค่าบ้าน (ศรีราชา)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</row>
        <row r="247">
          <cell r="A247">
            <v>10017106</v>
          </cell>
          <cell r="B247" t="str">
            <v>OXYGEN DEPOSIT (SRIRACHA)</v>
          </cell>
          <cell r="C247" t="str">
            <v>เงินมัดจำ-ถังอ๊อกซิเจน (ศรีราชา)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</row>
        <row r="248">
          <cell r="A248">
            <v>10017107</v>
          </cell>
          <cell r="B248" t="str">
            <v>OTHER DEPOSIT (SRIRACHA)</v>
          </cell>
          <cell r="C248" t="str">
            <v>เงินมัดจำ-อื่นๆ (ศรีราชา)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</row>
        <row r="249">
          <cell r="A249">
            <v>10017108</v>
          </cell>
          <cell r="B249" t="str">
            <v>PURCHASING DEPOSIT</v>
          </cell>
          <cell r="C249" t="str">
            <v>เงินมัดจำ-จัดซื้อ</v>
          </cell>
          <cell r="D249">
            <v>7500752.2800000003</v>
          </cell>
          <cell r="E249">
            <v>4086280.29</v>
          </cell>
          <cell r="F249">
            <v>2499184.46</v>
          </cell>
          <cell r="G249">
            <v>1441724.37</v>
          </cell>
        </row>
        <row r="250">
          <cell r="A250">
            <v>10017109</v>
          </cell>
          <cell r="B250" t="str">
            <v>DEPOSIT FOR JUDGEMENT</v>
          </cell>
          <cell r="C250" t="str">
            <v>เงินมัดจำ-คดีศาล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</row>
        <row r="251">
          <cell r="A251">
            <v>10017110</v>
          </cell>
          <cell r="B251" t="str">
            <v>ELETRICAL DEPOSIT (TOT BOND)</v>
          </cell>
          <cell r="C251" t="str">
            <v>เงินค้ำประกันไฟฟ้า(พันธบัตร)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</row>
        <row r="252">
          <cell r="A252">
            <v>10017199</v>
          </cell>
          <cell r="B252" t="str">
            <v>OTHER DEPOSIT</v>
          </cell>
          <cell r="C252" t="str">
            <v>เงินมัดจำ-อื่นๆ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</row>
        <row r="253">
          <cell r="A253">
            <v>10017201</v>
          </cell>
          <cell r="B253" t="str">
            <v>PREPAID INCOME TAX 1%</v>
          </cell>
          <cell r="C253" t="str">
            <v>ค่าภาษีเงินได้จ่ายล่วงหน้า 1%</v>
          </cell>
          <cell r="D253">
            <v>758355.17</v>
          </cell>
          <cell r="E253">
            <v>489334.44</v>
          </cell>
          <cell r="F253">
            <v>1047942</v>
          </cell>
          <cell r="G253">
            <v>1980008.26</v>
          </cell>
        </row>
        <row r="254">
          <cell r="A254">
            <v>10017202</v>
          </cell>
          <cell r="B254" t="str">
            <v>PREPAID INCOME TAX 2%</v>
          </cell>
          <cell r="C254" t="str">
            <v>ค่าภาษีเงินได้จ่ายล่วงหน้า 2%</v>
          </cell>
          <cell r="D254">
            <v>1607.41</v>
          </cell>
          <cell r="E254">
            <v>30</v>
          </cell>
          <cell r="F254">
            <v>281.22000000000003</v>
          </cell>
          <cell r="G254">
            <v>281.22000000000003</v>
          </cell>
        </row>
        <row r="255">
          <cell r="A255">
            <v>10017203</v>
          </cell>
          <cell r="B255" t="str">
            <v>PREPAID INCOME TAX 3%</v>
          </cell>
          <cell r="C255" t="str">
            <v>ค่าภาษีเงินได้จ่ายล่วงหน้า 3%</v>
          </cell>
          <cell r="D255">
            <v>37700193.189999998</v>
          </cell>
          <cell r="E255">
            <v>26460471.800000001</v>
          </cell>
          <cell r="F255">
            <v>30659053.530000001</v>
          </cell>
          <cell r="G255">
            <v>34537859.890000001</v>
          </cell>
        </row>
        <row r="256">
          <cell r="A256">
            <v>10017204</v>
          </cell>
          <cell r="B256" t="str">
            <v>PREPAID INCOME TAX 5%</v>
          </cell>
          <cell r="C256" t="str">
            <v>ค่าภาษีเงินได้จ่ายล่วงหน้า 5%</v>
          </cell>
          <cell r="D256">
            <v>88147456.379999995</v>
          </cell>
          <cell r="E256">
            <v>53123457.57</v>
          </cell>
          <cell r="F256">
            <v>61579978.18</v>
          </cell>
          <cell r="G256">
            <v>69350543.849999994</v>
          </cell>
        </row>
        <row r="257">
          <cell r="A257">
            <v>10017205</v>
          </cell>
          <cell r="B257" t="str">
            <v>PREPAID INCOME TAX 10%</v>
          </cell>
          <cell r="C257" t="str">
            <v>ค่าภาษีเงินได้จ่ายล่วงหน้า 10%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</row>
        <row r="258">
          <cell r="A258">
            <v>10017206</v>
          </cell>
          <cell r="B258" t="str">
            <v>PREPAID INSURANCE</v>
          </cell>
          <cell r="C258" t="str">
            <v>ค่าเบี้ยประกันจ่ายล่วงหน้า</v>
          </cell>
          <cell r="D258">
            <v>6937090.46</v>
          </cell>
          <cell r="E258">
            <v>6559123.0300000003</v>
          </cell>
          <cell r="F258">
            <v>4706364.13</v>
          </cell>
          <cell r="G258">
            <v>1112673.1499999999</v>
          </cell>
        </row>
        <row r="259">
          <cell r="A259">
            <v>10017207</v>
          </cell>
          <cell r="B259" t="str">
            <v>PREPAID MAINTENANCE EQUIPMENT</v>
          </cell>
          <cell r="C259" t="str">
            <v>ค่าบริการเครื่องใช้สำนักงานจ่ายล่วงหน้า</v>
          </cell>
          <cell r="D259">
            <v>522624.94</v>
          </cell>
          <cell r="E259">
            <v>813397.91</v>
          </cell>
          <cell r="F259">
            <v>534192.09</v>
          </cell>
          <cell r="G259">
            <v>198684.24</v>
          </cell>
        </row>
        <row r="260">
          <cell r="A260">
            <v>10017208</v>
          </cell>
          <cell r="B260" t="str">
            <v>PREPAID PEST CONTROL SERVICE</v>
          </cell>
          <cell r="C260" t="str">
            <v>ค่าบริการขจัดหนู แมลงสาปจ่ายล่วงหน้า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</row>
        <row r="261">
          <cell r="A261">
            <v>10017209</v>
          </cell>
          <cell r="B261" t="str">
            <v>PREPAID INCOME TAX (SRIRACHA)</v>
          </cell>
          <cell r="C261" t="str">
            <v>ค่าภาษีเงินได้จ่ายล่วงหน้า (ศรีราชา)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</row>
        <row r="262">
          <cell r="A262">
            <v>10017210</v>
          </cell>
          <cell r="B262" t="str">
            <v>PREPAID INS. PERSONAL ACCIDENT (SRIRACHA)</v>
          </cell>
          <cell r="C262" t="str">
            <v>ค่าเบี้ยประกัน-รายบุคคลจ่ายล่วงหน้า (ศรีราชา)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</row>
        <row r="263">
          <cell r="A263">
            <v>10017211</v>
          </cell>
          <cell r="B263" t="str">
            <v>PREPAID INS. MOTOR (SRIRACHA)</v>
          </cell>
          <cell r="C263" t="str">
            <v>ค่าเบี้ยประกัน-มอเตอร์จ่ายล่วงหน้า (ศรีราชา)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</row>
        <row r="264">
          <cell r="A264">
            <v>10017212</v>
          </cell>
          <cell r="B264" t="str">
            <v>PREPAID INS. PUBLIC LIABILITY (SRIRACHA)</v>
          </cell>
          <cell r="C264" t="str">
            <v>ค่าเบี้ยประกัน-ความรับผิดชอบต่อบุคคล (ศรีราชา)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</row>
        <row r="265">
          <cell r="A265">
            <v>10017213</v>
          </cell>
          <cell r="B265" t="str">
            <v>PREPAID INS. FIRE (SRIRACHA)</v>
          </cell>
          <cell r="C265" t="str">
            <v>ค่าเบี้ยประกัน-อัคคีภัยรับผิดชอบต่อรายบุคคล (ศรีราชา)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</row>
        <row r="266">
          <cell r="A266">
            <v>10017214</v>
          </cell>
          <cell r="B266" t="str">
            <v>PREPAID INS. ALL RISK (SRIRACHA)</v>
          </cell>
          <cell r="C266" t="str">
            <v>ค่าเบี้ยประกัน-ความเส่ียงภัยทุกชนิด (ศรีราชา)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</row>
        <row r="267">
          <cell r="A267">
            <v>10017215</v>
          </cell>
          <cell r="B267" t="str">
            <v>PREPAID INS. BOAT (SRIRACHA)</v>
          </cell>
          <cell r="C267" t="str">
            <v>ค่าเบี้ยประกัน-เรือ (ศรีราชา)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</row>
        <row r="268">
          <cell r="A268">
            <v>10017216</v>
          </cell>
          <cell r="B268" t="str">
            <v>PREPAID INS. CAR</v>
          </cell>
          <cell r="C268" t="str">
            <v>ค่าเบี้ยประกัน-รถยนต์</v>
          </cell>
          <cell r="D268">
            <v>56778.85</v>
          </cell>
          <cell r="E268">
            <v>251525.66</v>
          </cell>
          <cell r="F268">
            <v>189107.06</v>
          </cell>
          <cell r="G268">
            <v>125994.92</v>
          </cell>
        </row>
        <row r="269">
          <cell r="A269">
            <v>10017217</v>
          </cell>
          <cell r="B269" t="str">
            <v>PREPAID GASOLINE (SRIRACHA)</v>
          </cell>
          <cell r="C269" t="str">
            <v>ค่าแก๊สโซลินจ่ายล่วงหน้า (ศรีราชา)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</row>
        <row r="270">
          <cell r="A270">
            <v>10017218</v>
          </cell>
          <cell r="B270" t="str">
            <v>PREPAID TELEPHONE (SRIRACHA)</v>
          </cell>
          <cell r="C270" t="str">
            <v>ค่าโทรศัพท์จ่ายล่วงหน้า (ศรีราชา)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</row>
        <row r="271">
          <cell r="A271">
            <v>10017219</v>
          </cell>
          <cell r="B271" t="str">
            <v>PREPAID BURGLARY INSURANCE (SRIRACHA)</v>
          </cell>
          <cell r="C271" t="str">
            <v>ค่าเบี้ยประกันภัยโจรกรรม (ศรีราชา)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</row>
        <row r="272">
          <cell r="A272">
            <v>10017220</v>
          </cell>
          <cell r="B272" t="str">
            <v>OTHER PREPAYMENT (SRIRACHA)</v>
          </cell>
          <cell r="C272" t="str">
            <v>ค่าใช้จ่ายล่วงหน้าอื่นๆ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</row>
        <row r="273">
          <cell r="A273">
            <v>10017221</v>
          </cell>
          <cell r="B273" t="str">
            <v>PREPAID CLEANING SERVICE</v>
          </cell>
          <cell r="C273" t="str">
            <v>ค่าใช้จ่ายล่วงหน้า-ค่ารักษาความสะอาด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</row>
        <row r="274">
          <cell r="A274">
            <v>10017222</v>
          </cell>
          <cell r="B274" t="str">
            <v>PREPAID INCOME TAX 15%</v>
          </cell>
          <cell r="C274" t="str">
            <v>ค่าภาษีเงินได้จ่ายล่วงหน้า 15%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</row>
        <row r="275">
          <cell r="A275">
            <v>10017223</v>
          </cell>
          <cell r="B275" t="str">
            <v>PREPAID-INSTALL TELEPHONE</v>
          </cell>
          <cell r="C275" t="str">
            <v>ค่าติดตั้งโทรศัพท์จ่ายล่วงหน้า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</row>
        <row r="276">
          <cell r="A276">
            <v>10017224</v>
          </cell>
          <cell r="B276" t="str">
            <v>PREPAID PURCHASE VAT</v>
          </cell>
          <cell r="C276" t="str">
            <v>ภาษีซื้อจ่ายล่วงหน้า</v>
          </cell>
          <cell r="D276">
            <v>2436790.67</v>
          </cell>
          <cell r="E276">
            <v>2153664.5499999998</v>
          </cell>
          <cell r="F276">
            <v>2951162.84</v>
          </cell>
          <cell r="G276">
            <v>869856.56</v>
          </cell>
        </row>
        <row r="277">
          <cell r="A277">
            <v>10017225</v>
          </cell>
          <cell r="B277" t="str">
            <v>PURCHASE VAT AVERAGE(ปีก่อน)</v>
          </cell>
          <cell r="C277" t="str">
            <v>ภาษีมูลค่าเพิ่ม-ซื้อเฉลี่ย(ปีก่อน)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</row>
        <row r="278">
          <cell r="A278">
            <v>10017226</v>
          </cell>
          <cell r="B278" t="str">
            <v>PURCHASE VAT AVERAGE(ปีปัจจุบัน)</v>
          </cell>
          <cell r="C278" t="str">
            <v>ภาษีมูลค่าเพิ่ม-ซื้อเฉลี่ย(ปีปัจจุบัน)</v>
          </cell>
          <cell r="D278">
            <v>185215.38</v>
          </cell>
          <cell r="E278">
            <v>284044.49</v>
          </cell>
          <cell r="F278">
            <v>46676.47</v>
          </cell>
          <cell r="G278">
            <v>19569.259999999998</v>
          </cell>
        </row>
        <row r="279">
          <cell r="A279">
            <v>10017227</v>
          </cell>
          <cell r="B279" t="str">
            <v>PREPAID PURCHASE VAT 10%</v>
          </cell>
          <cell r="C279" t="str">
            <v>ภาษีซื้อจ่ายล่วงหน้า 10%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</row>
        <row r="280">
          <cell r="A280">
            <v>10017228</v>
          </cell>
          <cell r="B280" t="str">
            <v>PURCHASE VAT 10%</v>
          </cell>
          <cell r="C280" t="str">
            <v>ภาษีมูลค่าเพิ่ม-ซื้อ 10%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</row>
        <row r="281">
          <cell r="A281">
            <v>10017229</v>
          </cell>
          <cell r="B281" t="str">
            <v>PREPAID COMMISSION POR.ROR.SOR. - NFS</v>
          </cell>
          <cell r="C281" t="str">
            <v>ค่าบริหารหนี้จ่ายล่วงหน้า</v>
          </cell>
          <cell r="D281">
            <v>168627</v>
          </cell>
          <cell r="E281">
            <v>168627</v>
          </cell>
          <cell r="F281">
            <v>0</v>
          </cell>
          <cell r="G281">
            <v>0</v>
          </cell>
        </row>
        <row r="282">
          <cell r="A282">
            <v>10017230</v>
          </cell>
          <cell r="B282" t="str">
            <v>PREPAID INTEREST EXPENSES</v>
          </cell>
          <cell r="C282" t="str">
            <v>ดอกเบี้ยจ่ายล่วงหน้า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</row>
        <row r="283">
          <cell r="A283">
            <v>10017231</v>
          </cell>
          <cell r="B283" t="str">
            <v>PREPAID COMMISSION CHARGE - BANK</v>
          </cell>
          <cell r="C283" t="str">
            <v>ค่าธรรมเนียมธนาคารจ่ายล่วงหน้า</v>
          </cell>
          <cell r="D283">
            <v>19345</v>
          </cell>
          <cell r="E283">
            <v>111268.38</v>
          </cell>
          <cell r="F283">
            <v>159587.29</v>
          </cell>
          <cell r="G283">
            <v>0</v>
          </cell>
        </row>
        <row r="284">
          <cell r="A284">
            <v>10017299</v>
          </cell>
          <cell r="B284" t="str">
            <v>OTHER PREPAYMENT</v>
          </cell>
          <cell r="C284" t="str">
            <v>ค่าใช้จ่ายล่วงหน้าอื่นๆ</v>
          </cell>
          <cell r="D284">
            <v>7851487.0899999999</v>
          </cell>
          <cell r="E284">
            <v>4961409.68</v>
          </cell>
          <cell r="F284">
            <v>4233221.8899999997</v>
          </cell>
          <cell r="G284">
            <v>1486821.3599999999</v>
          </cell>
        </row>
        <row r="285">
          <cell r="A285">
            <v>10017301</v>
          </cell>
          <cell r="B285" t="str">
            <v>STAFF ADVANCE</v>
          </cell>
          <cell r="C285" t="str">
            <v>เงินทดรอง-พนักงาน</v>
          </cell>
          <cell r="D285">
            <v>925796.6</v>
          </cell>
          <cell r="E285">
            <v>1858183.5</v>
          </cell>
          <cell r="F285">
            <v>646337.5</v>
          </cell>
          <cell r="G285">
            <v>50000</v>
          </cell>
        </row>
        <row r="286">
          <cell r="A286">
            <v>10017302</v>
          </cell>
          <cell r="B286" t="str">
            <v>ADVANCE-K.KHAMMAPAT</v>
          </cell>
          <cell r="C286" t="str">
            <v>เงินทดรอง - คุณเขมภัทร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</row>
        <row r="287">
          <cell r="A287">
            <v>10017303</v>
          </cell>
          <cell r="B287" t="str">
            <v>ADVANCE-K.NOPPADOL</v>
          </cell>
          <cell r="C287" t="str">
            <v>เงินทดรอง - คุณนพพดล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</row>
        <row r="288">
          <cell r="A288">
            <v>10017304</v>
          </cell>
          <cell r="B288" t="str">
            <v>ADVANCE-PURCHASING DIVISION</v>
          </cell>
          <cell r="C288" t="str">
            <v>เงินทดรอง-แผนกจัดซื้อ</v>
          </cell>
          <cell r="D288">
            <v>620503</v>
          </cell>
          <cell r="E288">
            <v>2262336.9300000002</v>
          </cell>
          <cell r="F288">
            <v>607907.93000000005</v>
          </cell>
          <cell r="G288">
            <v>110700</v>
          </cell>
        </row>
        <row r="289">
          <cell r="A289">
            <v>10017305</v>
          </cell>
          <cell r="B289" t="str">
            <v>ADVANCE SRIRACHA</v>
          </cell>
          <cell r="C289" t="str">
            <v>เงินทดรอง-ศรีราชา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</row>
        <row r="290">
          <cell r="A290">
            <v>10017306</v>
          </cell>
          <cell r="B290" t="str">
            <v>OTHER ADVANCES (SRIRACHA)</v>
          </cell>
          <cell r="C290" t="str">
            <v>เงินทดรอง-อื่นๆ (ศรีราชา)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</row>
        <row r="291">
          <cell r="A291">
            <v>10017307</v>
          </cell>
          <cell r="B291" t="str">
            <v>ADVANCE - PATHUMWAN PRINCESS</v>
          </cell>
          <cell r="C291" t="str">
            <v>เงินทดรอง - โรงแรมปทุมวันปริ้นเซส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</row>
        <row r="292">
          <cell r="A292">
            <v>10017399</v>
          </cell>
          <cell r="B292" t="str">
            <v>OTHER ADVANCES</v>
          </cell>
          <cell r="C292" t="str">
            <v>เงินทดรอง-อื่นๆ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</row>
        <row r="293">
          <cell r="A293">
            <v>10017401</v>
          </cell>
          <cell r="B293" t="str">
            <v>ACC.DIVIDEND</v>
          </cell>
          <cell r="C293" t="str">
            <v>เงินปันผลค้างรับ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</row>
        <row r="294">
          <cell r="A294">
            <v>10017402</v>
          </cell>
          <cell r="B294" t="str">
            <v>ACC.INTEREST INCOME-DEBENTURE THANACHART BANK</v>
          </cell>
          <cell r="C294" t="str">
            <v>ดอกเบี้ยค้างรับ-หุ้นกู้ บมจ ธนาคารธนชาต</v>
          </cell>
          <cell r="D294">
            <v>11909589.039999999</v>
          </cell>
          <cell r="E294">
            <v>9493150.6899999995</v>
          </cell>
          <cell r="F294">
            <v>4041867.14</v>
          </cell>
          <cell r="G294">
            <v>3131819.17</v>
          </cell>
        </row>
        <row r="295">
          <cell r="A295">
            <v>10017403</v>
          </cell>
          <cell r="B295" t="str">
            <v>ACC.INCOME BK</v>
          </cell>
          <cell r="C295" t="str">
            <v xml:space="preserve"> 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</row>
        <row r="296">
          <cell r="A296">
            <v>10017404</v>
          </cell>
          <cell r="B296" t="str">
            <v>ACC. INTEREST - SUBSIDIARY</v>
          </cell>
          <cell r="C296" t="str">
            <v>ดอกเบี้ยค้างรับ - บริษัทในเครือ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</row>
        <row r="297">
          <cell r="A297">
            <v>10017501</v>
          </cell>
          <cell r="B297" t="str">
            <v>BRANCH CURRENT ACC.-PATHUMWAN PRINCESS HOTEL</v>
          </cell>
          <cell r="C297" t="str">
            <v>บัญชีเดินสะพัดสาขา-ร.ร.ปทุมวันปริ๊นเซส</v>
          </cell>
          <cell r="D297">
            <v>1038311621.98</v>
          </cell>
          <cell r="E297">
            <v>1064987853.39</v>
          </cell>
          <cell r="F297">
            <v>1084505313.3399999</v>
          </cell>
          <cell r="G297">
            <v>1043719902.49</v>
          </cell>
        </row>
        <row r="298">
          <cell r="A298">
            <v>10017502</v>
          </cell>
          <cell r="B298" t="str">
            <v>CURRENT ACCOUNT - PATHUMWAN PRINCESS HOTEL</v>
          </cell>
          <cell r="C298" t="str">
            <v>บัญชีระหว่างกัน - โรงแรมปทุมวันปริ๊นเซส</v>
          </cell>
          <cell r="D298">
            <v>-2031627983.53</v>
          </cell>
          <cell r="E298">
            <v>-2093527983.53</v>
          </cell>
          <cell r="F298">
            <v>-2115527983.53</v>
          </cell>
          <cell r="G298">
            <v>-2122827983.53</v>
          </cell>
        </row>
        <row r="299">
          <cell r="A299">
            <v>10017503</v>
          </cell>
          <cell r="B299" t="str">
            <v>ASSET BRANCH CURRENT ACCOUNT-PATHUMWAN PRINCESS</v>
          </cell>
          <cell r="C299" t="str">
            <v>ทรัพย์สินถาวร - โรงแรมปทุมวันปริ๊นเซส</v>
          </cell>
          <cell r="D299">
            <v>1673743787.8299999</v>
          </cell>
          <cell r="E299">
            <v>1747305833.1900001</v>
          </cell>
          <cell r="F299">
            <v>1789540635.48</v>
          </cell>
          <cell r="G299">
            <v>1815071810.3299999</v>
          </cell>
        </row>
        <row r="300">
          <cell r="A300">
            <v>10017504</v>
          </cell>
          <cell r="B300" t="str">
            <v>A/R BRANCH CURRENT ACCOUNT</v>
          </cell>
          <cell r="C300" t="str">
            <v>ลูกหนี้ สาขาโรงแรมปทุวันปริ๊นเซส</v>
          </cell>
          <cell r="D300">
            <v>-9891772.5700000003</v>
          </cell>
          <cell r="E300">
            <v>-4042408.13</v>
          </cell>
          <cell r="F300">
            <v>-4368636.22</v>
          </cell>
          <cell r="G300">
            <v>-2053478.32</v>
          </cell>
        </row>
        <row r="301">
          <cell r="A301">
            <v>10017601</v>
          </cell>
          <cell r="B301" t="str">
            <v>DEFERRED INTEREST FROM FINANCING LEASE</v>
          </cell>
          <cell r="C301" t="str">
            <v>ดอกเบี้ยจ่ายตามสัญญาเช่าการเงินรอตัดบัญชี</v>
          </cell>
          <cell r="D301">
            <v>1898111.56</v>
          </cell>
          <cell r="E301">
            <v>3284976.76</v>
          </cell>
          <cell r="F301">
            <v>2936334.53</v>
          </cell>
          <cell r="G301">
            <v>2610857.12</v>
          </cell>
        </row>
        <row r="302">
          <cell r="A302">
            <v>10017901</v>
          </cell>
          <cell r="B302" t="str">
            <v>A/R SRIRACHA RAUMCHANG</v>
          </cell>
          <cell r="C302" t="str">
            <v>ลูกหนี้-ศรีราชารวมช่าง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</row>
        <row r="303">
          <cell r="A303">
            <v>10017902</v>
          </cell>
          <cell r="B303" t="str">
            <v>A/R EASTERN SECURITIES</v>
          </cell>
          <cell r="C303" t="str">
            <v>ลูกหนี้-อีสเทิร์นการ์ด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</row>
        <row r="304">
          <cell r="A304">
            <v>10017903</v>
          </cell>
          <cell r="B304" t="str">
            <v>A/R OTHERS (1)</v>
          </cell>
          <cell r="C304" t="str">
            <v>ลูกหนี้อื่นๆ (1)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</row>
        <row r="305">
          <cell r="A305">
            <v>10017904</v>
          </cell>
          <cell r="B305" t="str">
            <v>A/R FOR CLEANING EXP.</v>
          </cell>
          <cell r="C305" t="str">
            <v>ลูกหนี้ค่ารักษาความสะอาด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</row>
        <row r="306">
          <cell r="A306">
            <v>10017905</v>
          </cell>
          <cell r="B306" t="str">
            <v>A/R FOR BILL-BOARD</v>
          </cell>
          <cell r="C306" t="str">
            <v>ลูกหนี้ - BILL BOARD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</row>
        <row r="307">
          <cell r="A307">
            <v>10017906</v>
          </cell>
          <cell r="B307" t="str">
            <v>A/R FOR COPY SERVICE</v>
          </cell>
          <cell r="C307" t="str">
            <v>ลูกหนี้ค่าบริการถ่ายเอกสาร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</row>
        <row r="308">
          <cell r="A308">
            <v>10017907</v>
          </cell>
          <cell r="B308" t="str">
            <v>A/R FOR LEGAL FEE</v>
          </cell>
          <cell r="C308" t="str">
            <v>ลูกหนี้ค่าปรึกษากฏหมาย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</row>
        <row r="309">
          <cell r="A309">
            <v>10017908</v>
          </cell>
          <cell r="B309" t="str">
            <v>A/R FOR V.S.L</v>
          </cell>
          <cell r="C309" t="str">
            <v>ลูกหนี้ บริษัท วี.เอส.แอล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</row>
        <row r="310">
          <cell r="A310">
            <v>10017909</v>
          </cell>
          <cell r="B310" t="str">
            <v>A/R OTHER DEBTORS</v>
          </cell>
          <cell r="C310" t="str">
            <v>ลูกหนี้-OTHER DEBTOR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</row>
        <row r="311">
          <cell r="A311">
            <v>10017910</v>
          </cell>
          <cell r="B311" t="str">
            <v>A/R DEMURAGE/DESPATCH</v>
          </cell>
          <cell r="C311" t="str">
            <v>ลูกหนี้ค่าบริการขนส่งสินค้า เร็ว/ช้า กว่ากำหนด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</row>
        <row r="312">
          <cell r="A312">
            <v>10017911</v>
          </cell>
          <cell r="B312" t="str">
            <v>A/R EXP. RECOV. (1)</v>
          </cell>
          <cell r="C312" t="str">
            <v>ลูกหนี้-EXP. RECOV. (1)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</row>
        <row r="313">
          <cell r="A313">
            <v>10017912</v>
          </cell>
          <cell r="B313" t="str">
            <v>A/R OVER TIME (1)</v>
          </cell>
          <cell r="C313" t="str">
            <v>ลูกหนี้-OVERTIME (1)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</row>
        <row r="314">
          <cell r="A314">
            <v>10017913</v>
          </cell>
          <cell r="B314" t="str">
            <v>A/R TRF-TAPIOCA</v>
          </cell>
          <cell r="C314" t="str">
            <v>ลูกหนี้-ค่าขนย้ายมัน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</row>
        <row r="315">
          <cell r="A315">
            <v>10017914</v>
          </cell>
          <cell r="B315" t="str">
            <v>A/R EXP. RECOV. (2)</v>
          </cell>
          <cell r="C315" t="str">
            <v>ลูกหนี้-EXP.RECOV. (2)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</row>
        <row r="316">
          <cell r="A316">
            <v>10017915</v>
          </cell>
          <cell r="B316" t="str">
            <v>A/R OVER TIME (2)</v>
          </cell>
          <cell r="C316" t="str">
            <v>ลูกหนี้-OVER TIME (2)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</row>
        <row r="317">
          <cell r="A317">
            <v>10017916</v>
          </cell>
          <cell r="B317" t="str">
            <v>A/R OTHER EXPENSES ADV. (SRIRACHA)</v>
          </cell>
          <cell r="C317" t="str">
            <v>ลูกหนี้อื่นๆ (ศรีราชา)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</row>
        <row r="318">
          <cell r="A318">
            <v>10017917</v>
          </cell>
          <cell r="B318" t="str">
            <v>A/R SRIRACHA PETTALIZING</v>
          </cell>
          <cell r="C318" t="str">
            <v>ลูกหนี้-โรงอัดมันเม็ดศรีราชา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</row>
        <row r="319">
          <cell r="A319">
            <v>10017918</v>
          </cell>
          <cell r="B319" t="str">
            <v>A/R DHEP SUDA</v>
          </cell>
          <cell r="C319" t="str">
            <v>ลูกหนี้ - เทพสุดา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</row>
        <row r="320">
          <cell r="A320">
            <v>10017919</v>
          </cell>
          <cell r="B320" t="str">
            <v>A/R CHAICHAREON EXPRODUCE LTD.PART</v>
          </cell>
          <cell r="C320" t="str">
            <v xml:space="preserve"> 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</row>
        <row r="321">
          <cell r="A321">
            <v>10017920</v>
          </cell>
          <cell r="B321" t="str">
            <v>A/R THAI GENERAL TAPIOCA</v>
          </cell>
          <cell r="C321" t="str">
            <v xml:space="preserve"> 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</row>
        <row r="322">
          <cell r="A322">
            <v>10017921</v>
          </cell>
          <cell r="B322" t="str">
            <v>A/R FIRST TAPIOCA CO.,LTD.</v>
          </cell>
          <cell r="C322" t="str">
            <v xml:space="preserve"> 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</row>
        <row r="323">
          <cell r="A323">
            <v>10017922</v>
          </cell>
          <cell r="B323" t="str">
            <v>A/R FOR PUBLIC AUCTION ASSETS-THE FRA</v>
          </cell>
          <cell r="C323" t="str">
            <v>ลูกหนี้ - ปรส.</v>
          </cell>
          <cell r="D323">
            <v>2998404.4</v>
          </cell>
          <cell r="E323">
            <v>3019852.76</v>
          </cell>
          <cell r="F323">
            <v>1463000.6</v>
          </cell>
          <cell r="G323">
            <v>1343000.6</v>
          </cell>
        </row>
        <row r="324">
          <cell r="A324">
            <v>10017923</v>
          </cell>
          <cell r="B324" t="str">
            <v>DEFERRED EXPENSES A/R FOR PUBLIC AUCTION ASSETS</v>
          </cell>
          <cell r="C324" t="str">
            <v>ค่าใช้จ่ายลูกหนี้ ปรส.รอตัดจ่าย</v>
          </cell>
          <cell r="D324">
            <v>76600.5</v>
          </cell>
          <cell r="E324">
            <v>76600.5</v>
          </cell>
          <cell r="F324">
            <v>74895.5</v>
          </cell>
          <cell r="G324">
            <v>74895.5</v>
          </cell>
        </row>
        <row r="325">
          <cell r="A325">
            <v>10017924</v>
          </cell>
          <cell r="B325" t="str">
            <v>EFFECT FROM INVEST A/R FRA</v>
          </cell>
          <cell r="C325" t="str">
            <v>ผลกระทบจากลงทุนในลูกหนี้ ปรส.</v>
          </cell>
          <cell r="D325">
            <v>-559403.64</v>
          </cell>
          <cell r="E325">
            <v>-930962.62</v>
          </cell>
          <cell r="F325">
            <v>-914481.31</v>
          </cell>
          <cell r="G325">
            <v>-794481.31</v>
          </cell>
        </row>
        <row r="326">
          <cell r="A326">
            <v>10017925</v>
          </cell>
          <cell r="B326" t="str">
            <v>A/R PUBLIC AUCTION ASSETS - THE FRA 2</v>
          </cell>
          <cell r="C326" t="str">
            <v>ลูกหนี้ ปรส.ที่ PRICE รับรู้กำไรขาดทุนแล้ว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</row>
        <row r="327">
          <cell r="A327">
            <v>10017926</v>
          </cell>
          <cell r="B327" t="str">
            <v>A/R ARCADE RENTAL</v>
          </cell>
          <cell r="C327" t="str">
            <v>ลูกหนี้ผ่อนชำระสัญญาระยะยาว</v>
          </cell>
          <cell r="D327">
            <v>8208952.4299999997</v>
          </cell>
          <cell r="E327">
            <v>40606703.329999998</v>
          </cell>
          <cell r="F327">
            <v>42095702.009999998</v>
          </cell>
          <cell r="G327">
            <v>6897526.8399999999</v>
          </cell>
        </row>
        <row r="328">
          <cell r="A328">
            <v>10017927</v>
          </cell>
          <cell r="B328" t="str">
            <v>EFFECT FROM INVEST A/R ARCADE RENTAL</v>
          </cell>
          <cell r="C328" t="str">
            <v>ผลกระทบจากลงทุนในลูกหนี้สัญญาเช่าระยะยาว</v>
          </cell>
          <cell r="D328">
            <v>3480449.4</v>
          </cell>
          <cell r="E328">
            <v>3160830.44</v>
          </cell>
          <cell r="F328">
            <v>3010848.62</v>
          </cell>
          <cell r="G328">
            <v>2926553</v>
          </cell>
        </row>
        <row r="329">
          <cell r="A329">
            <v>10017999</v>
          </cell>
          <cell r="B329" t="str">
            <v>A/R OTHERS (2)</v>
          </cell>
          <cell r="C329" t="str">
            <v>ลูกหนี้-อื่นๆ (2)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</row>
        <row r="330">
          <cell r="A330">
            <v>10018101</v>
          </cell>
          <cell r="B330" t="str">
            <v>CONSULTING FEE (HOTEL)</v>
          </cell>
          <cell r="C330" t="str">
            <v>ค่าปรึกษา-โรงแรม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</row>
        <row r="331">
          <cell r="A331">
            <v>10018102</v>
          </cell>
          <cell r="B331" t="str">
            <v>CONSTRUCTION PLAN (HOTEL)</v>
          </cell>
          <cell r="C331" t="str">
            <v>ค่าแบบงานโครงสร้าง-โรงแรม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</row>
        <row r="332">
          <cell r="A332">
            <v>10018103</v>
          </cell>
          <cell r="B332" t="str">
            <v>ARCHITECTURAL FEE (HOTEL)</v>
          </cell>
          <cell r="C332" t="str">
            <v>ค่าสถาปัตยกรรมออกแบบ-โรงแรม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</row>
        <row r="333">
          <cell r="A333">
            <v>10018104</v>
          </cell>
          <cell r="B333" t="str">
            <v>PRE-OPERATING EXPENSES (HOTEL)</v>
          </cell>
          <cell r="C333" t="str">
            <v>ค่าใช้จ่ายก่อนการดำเนินงานโรงแรม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</row>
        <row r="334">
          <cell r="A334">
            <v>10018105</v>
          </cell>
          <cell r="B334" t="str">
            <v>MAIN-KITCHEN (HOTEL)</v>
          </cell>
          <cell r="C334" t="str">
            <v>ค่าออกแบบห้องครัวโรงแรม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</row>
        <row r="335">
          <cell r="A335">
            <v>10018106</v>
          </cell>
          <cell r="B335" t="str">
            <v>COMMUNICATION &amp; SOUND SYSTEM (HOTEL)</v>
          </cell>
          <cell r="C335" t="str">
            <v>ค่าออกแบบระบบสื่อสารและระบบเสียง (โรงแรม)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</row>
        <row r="336">
          <cell r="A336">
            <v>10018201</v>
          </cell>
          <cell r="B336" t="str">
            <v>CONSTRUCTION (HOTEL)</v>
          </cell>
          <cell r="C336" t="str">
            <v>ค่าสิ่งปลูกสร้างอาคารโครงการโรงแรม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</row>
        <row r="337">
          <cell r="A337">
            <v>10018202</v>
          </cell>
          <cell r="B337" t="str">
            <v>INTERIOR  (HOTEL)</v>
          </cell>
          <cell r="C337" t="str">
            <v>ค่าตกแต่งภายในโรงแรม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</row>
        <row r="338">
          <cell r="A338">
            <v>10018203</v>
          </cell>
          <cell r="B338" t="str">
            <v>EQUIPMENT (HOTEL)</v>
          </cell>
          <cell r="C338" t="str">
            <v>อุปกรณ์ (โรงแรม)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</row>
        <row r="339">
          <cell r="A339">
            <v>10018204</v>
          </cell>
          <cell r="B339" t="str">
            <v>SWIMMING POOL (HOTEL)</v>
          </cell>
          <cell r="C339" t="str">
            <v>สระว่ายน้ำ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</row>
        <row r="340">
          <cell r="A340">
            <v>10018301</v>
          </cell>
          <cell r="B340" t="str">
            <v>ELEVATORS (HOTEL)</v>
          </cell>
          <cell r="C340" t="str">
            <v>ลิฟต์(โรงแรม)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</row>
        <row r="341">
          <cell r="A341">
            <v>10018302</v>
          </cell>
          <cell r="B341" t="str">
            <v>ESCALATOR  (HOTEL)</v>
          </cell>
          <cell r="C341" t="str">
            <v>บันไดเลื่อน (โรงแรม)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</row>
        <row r="342">
          <cell r="A342">
            <v>10018303</v>
          </cell>
          <cell r="B342" t="str">
            <v>BUILDING FACILITY SYSTEM (HOTEL)</v>
          </cell>
          <cell r="C342" t="str">
            <v>งานระบบอำนวยความสะดวกสิ่งปลูกสร้าง-โรงแรม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</row>
        <row r="343">
          <cell r="A343">
            <v>10018304</v>
          </cell>
          <cell r="B343" t="str">
            <v>WASH &amp; DRYING EQUIPMENT (HOTEL)</v>
          </cell>
          <cell r="C343" t="str">
            <v>อุปกรณ์เครื่องซักอบรีด (โรงแรม)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</row>
        <row r="344">
          <cell r="A344">
            <v>10018399</v>
          </cell>
          <cell r="B344" t="str">
            <v>OTHER (PD/HOTEL)</v>
          </cell>
          <cell r="C344" t="str">
            <v>อื่นๆ(PD/HOTEL)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</row>
        <row r="345">
          <cell r="A345">
            <v>10018501</v>
          </cell>
          <cell r="B345" t="str">
            <v>DEPOSIT FOR CONSTRUCTION (HOTEL)</v>
          </cell>
          <cell r="C345" t="str">
            <v>เงินมัดจำล่วงหน้าสิ่งปลูกสร้างอาคารโรงแรม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</row>
        <row r="346">
          <cell r="A346">
            <v>10018502</v>
          </cell>
          <cell r="B346" t="str">
            <v>DEPOSIT FOR MACHANICAL&amp;EQUIPMENT (HOTEL)</v>
          </cell>
          <cell r="C346" t="str">
            <v>เงินมัดจำล่วงหน้าเครื่องจักรและอุปกรณ์ (โรงแรม)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</row>
        <row r="347">
          <cell r="A347">
            <v>10018503</v>
          </cell>
          <cell r="B347" t="str">
            <v>DEPOSIT FOR BUILDING FACILITY SYSTEM</v>
          </cell>
          <cell r="C347" t="str">
            <v>เงินมัดจำล่วงหน้าค่างานระบบ-โรงแรม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</row>
        <row r="348">
          <cell r="A348">
            <v>10018504</v>
          </cell>
          <cell r="B348" t="str">
            <v>DEPOSIT FOR SANITARY (HOTEL)</v>
          </cell>
          <cell r="C348" t="str">
            <v>เงินมัดจำล่วงหน้าเครื่องสุขภัณฑ์ (โรงแรม)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</row>
        <row r="349">
          <cell r="A349">
            <v>10018505</v>
          </cell>
          <cell r="B349" t="str">
            <v>DEPOSIT FOR FURNITURE (HOTEL)</v>
          </cell>
          <cell r="C349" t="str">
            <v>เงินมัดจำล่วงหน้าเครื่องตกแต่ง (โรงแรม)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</row>
        <row r="350">
          <cell r="A350">
            <v>10018506</v>
          </cell>
          <cell r="B350" t="str">
            <v>DEPOSIT FOR WASH &amp; DRYING EQUIPMENT (HOTEL)</v>
          </cell>
          <cell r="C350" t="str">
            <v>เงินมัดจำล่วงหน้าอุปกรณ์เครื่องซักอบรีด (โรงแรม)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</row>
        <row r="351">
          <cell r="A351">
            <v>10018507</v>
          </cell>
          <cell r="B351" t="str">
            <v>DEPOSIT FOR INTERIOR (HOTEL)</v>
          </cell>
          <cell r="C351" t="str">
            <v>เงินมัดจำล่วงหน้า-ตกแต่งภายใน (โรงแรม)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</row>
        <row r="352">
          <cell r="A352">
            <v>10018508</v>
          </cell>
          <cell r="B352" t="str">
            <v>DEPOSIT FOR DECORATE ARCHITECTUL (HOTEL)</v>
          </cell>
          <cell r="C352" t="str">
            <v>เงินมัดจำค่าภูมิสถาปัตยกรรม (โรงแรม)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</row>
        <row r="353">
          <cell r="A353">
            <v>10018509</v>
          </cell>
          <cell r="B353" t="str">
            <v>DEPOSIT FOR MAIN KITCHEN EQUIPMENT (HOTEL)</v>
          </cell>
          <cell r="C353" t="str">
            <v>เงินมัดจำค่าอุปกรณ์เครื่องครัว (โรงแรม)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</row>
        <row r="354">
          <cell r="A354">
            <v>10018510</v>
          </cell>
          <cell r="B354" t="str">
            <v>DEPOSIT FOR OTHER (HOTEL)</v>
          </cell>
          <cell r="C354" t="str">
            <v>ค่ามัดจำอื่นโครงการโรงแรม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</row>
        <row r="355">
          <cell r="A355">
            <v>10018511</v>
          </cell>
          <cell r="B355" t="str">
            <v>RETENTION FOR CONSTRUCTION (HOTEL)</v>
          </cell>
          <cell r="C355" t="str">
            <v>เงินประกันผลงาน-สิ่งปลูกสร้างอาคาร(โรงแรม)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</row>
        <row r="356">
          <cell r="A356">
            <v>10018512</v>
          </cell>
          <cell r="B356" t="str">
            <v>RETENTION FOR MACHINERY &amp; EQUIPMENT (HOTEL)</v>
          </cell>
          <cell r="C356" t="str">
            <v>เงินประกันผลงาน-เครื่องจักรและอุปกรณ์ (โรงแรม)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</row>
        <row r="357">
          <cell r="A357">
            <v>10018513</v>
          </cell>
          <cell r="B357" t="str">
            <v>RETENTION FOR BUILDING FACILITY SYSTEM (HOTEL)</v>
          </cell>
          <cell r="C357" t="str">
            <v>เงินประกันผลงาน-งานระบบ (โรงแรม)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</row>
        <row r="358">
          <cell r="A358">
            <v>10018514</v>
          </cell>
          <cell r="B358" t="str">
            <v>RETENTION FOR INTERIOR (HOTEL)</v>
          </cell>
          <cell r="C358" t="str">
            <v>เงินค่าประกันผลงาน-ตกแต่งภายใน (โรงแรม)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</row>
        <row r="359">
          <cell r="A359">
            <v>10018515</v>
          </cell>
          <cell r="B359" t="str">
            <v>RETENTION FOR DECORATE ARCHITECTURAL (HOTEL)</v>
          </cell>
          <cell r="C359" t="str">
            <v>เงินประกันผลงาน ค่าภูมิสถาปัตยกรรม (โรงแรม)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</row>
        <row r="360">
          <cell r="A360">
            <v>10019001</v>
          </cell>
          <cell r="B360" t="str">
            <v>TAX CERTIFICATE</v>
          </cell>
          <cell r="C360" t="str">
            <v>บัตรภาษี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</row>
        <row r="361">
          <cell r="A361">
            <v>10019002</v>
          </cell>
          <cell r="B361" t="str">
            <v>FIXED ASSETS WIP</v>
          </cell>
          <cell r="C361" t="str">
            <v>ทรัพย์สินถาวรระหว่างทำ</v>
          </cell>
          <cell r="D361">
            <v>6879451.9400000004</v>
          </cell>
          <cell r="E361">
            <v>30716179.199999999</v>
          </cell>
          <cell r="F361">
            <v>34386963.890000001</v>
          </cell>
          <cell r="G361">
            <v>101840314.55999999</v>
          </cell>
        </row>
        <row r="362">
          <cell r="A362">
            <v>10019003</v>
          </cell>
          <cell r="B362" t="str">
            <v>FIXED ASSETS WIP(THE FIFTH FOOD AVENUE 5TH FLOOR)</v>
          </cell>
          <cell r="C362" t="str">
            <v>ทรัพย์สินระหว่างทำ ชั้น 5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</row>
        <row r="363">
          <cell r="A363">
            <v>10021101</v>
          </cell>
          <cell r="B363" t="str">
            <v>SVA-SHIPPING</v>
          </cell>
          <cell r="C363" t="str">
            <v>บริษัท เอ็ส วี เอ การเดินเรือ จำกัด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</row>
        <row r="364">
          <cell r="A364">
            <v>10021103</v>
          </cell>
          <cell r="B364" t="str">
            <v>PLAN PROPERTIES CO.,LTD.</v>
          </cell>
          <cell r="C364" t="str">
            <v>บริษัท แปลน พร็อพเพอร์ตี้ส์ จำกัด</v>
          </cell>
          <cell r="D364">
            <v>809238962.44000006</v>
          </cell>
          <cell r="E364">
            <v>900511203.20000005</v>
          </cell>
          <cell r="F364">
            <v>1019601153.97</v>
          </cell>
          <cell r="G364">
            <v>1138800000</v>
          </cell>
        </row>
        <row r="365">
          <cell r="A365">
            <v>10021104</v>
          </cell>
          <cell r="B365" t="str">
            <v>MBK-ADVANCES (HOTEL)</v>
          </cell>
          <cell r="C365" t="str">
            <v>บริษัท เอ็ม บี เค แอ็ดวานซ์ จำกัด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</row>
        <row r="366">
          <cell r="A366">
            <v>10021105</v>
          </cell>
          <cell r="B366" t="str">
            <v>PATUM RICE MILL AND GRANARY</v>
          </cell>
          <cell r="C366" t="str">
            <v>บริษัท ปทุม ไรซมิล แอนด์ แกรนารี จำกัด</v>
          </cell>
          <cell r="D366">
            <v>0</v>
          </cell>
          <cell r="E366">
            <v>200000000</v>
          </cell>
          <cell r="F366">
            <v>200000000</v>
          </cell>
          <cell r="G366">
            <v>0</v>
          </cell>
        </row>
        <row r="367">
          <cell r="A367">
            <v>10021106</v>
          </cell>
          <cell r="B367" t="str">
            <v>SRIRACHA SILO</v>
          </cell>
          <cell r="C367" t="str">
            <v>บริษัท ศรีราชา ไซโล จำกัด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</row>
        <row r="368">
          <cell r="A368">
            <v>10021107</v>
          </cell>
          <cell r="B368" t="str">
            <v>PRONPROMINTRA</v>
          </cell>
          <cell r="C368" t="str">
            <v>บ.พรพรหมินทร์ จก.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</row>
        <row r="369">
          <cell r="A369">
            <v>10021108</v>
          </cell>
          <cell r="B369" t="str">
            <v>MBK GOLF &amp; RESORTS CO.,LTD.</v>
          </cell>
          <cell r="C369" t="str">
            <v>บจ. เอ็มบีเค กอล์ฟ &amp; รีสอร์ท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</row>
        <row r="370">
          <cell r="A370">
            <v>10021109</v>
          </cell>
          <cell r="B370" t="str">
            <v>THE OLYMPIC CLUB CO.,LTD.</v>
          </cell>
          <cell r="C370" t="str">
            <v>บ. ดิ โอลิมปิค คลับ จก.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</row>
        <row r="371">
          <cell r="A371">
            <v>10021110</v>
          </cell>
          <cell r="B371" t="str">
            <v>MBK-BUSINESS</v>
          </cell>
          <cell r="C371" t="str">
            <v>บริษัท เอ็มบีเค การธุรกิจ จำกัด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</row>
        <row r="372">
          <cell r="A372">
            <v>10021111</v>
          </cell>
          <cell r="B372" t="str">
            <v>MBK-HOTELS AND RESORTS</v>
          </cell>
          <cell r="C372" t="str">
            <v>บจ. เอ็ม บี เค โฮเต็ล แอนด์ รีสอร์ท</v>
          </cell>
          <cell r="D372">
            <v>449544753.02999997</v>
          </cell>
          <cell r="E372">
            <v>763341158.33000004</v>
          </cell>
          <cell r="F372">
            <v>722179356.29999995</v>
          </cell>
          <cell r="G372">
            <v>0</v>
          </cell>
        </row>
        <row r="373">
          <cell r="A373">
            <v>10021112</v>
          </cell>
          <cell r="B373" t="str">
            <v>PRIMACY ELEGANCE INVESTMENTS LIMITED</v>
          </cell>
          <cell r="C373" t="str">
            <v>บริษัท ไพรมาซี อิลิแกนซ์ อินเวสเมนท์ จำกัด</v>
          </cell>
          <cell r="D373">
            <v>276043737.37</v>
          </cell>
          <cell r="E373">
            <v>279357474.74000001</v>
          </cell>
          <cell r="F373">
            <v>283479609.13</v>
          </cell>
          <cell r="G373">
            <v>0</v>
          </cell>
        </row>
        <row r="374">
          <cell r="A374">
            <v>10021113</v>
          </cell>
          <cell r="B374" t="str">
            <v>MBK-CAPITAL CO.,LTD.</v>
          </cell>
          <cell r="C374" t="str">
            <v>บริษัท เอ็มบีเค แคปปิตอล จำกัด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</row>
        <row r="375">
          <cell r="A375">
            <v>10021114</v>
          </cell>
          <cell r="B375" t="str">
            <v>SUPSINN THANEE COMPANY LIMITED</v>
          </cell>
          <cell r="C375" t="str">
            <v>บริษัท ทรัพย์สินธานี จำกัด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</row>
        <row r="376">
          <cell r="A376">
            <v>10021115</v>
          </cell>
          <cell r="B376" t="str">
            <v>MBK-R</v>
          </cell>
          <cell r="C376" t="str">
            <v>บมจ.เอ็มบีเค รีสอร์ท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</row>
        <row r="377">
          <cell r="A377">
            <v>10021116</v>
          </cell>
          <cell r="B377" t="str">
            <v>MBK ASSET COMPANY LIMITED</v>
          </cell>
          <cell r="C377" t="str">
            <v>บจ.เอ็มบีเค แอสเซ็ท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</row>
        <row r="378">
          <cell r="A378">
            <v>10021117</v>
          </cell>
          <cell r="B378" t="str">
            <v>PLAN ESTATE CO.,LTD.</v>
          </cell>
          <cell r="C378" t="str">
            <v>บจ. แปลน เอสเตท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</row>
        <row r="379">
          <cell r="A379">
            <v>10021118</v>
          </cell>
          <cell r="B379" t="str">
            <v>TSD LEASING CO.,LTD</v>
          </cell>
          <cell r="C379" t="str">
            <v>บจ.ทีเอสดี ลิสซิ่ง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</row>
        <row r="380">
          <cell r="A380">
            <v>10021119</v>
          </cell>
          <cell r="B380" t="str">
            <v>MBK CENTER CO.,LTD.</v>
          </cell>
          <cell r="C380" t="str">
            <v>บริษัท เอ็ม บี เค เซ็นเตอร์ จำกัด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</row>
        <row r="381">
          <cell r="A381">
            <v>10021120</v>
          </cell>
          <cell r="B381" t="str">
            <v>เงินให้กู้ยืม-ผ่องศรี  แสงสุคนธ์</v>
          </cell>
          <cell r="C381" t="str">
            <v>เงินให้กู้ยืม-ผ่องศรี  แสงสุคนธ์</v>
          </cell>
          <cell r="D381">
            <v>229767734.19999999</v>
          </cell>
          <cell r="E381">
            <v>241142847.91</v>
          </cell>
          <cell r="F381">
            <v>252408834.24000001</v>
          </cell>
          <cell r="G381">
            <v>252505876.65000001</v>
          </cell>
        </row>
        <row r="382">
          <cell r="A382">
            <v>10021121</v>
          </cell>
          <cell r="B382" t="str">
            <v>เงินให้กู้-บจ.มาบุญครองศิริชัยเอ็นเตอร์ไพร้ส์ และ</v>
          </cell>
          <cell r="C382" t="str">
            <v>นายศิริชัย บูลกุล</v>
          </cell>
          <cell r="D382">
            <v>832521216.29999995</v>
          </cell>
          <cell r="E382">
            <v>938307864.12</v>
          </cell>
          <cell r="F382">
            <v>952322787.41999996</v>
          </cell>
          <cell r="G382">
            <v>966500000</v>
          </cell>
        </row>
        <row r="383">
          <cell r="A383">
            <v>10021122</v>
          </cell>
          <cell r="B383" t="str">
            <v>AMOUNT LOAN TO APPLE AUTO AUCTION CO.,LTD.</v>
          </cell>
          <cell r="C383" t="str">
            <v>เงินให้กู้ยืมแก่ บจ.แอพเพิล ออโต้ ออคชั่น (ไทยแลนด์)</v>
          </cell>
          <cell r="D383">
            <v>5010952.05</v>
          </cell>
          <cell r="E383">
            <v>0</v>
          </cell>
          <cell r="F383">
            <v>0</v>
          </cell>
          <cell r="G383">
            <v>0</v>
          </cell>
        </row>
        <row r="384">
          <cell r="A384">
            <v>10021123</v>
          </cell>
          <cell r="B384" t="str">
            <v>PARADISE PARK CO.,LTD.</v>
          </cell>
          <cell r="C384" t="str">
            <v>บจ.พาราไดซ์ พาร์ค</v>
          </cell>
          <cell r="D384">
            <v>0</v>
          </cell>
          <cell r="E384">
            <v>80000000</v>
          </cell>
          <cell r="F384">
            <v>57000000</v>
          </cell>
          <cell r="G384">
            <v>0</v>
          </cell>
        </row>
        <row r="385">
          <cell r="A385">
            <v>10021124</v>
          </cell>
          <cell r="B385" t="str">
            <v>T LEASING CO.,LTD.</v>
          </cell>
          <cell r="C385" t="str">
            <v>บริษัท ที ลิสซิ่ง จำกัด</v>
          </cell>
          <cell r="G385">
            <v>546000000</v>
          </cell>
        </row>
        <row r="386">
          <cell r="A386">
            <v>10021125</v>
          </cell>
          <cell r="B386" t="str">
            <v>KORAT THANI CO.,LTD</v>
          </cell>
          <cell r="C386" t="str">
            <v>บริษัท โคราชธานี จำกัด</v>
          </cell>
          <cell r="G386">
            <v>57500000</v>
          </cell>
        </row>
        <row r="387">
          <cell r="A387">
            <v>10021201</v>
          </cell>
          <cell r="B387" t="str">
            <v>SVA-SHIPPING</v>
          </cell>
          <cell r="C387" t="str">
            <v>บริษัท เอ็ส วี เอ การเดินเรือ จำกัด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</row>
        <row r="388">
          <cell r="A388">
            <v>10021202</v>
          </cell>
          <cell r="B388" t="str">
            <v>MBK-TRADING</v>
          </cell>
          <cell r="C388" t="str">
            <v>บริษัท มาบุญครองเทรดดิ้ง จำกัด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</row>
        <row r="389">
          <cell r="A389">
            <v>10021203</v>
          </cell>
          <cell r="B389" t="str">
            <v>MBK-INDUSTRY</v>
          </cell>
          <cell r="C389" t="str">
            <v>บริษัท เอ็ม บี เค การอุตสาหกรรม จำกัด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</row>
        <row r="390">
          <cell r="A390">
            <v>10021204</v>
          </cell>
          <cell r="B390" t="str">
            <v>MBK-ADVANCE (HOTEL)</v>
          </cell>
          <cell r="C390" t="str">
            <v>บริษัท เอ็มบีเค - แอ็ดว๊านซ์ จำกัด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</row>
        <row r="391">
          <cell r="A391">
            <v>10021205</v>
          </cell>
          <cell r="B391" t="str">
            <v>PATUM RICE MILL AND GRANARY</v>
          </cell>
          <cell r="C391" t="str">
            <v>บริษัท ปทุม ไรซมิล แอนด์ แกรนารี จำกัด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</row>
        <row r="392">
          <cell r="A392">
            <v>10021206</v>
          </cell>
          <cell r="B392" t="str">
            <v>MBK-BUSINESS</v>
          </cell>
          <cell r="C392" t="str">
            <v>บริษัท เอ็ม บี เค ธุรกิจ จำกัด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</row>
        <row r="393">
          <cell r="A393">
            <v>10021207</v>
          </cell>
          <cell r="B393" t="str">
            <v>PRG-GRANARY</v>
          </cell>
          <cell r="C393" t="str">
            <v>บริษัท พี.อาร์.จี.พืชผล จำกัด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</row>
        <row r="394">
          <cell r="A394">
            <v>10021208</v>
          </cell>
          <cell r="B394" t="str">
            <v>THAPTAI BUSINESS</v>
          </cell>
          <cell r="C394" t="str">
            <v>บริษัท เทพไทธุรกิจ จำกัด</v>
          </cell>
          <cell r="D394">
            <v>0</v>
          </cell>
          <cell r="E394">
            <v>0</v>
          </cell>
          <cell r="F394">
            <v>0</v>
          </cell>
          <cell r="G394">
            <v>11610</v>
          </cell>
        </row>
        <row r="395">
          <cell r="A395">
            <v>10021209</v>
          </cell>
          <cell r="B395" t="str">
            <v>PRONPROMMINTRA</v>
          </cell>
          <cell r="C395" t="str">
            <v>บริษัท พรพรหมินทร์ จำกัด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</row>
        <row r="396">
          <cell r="A396">
            <v>10021210</v>
          </cell>
          <cell r="B396" t="str">
            <v>SRIRACHA SILO</v>
          </cell>
          <cell r="C396" t="str">
            <v>บ.ศรีราชา ไซโล จก.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</row>
        <row r="397">
          <cell r="A397">
            <v>10021211</v>
          </cell>
          <cell r="B397" t="str">
            <v>MBK GOLF &amp; RESORTS CO.,LTD.</v>
          </cell>
          <cell r="C397" t="str">
            <v>บจ. เอ็มบีเค กอล์ฟ &amp; รีสอร์ท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</row>
        <row r="398">
          <cell r="A398">
            <v>10021212</v>
          </cell>
          <cell r="B398" t="str">
            <v>MBK-CAPITAL</v>
          </cell>
          <cell r="C398" t="str">
            <v>บ.เอ็มบีเค แคปปิตอล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</row>
        <row r="399">
          <cell r="A399">
            <v>10021213</v>
          </cell>
          <cell r="B399" t="str">
            <v>MBK-HOTEL AND RESORT</v>
          </cell>
          <cell r="C399" t="str">
            <v>บ.เอ็มบีเค โฮเต็ล แอนด์ รีสอร์ท</v>
          </cell>
          <cell r="D399">
            <v>14471.99</v>
          </cell>
          <cell r="E399">
            <v>5930.3</v>
          </cell>
          <cell r="F399">
            <v>10466.24</v>
          </cell>
          <cell r="G399">
            <v>91406.8</v>
          </cell>
        </row>
        <row r="400">
          <cell r="A400">
            <v>10021214</v>
          </cell>
          <cell r="B400" t="str">
            <v>MBK ENTERTAINMENT</v>
          </cell>
          <cell r="C400" t="str">
            <v>บจ. เอ็ม บี เค เอ็นเตอร์เทนเมนท์</v>
          </cell>
          <cell r="D400">
            <v>542547.82999999996</v>
          </cell>
          <cell r="E400">
            <v>580536.68000000005</v>
          </cell>
          <cell r="F400">
            <v>607448.17000000004</v>
          </cell>
          <cell r="G400">
            <v>472774.2</v>
          </cell>
        </row>
        <row r="401">
          <cell r="A401">
            <v>10021215</v>
          </cell>
          <cell r="B401" t="str">
            <v>PHUKET LOCH PALM GOLF CLUB CO., LTD.</v>
          </cell>
          <cell r="C401" t="str">
            <v>บจ. ภูเก็ต ล็อค ปาล์ม กอล์ฟ คลับ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</row>
        <row r="402">
          <cell r="A402">
            <v>10021216</v>
          </cell>
          <cell r="B402" t="str">
            <v>THE OLYMPIC CLUB</v>
          </cell>
          <cell r="C402" t="str">
            <v>บริษัท ดิโอลิมปิค คลับ จำกัด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</row>
        <row r="403">
          <cell r="A403">
            <v>10021217</v>
          </cell>
          <cell r="B403" t="str">
            <v>SUPSINN THANEE CO., LTD.</v>
          </cell>
          <cell r="C403" t="str">
            <v>บริษัท ทรัพย์สินธานี จำกัด</v>
          </cell>
          <cell r="D403">
            <v>0</v>
          </cell>
          <cell r="E403">
            <v>0</v>
          </cell>
          <cell r="F403">
            <v>0</v>
          </cell>
          <cell r="G403">
            <v>12000</v>
          </cell>
        </row>
        <row r="404">
          <cell r="A404">
            <v>10021218</v>
          </cell>
          <cell r="B404" t="str">
            <v>CYSTAL LAK PROPERTIES CO,.LTD.</v>
          </cell>
          <cell r="C404" t="str">
            <v>บริษัท คริสตัล เลค พร็อพเพอร์ตี้ส์ จำกัด</v>
          </cell>
          <cell r="D404">
            <v>0</v>
          </cell>
          <cell r="E404">
            <v>0</v>
          </cell>
          <cell r="F404">
            <v>0</v>
          </cell>
          <cell r="G404">
            <v>24520</v>
          </cell>
        </row>
        <row r="405">
          <cell r="A405">
            <v>10021219</v>
          </cell>
          <cell r="B405" t="str">
            <v>MBK-ASSETS CO.,LTD.</v>
          </cell>
          <cell r="C405" t="str">
            <v>บริษัท เอ็ม บี เค แอสเซ็ท จำกัด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</row>
        <row r="406">
          <cell r="A406">
            <v>10021220</v>
          </cell>
          <cell r="B406" t="str">
            <v>MBK-RESORT CO.,LTD.</v>
          </cell>
          <cell r="C406" t="str">
            <v>บริษัท เอ็มบีเค รีสอร์ท จำกัด</v>
          </cell>
          <cell r="D406">
            <v>2640.27</v>
          </cell>
          <cell r="E406">
            <v>2640.27</v>
          </cell>
          <cell r="F406">
            <v>2640.27</v>
          </cell>
          <cell r="G406">
            <v>48412.03</v>
          </cell>
        </row>
        <row r="407">
          <cell r="A407">
            <v>10021221</v>
          </cell>
          <cell r="B407" t="str">
            <v>PRIMACY ELEGANCE INVESTMENTS CO.,LTD.</v>
          </cell>
          <cell r="C407" t="str">
            <v>บจ.ไพรมาซี อิลิแกนซ์ อินเวสเมนท์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</row>
        <row r="408">
          <cell r="A408">
            <v>10021222</v>
          </cell>
          <cell r="B408" t="str">
            <v>ONLY NOW CO.,LTD.</v>
          </cell>
          <cell r="C408" t="str">
            <v>บริษัท ออนลีนาว จำกัด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</row>
        <row r="409">
          <cell r="A409">
            <v>10021223</v>
          </cell>
          <cell r="B409" t="str">
            <v>MBK TRAVEL COMPANY LIMITED</v>
          </cell>
          <cell r="C409" t="str">
            <v>บจ.เอ็ม บี เค แทรเวิล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</row>
        <row r="410">
          <cell r="A410">
            <v>10021224</v>
          </cell>
          <cell r="B410" t="str">
            <v>MBK-STAR TOUR</v>
          </cell>
          <cell r="C410" t="str">
            <v>บจ.เอ็ม บี เค สตาร์ ทัวส์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</row>
        <row r="411">
          <cell r="A411">
            <v>10021225</v>
          </cell>
          <cell r="B411" t="str">
            <v>MBK CENTER</v>
          </cell>
          <cell r="C411" t="str">
            <v>บจ.เอ็ม บี เค เซ็นเตอร์</v>
          </cell>
          <cell r="D411">
            <v>200</v>
          </cell>
          <cell r="E411">
            <v>0</v>
          </cell>
          <cell r="F411">
            <v>0</v>
          </cell>
          <cell r="G411">
            <v>0</v>
          </cell>
        </row>
        <row r="412">
          <cell r="A412">
            <v>10021226</v>
          </cell>
          <cell r="B412" t="str">
            <v>KORAT THANI</v>
          </cell>
          <cell r="C412" t="str">
            <v>บจ.โคราชธานี</v>
          </cell>
          <cell r="D412">
            <v>0</v>
          </cell>
          <cell r="E412">
            <v>0</v>
          </cell>
          <cell r="F412">
            <v>0</v>
          </cell>
          <cell r="G412">
            <v>115690.28</v>
          </cell>
        </row>
        <row r="413">
          <cell r="A413">
            <v>10021227</v>
          </cell>
          <cell r="B413" t="str">
            <v>KRATHU LAND CO.,LTD.(OLD KRABI GOLF)</v>
          </cell>
          <cell r="C413" t="str">
            <v>บจ.กะทู้แลนด์ (กระบี่ กอล์ฟ แอนด์ มารีน่า)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</row>
        <row r="414">
          <cell r="A414">
            <v>10021228</v>
          </cell>
          <cell r="B414" t="str">
            <v>ABSOLUTE TRAVEL CO.,LTD.</v>
          </cell>
          <cell r="C414" t="str">
            <v>บจ.แอ๊บโซลูท แทรเวิล</v>
          </cell>
          <cell r="D414">
            <v>9281.23</v>
          </cell>
          <cell r="E414">
            <v>9302.73</v>
          </cell>
          <cell r="F414">
            <v>9939.52</v>
          </cell>
          <cell r="G414">
            <v>295412.38</v>
          </cell>
        </row>
        <row r="415">
          <cell r="A415">
            <v>10021229</v>
          </cell>
          <cell r="B415" t="str">
            <v>MBK LEISURE CO.,LTD.</v>
          </cell>
          <cell r="C415" t="str">
            <v>บจ. เอ็ม บี เค เลเชอร์</v>
          </cell>
          <cell r="D415">
            <v>14401.45</v>
          </cell>
          <cell r="E415">
            <v>25756.91</v>
          </cell>
          <cell r="F415">
            <v>12928.71</v>
          </cell>
          <cell r="G415">
            <v>15788.01</v>
          </cell>
        </row>
        <row r="416">
          <cell r="A416">
            <v>10021230</v>
          </cell>
          <cell r="B416" t="str">
            <v>FTI</v>
          </cell>
          <cell r="C416" t="str">
            <v>บจ.เอฟ ที ไอ เอเชีย เซอร์วิส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</row>
        <row r="417">
          <cell r="A417">
            <v>10021231</v>
          </cell>
          <cell r="B417" t="str">
            <v>FOOD ISLAND</v>
          </cell>
          <cell r="C417" t="str">
            <v>บจ.เอ๋็ม บี เค ฟู้ด ไอแลนด์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</row>
        <row r="418">
          <cell r="A418">
            <v>10021232</v>
          </cell>
          <cell r="B418" t="str">
            <v>APPLE AUTO AUCTION(THAILAND) CO.,LTD.</v>
          </cell>
          <cell r="C418" t="str">
            <v>บริษัท แอพเพิลออโต้ ออคชั่น(ไทยแลนด์) จำกัด</v>
          </cell>
          <cell r="D418">
            <v>25208</v>
          </cell>
          <cell r="E418">
            <v>0</v>
          </cell>
          <cell r="F418">
            <v>0</v>
          </cell>
          <cell r="G418">
            <v>41000</v>
          </cell>
        </row>
        <row r="419">
          <cell r="A419">
            <v>10021233</v>
          </cell>
          <cell r="B419" t="str">
            <v>PLAN  ESTATE CO.,LTD.</v>
          </cell>
          <cell r="C419" t="str">
            <v>บริษัท แปลน เอสเตท จำกัด</v>
          </cell>
          <cell r="D419">
            <v>172834.28</v>
          </cell>
          <cell r="E419">
            <v>212834.28</v>
          </cell>
          <cell r="F419">
            <v>0</v>
          </cell>
          <cell r="G419">
            <v>0</v>
          </cell>
        </row>
        <row r="420">
          <cell r="A420">
            <v>10021234</v>
          </cell>
          <cell r="B420" t="str">
            <v>PLAN APPRAISAL</v>
          </cell>
          <cell r="C420" t="str">
            <v>บริษัท แปลน แอพไพรซัล จำกัด</v>
          </cell>
          <cell r="D420">
            <v>14160.91</v>
          </cell>
          <cell r="E420">
            <v>14160.91</v>
          </cell>
          <cell r="F420">
            <v>0</v>
          </cell>
          <cell r="G420">
            <v>0</v>
          </cell>
        </row>
        <row r="421">
          <cell r="A421">
            <v>10021235</v>
          </cell>
          <cell r="B421" t="str">
            <v>LAN BANGNA</v>
          </cell>
          <cell r="C421" t="str">
            <v>บริษัท ลานบางนา จำกัด</v>
          </cell>
          <cell r="D421">
            <v>14160.91</v>
          </cell>
          <cell r="E421">
            <v>14160.91</v>
          </cell>
          <cell r="F421">
            <v>0</v>
          </cell>
          <cell r="G421">
            <v>0</v>
          </cell>
        </row>
        <row r="422">
          <cell r="A422">
            <v>10021236</v>
          </cell>
          <cell r="B422" t="str">
            <v>MBK ARCADE</v>
          </cell>
          <cell r="C422" t="str">
            <v>บริษัท เอ็ม บี เค อาเขต จำกัด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</row>
        <row r="423">
          <cell r="A423">
            <v>10021237</v>
          </cell>
          <cell r="B423" t="str">
            <v>MBK SQUARE</v>
          </cell>
          <cell r="C423" t="str">
            <v>บริษัท เอ็ม บี เค สแควร์ จำกัด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</row>
        <row r="424">
          <cell r="A424">
            <v>10021238</v>
          </cell>
          <cell r="B424" t="str">
            <v>MBK GUARANTEE CO.,LTD.</v>
          </cell>
          <cell r="C424" t="str">
            <v>บจ.เอ็ม บี เค การันตี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</row>
        <row r="425">
          <cell r="A425">
            <v>10021239</v>
          </cell>
          <cell r="B425" t="str">
            <v>PLAN PROPERTIES</v>
          </cell>
          <cell r="C425" t="str">
            <v>บจ.แปลน พร็อพเพอร์ตี้</v>
          </cell>
          <cell r="D425">
            <v>0</v>
          </cell>
          <cell r="E425">
            <v>0</v>
          </cell>
          <cell r="F425">
            <v>0</v>
          </cell>
          <cell r="G425">
            <v>57850.400000000001</v>
          </cell>
        </row>
        <row r="426">
          <cell r="A426">
            <v>10021240</v>
          </cell>
          <cell r="B426" t="str">
            <v>CLP MANAGEMENT CO.,LTD.</v>
          </cell>
          <cell r="C426" t="str">
            <v>บจ.ซี แอล พี แมนเนจเม้นท์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</row>
        <row r="427">
          <cell r="A427">
            <v>10021241</v>
          </cell>
          <cell r="B427" t="str">
            <v>MBK PREMIUM</v>
          </cell>
          <cell r="C427" t="str">
            <v>บจ.เอ็ม บี เค พรีเมียม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</row>
        <row r="428">
          <cell r="A428">
            <v>10021242</v>
          </cell>
          <cell r="B428" t="str">
            <v>บจ.เอ็มบีเค ฮอสพิทาลิตี้ แมนเนจเม้นท์</v>
          </cell>
          <cell r="C428" t="str">
            <v>บจ.เอ็มบีเค ฮอสพิทาลิตี้ แมนเนจเม้นท์</v>
          </cell>
          <cell r="E428">
            <v>6300</v>
          </cell>
          <cell r="F428">
            <v>6300</v>
          </cell>
          <cell r="G428">
            <v>6300</v>
          </cell>
        </row>
        <row r="429">
          <cell r="A429">
            <v>10021243</v>
          </cell>
          <cell r="B429" t="str">
            <v>บจ.ทีลิสซิ่ง</v>
          </cell>
          <cell r="C429" t="str">
            <v xml:space="preserve"> บจ.ทีลิสซิ่ง</v>
          </cell>
          <cell r="G429">
            <v>1950</v>
          </cell>
        </row>
        <row r="430">
          <cell r="A430">
            <v>10021301</v>
          </cell>
          <cell r="B430" t="str">
            <v>SVA-SHIPPING-VAT</v>
          </cell>
          <cell r="C430" t="str">
            <v>ภาษีมูลค่าเพิ่ม-เอส วี เอ การเดินเรือ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</row>
        <row r="431">
          <cell r="A431">
            <v>10021303</v>
          </cell>
          <cell r="B431" t="str">
            <v>MBK-INDUSTRY-VAT</v>
          </cell>
          <cell r="C431" t="str">
            <v>ภาษีมูลค่าเพิ่ม-เอ็ม บี เค อุตสาหกรรม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</row>
        <row r="432">
          <cell r="A432">
            <v>10021305</v>
          </cell>
          <cell r="B432" t="str">
            <v>PATUM RICE MILL AND GRANARY-VAT</v>
          </cell>
          <cell r="C432" t="str">
            <v>ภาษีมูลค่าเพิ่ม-ปทุมไรซ์มิล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</row>
        <row r="433">
          <cell r="A433">
            <v>10021306</v>
          </cell>
          <cell r="B433" t="str">
            <v>MBK-BUSINESS-VAT</v>
          </cell>
          <cell r="C433" t="str">
            <v>ภาษีมูลค่าเพิ่ม-เอ็ม บี เค -การธุรกิจ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</row>
        <row r="434">
          <cell r="A434">
            <v>10021308</v>
          </cell>
          <cell r="B434" t="str">
            <v>THAPTAI BUSINESS-VAT</v>
          </cell>
          <cell r="C434" t="str">
            <v>ภาษีมูลค่าเพิ่ม-เทพไทการธุรกิจ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</row>
        <row r="435">
          <cell r="A435">
            <v>10021309</v>
          </cell>
          <cell r="B435" t="str">
            <v>PRONPROMMINTRA-VAT</v>
          </cell>
          <cell r="C435" t="str">
            <v>ภาษีมูลค่าเพิ่ม-พรพรหมมินทร์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</row>
        <row r="436">
          <cell r="A436">
            <v>10021310</v>
          </cell>
          <cell r="B436" t="str">
            <v>SRIRACHA SILO-VAT</v>
          </cell>
          <cell r="C436" t="str">
            <v>ภาษีมูลค่าเพิ่ม-ศรีราชาไซโล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</row>
        <row r="437">
          <cell r="A437">
            <v>10021311</v>
          </cell>
          <cell r="B437" t="str">
            <v>MBK GOLF &amp; RESORTS CO., LTD.-VAT</v>
          </cell>
          <cell r="C437" t="str">
            <v>บจ. เอ็มบีเค กอล์ฟ &amp; รีสอร์ท-ภาษีมูลค่าเพิ่ม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</row>
        <row r="438">
          <cell r="A438">
            <v>10021313</v>
          </cell>
          <cell r="B438" t="str">
            <v>MBK-HOTEL &amp; RESORT VAT</v>
          </cell>
          <cell r="C438" t="str">
            <v>บจ. เอ็ม บี เค โฮเต็ล แอนด์ รีสอร์ท</v>
          </cell>
          <cell r="D438">
            <v>1013.04</v>
          </cell>
          <cell r="E438">
            <v>415.13</v>
          </cell>
          <cell r="F438">
            <v>732.64</v>
          </cell>
          <cell r="G438">
            <v>3805.68</v>
          </cell>
        </row>
        <row r="439">
          <cell r="A439">
            <v>10021314</v>
          </cell>
          <cell r="B439" t="str">
            <v>MBK ENTERTIANMENT-VAT</v>
          </cell>
          <cell r="C439" t="str">
            <v>บจ.เอ็ม บี เค เอ็นเตอร์เทนเมนท์ จำกัด-ภาษีมูลค่าเพิ่ม</v>
          </cell>
          <cell r="D439">
            <v>37978.400000000001</v>
          </cell>
          <cell r="E439">
            <v>39236.86</v>
          </cell>
          <cell r="F439">
            <v>39495.25</v>
          </cell>
          <cell r="G439">
            <v>33091.120000000003</v>
          </cell>
        </row>
        <row r="440">
          <cell r="A440">
            <v>10021316</v>
          </cell>
          <cell r="B440" t="str">
            <v>THE OLYMPIC CLUB CO..LTD. - VAT</v>
          </cell>
          <cell r="C440" t="str">
            <v>ภาษีมูลค่าเพ่ิม -บจ. ดิ โอลิมปิค คลับ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</row>
        <row r="441">
          <cell r="A441">
            <v>10021317</v>
          </cell>
          <cell r="B441" t="str">
            <v>VAT - SUPSIN THANEE</v>
          </cell>
          <cell r="C441" t="str">
            <v>ภาษีมูลค่าเพ่ิม บจ.ทรัพย์สินธานี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</row>
        <row r="442">
          <cell r="A442">
            <v>10021318</v>
          </cell>
          <cell r="B442" t="str">
            <v>CYSTAL LAK PROPERTIES CO,.LTD.</v>
          </cell>
          <cell r="C442" t="str">
            <v>VAT-บจ.คริสตัล เลค พร็อพเพอร์ตี้ส์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</row>
        <row r="443">
          <cell r="A443">
            <v>10021320</v>
          </cell>
          <cell r="B443" t="str">
            <v>MBK-RESORT CO.,LTD - VAT</v>
          </cell>
          <cell r="C443" t="str">
            <v>ภาษีมูลค่าเพิ่ม บจ. เอ็ม บี เค รีสอร์ท</v>
          </cell>
          <cell r="D443">
            <v>184.82</v>
          </cell>
          <cell r="E443">
            <v>184.82</v>
          </cell>
          <cell r="F443">
            <v>184.82</v>
          </cell>
          <cell r="G443">
            <v>184.82</v>
          </cell>
        </row>
        <row r="444">
          <cell r="A444">
            <v>10021321</v>
          </cell>
          <cell r="B444" t="str">
            <v>PRIMACY ELEGANCE INVESTMENT CO.,LTD.</v>
          </cell>
          <cell r="C444" t="str">
            <v>บจ.ไพรมาซี อิลิแกนซ์ อินเวสเมนท์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</row>
        <row r="445">
          <cell r="A445">
            <v>10021325</v>
          </cell>
          <cell r="B445" t="str">
            <v>MBK CENTER CO.,LTD.</v>
          </cell>
          <cell r="C445" t="str">
            <v>บจ.เอ็ม บี เค เซ็นเตอร์</v>
          </cell>
          <cell r="D445">
            <v>14</v>
          </cell>
          <cell r="E445">
            <v>0</v>
          </cell>
          <cell r="F445">
            <v>0</v>
          </cell>
          <cell r="G445">
            <v>0</v>
          </cell>
        </row>
        <row r="446">
          <cell r="A446">
            <v>10021326</v>
          </cell>
          <cell r="B446" t="str">
            <v>KORAT THANI CO.,LTD.</v>
          </cell>
          <cell r="C446" t="str">
            <v>บจ.โคราชธานี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</row>
        <row r="447">
          <cell r="A447">
            <v>10021328</v>
          </cell>
          <cell r="B447" t="str">
            <v>ABSOLUTE TRAVEL CO.,LTD.</v>
          </cell>
          <cell r="C447" t="str">
            <v>บจ.แอ๊บโซลูท แทรเวิล</v>
          </cell>
          <cell r="D447">
            <v>649.69000000000005</v>
          </cell>
          <cell r="E447">
            <v>651.19000000000005</v>
          </cell>
          <cell r="F447">
            <v>695.76</v>
          </cell>
          <cell r="G447">
            <v>658.87</v>
          </cell>
        </row>
        <row r="448">
          <cell r="A448">
            <v>10021329</v>
          </cell>
          <cell r="B448" t="str">
            <v>VAT MBK LEISURE CO.,LTD.</v>
          </cell>
          <cell r="C448" t="str">
            <v>ภาษีมูลค่าเพ่ิม บจ.เอ็ม บี เค เลเชอร์</v>
          </cell>
          <cell r="D448">
            <v>1008.1</v>
          </cell>
          <cell r="E448">
            <v>1802.98</v>
          </cell>
          <cell r="F448">
            <v>905.01</v>
          </cell>
          <cell r="G448">
            <v>825.15</v>
          </cell>
        </row>
        <row r="449">
          <cell r="A449">
            <v>10021331</v>
          </cell>
          <cell r="B449" t="str">
            <v>VAT-FOOD ISLAND</v>
          </cell>
          <cell r="C449" t="str">
            <v>ภาษีมูลค่าเพิ่ม-บจ.เอ็ม บี เค ฟู้ด ไอแลนด์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</row>
        <row r="450">
          <cell r="A450">
            <v>10021332</v>
          </cell>
          <cell r="B450" t="str">
            <v>VAT-APPLE AUTO AUCTION(THAILAND) CO.,LTD.</v>
          </cell>
          <cell r="C450" t="str">
            <v>VAT-บริษัท แอพเพิลออโต้ ออคชั่น(ไทยแลนด์) จำกัด</v>
          </cell>
          <cell r="D450">
            <v>1764.56</v>
          </cell>
          <cell r="E450">
            <v>0</v>
          </cell>
          <cell r="F450">
            <v>0</v>
          </cell>
          <cell r="G450">
            <v>0</v>
          </cell>
        </row>
        <row r="451">
          <cell r="A451">
            <v>10021333</v>
          </cell>
          <cell r="B451" t="str">
            <v>VAT-PLAN  ESTATE CO.,LTD.</v>
          </cell>
          <cell r="C451" t="str">
            <v>VAT-บริษัท แปลน เอสเตท จำกัด</v>
          </cell>
          <cell r="D451">
            <v>12098.4</v>
          </cell>
          <cell r="E451">
            <v>14898.4</v>
          </cell>
          <cell r="F451">
            <v>0</v>
          </cell>
          <cell r="G451">
            <v>0</v>
          </cell>
        </row>
        <row r="452">
          <cell r="A452">
            <v>10021334</v>
          </cell>
          <cell r="B452" t="str">
            <v>VAT-PLAN APPRAISAL</v>
          </cell>
          <cell r="C452" t="str">
            <v>VAT-บริษัท แปลน แอพไพรซัล จำกัด</v>
          </cell>
          <cell r="D452">
            <v>0</v>
          </cell>
          <cell r="E452">
            <v>991.26</v>
          </cell>
          <cell r="F452">
            <v>0</v>
          </cell>
          <cell r="G452">
            <v>0</v>
          </cell>
        </row>
        <row r="453">
          <cell r="A453">
            <v>10021335</v>
          </cell>
          <cell r="B453" t="str">
            <v>VAT-LAN BANGNA</v>
          </cell>
          <cell r="C453" t="str">
            <v>VAT-บริษัท ลานบางนา จำกัด</v>
          </cell>
          <cell r="D453">
            <v>0</v>
          </cell>
          <cell r="E453">
            <v>991.26</v>
          </cell>
          <cell r="F453">
            <v>0</v>
          </cell>
          <cell r="G453">
            <v>0</v>
          </cell>
        </row>
        <row r="454">
          <cell r="A454">
            <v>10021339</v>
          </cell>
          <cell r="B454" t="str">
            <v>VAT-PLAN PROPERTIES</v>
          </cell>
          <cell r="C454" t="str">
            <v>VAT-บจ.แปลน พร็อพเพอร์ตี้</v>
          </cell>
          <cell r="G454">
            <v>1253</v>
          </cell>
        </row>
        <row r="455">
          <cell r="A455">
            <v>10021340</v>
          </cell>
          <cell r="B455" t="str">
            <v>VAT-CLP MANAGEMENT CO.,LTD.</v>
          </cell>
          <cell r="C455" t="str">
            <v>VAT-บจ.ซี แอล พี แมนเนจเม้นท์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</row>
        <row r="456">
          <cell r="A456">
            <v>10021342</v>
          </cell>
          <cell r="B456" t="str">
            <v>VAT-บจ.เอ็มบีเค ฮอสพิทาลิตี้ แมนเนจเม้นท์</v>
          </cell>
          <cell r="C456" t="str">
            <v>VAT-บจ.เอ็มบีเค ฮอสพิทาลิตี้ แมนเนจเม้นท์</v>
          </cell>
          <cell r="F456">
            <v>0</v>
          </cell>
          <cell r="G456">
            <v>0</v>
          </cell>
        </row>
        <row r="457">
          <cell r="A457">
            <v>10022101</v>
          </cell>
          <cell r="B457" t="str">
            <v>MBK-UOKUNI</v>
          </cell>
          <cell r="C457" t="str">
            <v>บริษัท มาบุญครองอูโอคูนิ จำกัด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</row>
        <row r="458">
          <cell r="A458">
            <v>10022102</v>
          </cell>
          <cell r="B458" t="str">
            <v>GOLDEN CLAW PRAWN</v>
          </cell>
          <cell r="C458" t="str">
            <v>บริษัท กุ้งก้ามทอง จำกัด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</row>
        <row r="459">
          <cell r="A459">
            <v>10022103</v>
          </cell>
          <cell r="B459" t="str">
            <v>MAX ASSET MANAGEMENT CO,.LTD.</v>
          </cell>
          <cell r="C459" t="str">
            <v>บริษัท บริหารสินทรัพย์ แม๊กซ์ จำกัด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</row>
        <row r="460">
          <cell r="A460">
            <v>10022201</v>
          </cell>
          <cell r="B460" t="str">
            <v>CHIN SENG RICE MILL</v>
          </cell>
          <cell r="C460" t="str">
            <v>บริษัท โรงสีไฟจีนเสง จำกัด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</row>
        <row r="461">
          <cell r="A461">
            <v>10022202</v>
          </cell>
          <cell r="B461" t="str">
            <v>MBK-SIRICHAI ENTERPRISE</v>
          </cell>
          <cell r="C461" t="str">
            <v>บริษัท มาบุญครองศิริชัยเอนเตอร์ไพรส์ จำกัด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</row>
        <row r="462">
          <cell r="A462">
            <v>10022203</v>
          </cell>
          <cell r="B462" t="str">
            <v>MBK-AMUSEMENT AND BIRDPARK</v>
          </cell>
          <cell r="C462" t="str">
            <v>บริษัท มาบุญครองอะมิวส์เม้นท์ แอนด์ เบิร์ดพาร์ค จำกัด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</row>
        <row r="463">
          <cell r="A463">
            <v>10022204</v>
          </cell>
          <cell r="B463" t="str">
            <v>MBK-FAST FOOD</v>
          </cell>
          <cell r="C463" t="str">
            <v>บริษัท มาบุญครองฟาสท์ฟู้ด จำกัด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</row>
        <row r="464">
          <cell r="A464">
            <v>10022205</v>
          </cell>
          <cell r="B464" t="str">
            <v>MBK-UOKUNI</v>
          </cell>
          <cell r="C464" t="str">
            <v>บริษัท มาบุญครองอูโอคูนิ จำกัด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</row>
        <row r="465">
          <cell r="A465">
            <v>10022206</v>
          </cell>
          <cell r="B465" t="str">
            <v>MBK-SIRICHAI SUPERMARKET</v>
          </cell>
          <cell r="C465" t="str">
            <v>บริษัท มาบุญครองศิริชัยซุปเปอร์มาร์เก็ต จำกัด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</row>
        <row r="466">
          <cell r="A466">
            <v>10022207</v>
          </cell>
          <cell r="B466" t="str">
            <v>ENTERTAINMENT CENTER</v>
          </cell>
          <cell r="C466" t="str">
            <v>บริษัท เอนเตอร์เทนเม้นท์ จำกัด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</row>
        <row r="467">
          <cell r="A467">
            <v>10022208</v>
          </cell>
          <cell r="B467" t="str">
            <v>MBK-HOKO</v>
          </cell>
          <cell r="C467" t="str">
            <v>บริษัท มาบุญครองโฮโก จำกัด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</row>
        <row r="468">
          <cell r="A468">
            <v>10022209</v>
          </cell>
          <cell r="B468" t="str">
            <v>MBK-MARINE PRODUCT</v>
          </cell>
          <cell r="C468" t="str">
            <v>บริษัท มาบุญครอง มารีน โพรดักส์ จำกัด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</row>
        <row r="469">
          <cell r="A469">
            <v>10022210</v>
          </cell>
          <cell r="B469" t="str">
            <v>MBK-FEED MILL</v>
          </cell>
          <cell r="C469" t="str">
            <v>บริษัท มาบุญครอง ฟีด มิลล์ จำกัด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</row>
        <row r="470">
          <cell r="A470">
            <v>10022211</v>
          </cell>
          <cell r="B470" t="str">
            <v>MBK-SIRICHAI HOLDING</v>
          </cell>
          <cell r="C470" t="str">
            <v>บริษัท มาบุญครองศิริชัย โฮลดิ้ง จำกัด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</row>
        <row r="471">
          <cell r="A471">
            <v>10022212</v>
          </cell>
          <cell r="B471" t="str">
            <v>FLOUR MILL</v>
          </cell>
          <cell r="C471" t="str">
            <v>บริษัท ฟลาวมิลล์ จำกัด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</row>
        <row r="472">
          <cell r="A472">
            <v>10022213</v>
          </cell>
          <cell r="B472" t="str">
            <v>MBK-PLAZA</v>
          </cell>
          <cell r="C472" t="str">
            <v>บริษัท มาบุญครอง พลาซ่า จำกัด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</row>
        <row r="473">
          <cell r="A473">
            <v>10022214</v>
          </cell>
          <cell r="B473" t="str">
            <v>MBK-OFFICE</v>
          </cell>
          <cell r="C473" t="str">
            <v>บริษัท มาบุญครอง ออฟฟิศ จำกัด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</row>
        <row r="474">
          <cell r="A474">
            <v>10022215</v>
          </cell>
          <cell r="B474" t="str">
            <v>MBK-CENTER</v>
          </cell>
          <cell r="C474" t="str">
            <v>บริษัท มาบุญครองเซ็นเตอร์ จำกัด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</row>
        <row r="475">
          <cell r="A475">
            <v>10022216</v>
          </cell>
          <cell r="B475" t="str">
            <v>PRG-MARKETING</v>
          </cell>
          <cell r="C475" t="str">
            <v>บริษัท พี.อาร์.จี มาร์เก็ตติ้ง จำกัด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</row>
        <row r="476">
          <cell r="A476">
            <v>10022217</v>
          </cell>
          <cell r="B476" t="str">
            <v>MBK-SHOPPING ARCADE</v>
          </cell>
          <cell r="C476" t="str">
            <v>บริษัท มาบุญครองช็อปปิ้งอาเขต จำกัด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</row>
        <row r="477">
          <cell r="A477">
            <v>10022218</v>
          </cell>
          <cell r="B477" t="str">
            <v>MBK-PROPERTY</v>
          </cell>
          <cell r="C477" t="str">
            <v>บริษัท มาบุญครองพร็อพเพอร์ตี้ส์ จำกัด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</row>
        <row r="478">
          <cell r="A478">
            <v>10022219</v>
          </cell>
          <cell r="B478" t="str">
            <v>PRIMACY ELEGANCE INVESTMENT LIMITED</v>
          </cell>
          <cell r="C478" t="str">
            <v>บริษัท PRIMACY ELEGANCE INVESTMENT จำกัด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</row>
        <row r="479">
          <cell r="A479">
            <v>10031001</v>
          </cell>
          <cell r="B479" t="str">
            <v>SVA-SHIPPING</v>
          </cell>
          <cell r="C479" t="str">
            <v>บริษัท เอส.วี.เอ การเดินเรือ จำกัด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</row>
        <row r="480">
          <cell r="A480">
            <v>10031002</v>
          </cell>
          <cell r="B480" t="str">
            <v>MBK-TRADING</v>
          </cell>
          <cell r="C480" t="str">
            <v>บริษัท มาบุญครองเทรดดิ้ง จำกัด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</row>
        <row r="481">
          <cell r="A481">
            <v>10031003</v>
          </cell>
          <cell r="B481" t="str">
            <v>PLAN PROPERTIES (MBK-INDUSTRY)</v>
          </cell>
          <cell r="C481" t="str">
            <v>บริษัท แปลน พร็อพเพอร์ตี้ส์ จำกัด (เอ็มบีเค การอุตสาหกรรม)</v>
          </cell>
          <cell r="D481">
            <v>999998100</v>
          </cell>
          <cell r="E481">
            <v>999998100</v>
          </cell>
          <cell r="F481">
            <v>999998100</v>
          </cell>
          <cell r="G481">
            <v>999998100</v>
          </cell>
        </row>
        <row r="482">
          <cell r="A482">
            <v>10031004</v>
          </cell>
          <cell r="B482" t="str">
            <v>MBK-ADVANCE (HOTEL)</v>
          </cell>
          <cell r="C482" t="str">
            <v>บริษัท เอ็ม บี เค แอดวานซ์ จำกัด (โฮเต็ล)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</row>
        <row r="483">
          <cell r="A483">
            <v>10031005</v>
          </cell>
          <cell r="B483" t="str">
            <v>PATUM RICE MILL AND GRANARY</v>
          </cell>
          <cell r="C483" t="str">
            <v>บริษัท ปทุม ไรซมิล แอนด์ แกรนารี จำกัด</v>
          </cell>
          <cell r="D483">
            <v>142519307.75</v>
          </cell>
          <cell r="E483">
            <v>142519307.75</v>
          </cell>
          <cell r="F483">
            <v>142519307.75</v>
          </cell>
          <cell r="G483">
            <v>142519307.75</v>
          </cell>
        </row>
        <row r="484">
          <cell r="A484">
            <v>10031006</v>
          </cell>
          <cell r="B484" t="str">
            <v>SRIRACHA SILO</v>
          </cell>
          <cell r="C484" t="str">
            <v>บริษัท ศรีราชาไซโล จำกัด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</row>
        <row r="485">
          <cell r="A485">
            <v>10031007</v>
          </cell>
          <cell r="B485" t="str">
            <v>MBK-BUSINESS</v>
          </cell>
          <cell r="C485" t="str">
            <v>บริษัท เอ็ม บี เค การธุรกิจ จำกัด</v>
          </cell>
          <cell r="D485">
            <v>570000000</v>
          </cell>
          <cell r="E485">
            <v>570000000</v>
          </cell>
          <cell r="F485">
            <v>570000000</v>
          </cell>
          <cell r="G485">
            <v>570000000</v>
          </cell>
        </row>
        <row r="486">
          <cell r="A486">
            <v>10031008</v>
          </cell>
          <cell r="B486" t="str">
            <v>PRONPROMINTRA</v>
          </cell>
          <cell r="C486" t="str">
            <v>บริษัท พรพรหมินทร์ จำกัด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</row>
        <row r="487">
          <cell r="A487">
            <v>10031009</v>
          </cell>
          <cell r="B487" t="str">
            <v>MBK CAPITAL CO., LTD.</v>
          </cell>
          <cell r="C487" t="str">
            <v>บริษัท เอ็ม บี เค แคปปิตอล จำกัด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</row>
        <row r="488">
          <cell r="A488">
            <v>10031010</v>
          </cell>
          <cell r="B488" t="str">
            <v>MBK HOTELS &amp; RESORTS CO.,LTD.</v>
          </cell>
          <cell r="C488" t="str">
            <v>บริษัท เอ็ม บี เค โฮเต็ล แอนด์ รีสอร์ท จำกัด</v>
          </cell>
          <cell r="D488">
            <v>2200000000</v>
          </cell>
          <cell r="E488">
            <v>2200000000</v>
          </cell>
          <cell r="F488">
            <v>2200000000</v>
          </cell>
          <cell r="G488">
            <v>2200000000</v>
          </cell>
        </row>
        <row r="489">
          <cell r="A489">
            <v>10031011</v>
          </cell>
          <cell r="B489" t="str">
            <v>THE OLYMPIC CLUB CO.,LTD.</v>
          </cell>
          <cell r="C489" t="str">
            <v>บ. ดิ โอลิมปิค คลับ จำกัด</v>
          </cell>
          <cell r="D489">
            <v>672750000</v>
          </cell>
          <cell r="E489">
            <v>672750000</v>
          </cell>
          <cell r="F489">
            <v>672750000</v>
          </cell>
          <cell r="G489">
            <v>672750000</v>
          </cell>
        </row>
        <row r="490">
          <cell r="A490">
            <v>10031012</v>
          </cell>
          <cell r="B490" t="str">
            <v>PRIMACY ELEGANCE INVESTMENT LIMITED</v>
          </cell>
          <cell r="C490" t="str">
            <v>บจ. ไพร์มาซี อิลิแจนซ์ฯ</v>
          </cell>
          <cell r="D490">
            <v>110900</v>
          </cell>
          <cell r="E490">
            <v>110900</v>
          </cell>
          <cell r="F490">
            <v>110900</v>
          </cell>
          <cell r="G490">
            <v>110900</v>
          </cell>
        </row>
        <row r="491">
          <cell r="A491">
            <v>10031013</v>
          </cell>
          <cell r="B491" t="str">
            <v>INVESTMENT - SUPSINN THANEE CO.,LTD.</v>
          </cell>
          <cell r="C491" t="str">
            <v>เงินลงทุน บจ. ทรัพย์สินธานี</v>
          </cell>
          <cell r="D491">
            <v>500005324.92000002</v>
          </cell>
          <cell r="E491">
            <v>500005324.92000002</v>
          </cell>
          <cell r="F491">
            <v>500005324.92000002</v>
          </cell>
          <cell r="G491">
            <v>500005324.92000002</v>
          </cell>
        </row>
        <row r="492">
          <cell r="A492">
            <v>10031014</v>
          </cell>
          <cell r="B492" t="str">
            <v>NASSET PROPERTY FUND1 : NPF1</v>
          </cell>
          <cell r="C492" t="str">
            <v>กองทุนรวมธนชาติพร็อพเพอร์ตี้ส์ฟันด์ 1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</row>
        <row r="493">
          <cell r="A493">
            <v>10031015</v>
          </cell>
          <cell r="B493" t="str">
            <v>MBK ASSET COMPANY LIMITED</v>
          </cell>
          <cell r="C493" t="str">
            <v>บริษัท เอ็ม บี เค แอสเซ็ท จำกัด</v>
          </cell>
          <cell r="D493">
            <v>300000000</v>
          </cell>
          <cell r="E493">
            <v>300000000</v>
          </cell>
          <cell r="F493">
            <v>300000000</v>
          </cell>
          <cell r="G493">
            <v>300000000</v>
          </cell>
        </row>
        <row r="494">
          <cell r="A494">
            <v>10031016</v>
          </cell>
          <cell r="B494" t="str">
            <v>CRYSTAL LAKE PROPERTIES CO.,LTD.</v>
          </cell>
          <cell r="C494" t="str">
            <v>บริษัท คริสตัล เลค พร็อพเพอร์ตี้ส จำกัด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</row>
        <row r="495">
          <cell r="A495">
            <v>10031017</v>
          </cell>
          <cell r="B495" t="str">
            <v>MBK RESORTS PLC.</v>
          </cell>
          <cell r="C495" t="str">
            <v>บมจ.เอ็ม บี เค รีสอร์ท (บ่านหงวนตินฯ)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</row>
        <row r="496">
          <cell r="A496">
            <v>10031018</v>
          </cell>
          <cell r="B496" t="str">
            <v>PLAN  ESTATE CO.,LT.</v>
          </cell>
          <cell r="C496" t="str">
            <v>บริษัท แปลน เอสเตท จำกัด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</row>
        <row r="497">
          <cell r="A497">
            <v>10031019</v>
          </cell>
          <cell r="B497" t="str">
            <v>T S D LESING CO.,LTD.</v>
          </cell>
          <cell r="C497" t="str">
            <v>บริษัท ที เอส ดี ลิสซิ่ง จำกัด</v>
          </cell>
          <cell r="D497">
            <v>528319300</v>
          </cell>
          <cell r="E497">
            <v>528319300</v>
          </cell>
          <cell r="F497">
            <v>528319300</v>
          </cell>
          <cell r="G497">
            <v>528319300</v>
          </cell>
        </row>
        <row r="498">
          <cell r="A498">
            <v>10031020</v>
          </cell>
          <cell r="B498" t="str">
            <v>THEPTAI CO.,LTD.</v>
          </cell>
          <cell r="C498" t="str">
            <v>บจ.เทพไท ธุรกิจ</v>
          </cell>
          <cell r="D498">
            <v>1344939.19</v>
          </cell>
          <cell r="E498">
            <v>1344939.19</v>
          </cell>
          <cell r="F498">
            <v>1344939.19</v>
          </cell>
          <cell r="G498">
            <v>1344939.19</v>
          </cell>
        </row>
        <row r="499">
          <cell r="A499">
            <v>10031021</v>
          </cell>
          <cell r="B499" t="str">
            <v>MBK CENTER CO.,LTD.</v>
          </cell>
          <cell r="C499" t="str">
            <v>บจ.เอ็มบีเค เซ็นเตอร์</v>
          </cell>
          <cell r="D499">
            <v>2000000</v>
          </cell>
          <cell r="E499">
            <v>2000000</v>
          </cell>
          <cell r="F499">
            <v>2000000</v>
          </cell>
          <cell r="G499">
            <v>2000000</v>
          </cell>
        </row>
        <row r="500">
          <cell r="A500">
            <v>10031022</v>
          </cell>
          <cell r="B500" t="str">
            <v>KORAT THANI CO.,LTD.</v>
          </cell>
          <cell r="C500" t="str">
            <v>บริษัท โคราชธานี จำกัด</v>
          </cell>
          <cell r="D500">
            <v>15000</v>
          </cell>
          <cell r="E500">
            <v>15000</v>
          </cell>
          <cell r="F500">
            <v>15000</v>
          </cell>
          <cell r="G500">
            <v>15000</v>
          </cell>
        </row>
        <row r="501">
          <cell r="A501">
            <v>10031023</v>
          </cell>
          <cell r="B501" t="str">
            <v>PREFER STOCK-KORAT THANI CO.,LTD.</v>
          </cell>
          <cell r="C501" t="str">
            <v>หุ้นบุริมสิทธิ์-บจ.โคราชธานี</v>
          </cell>
          <cell r="D501">
            <v>500000000</v>
          </cell>
          <cell r="E501">
            <v>500000000</v>
          </cell>
          <cell r="F501">
            <v>500000000</v>
          </cell>
          <cell r="G501">
            <v>500000000</v>
          </cell>
        </row>
        <row r="502">
          <cell r="A502">
            <v>10031025</v>
          </cell>
          <cell r="B502" t="str">
            <v>MBK ARCADE</v>
          </cell>
          <cell r="C502" t="str">
            <v>บริษัท เอ็ม บี เค อาเขต จำกัด</v>
          </cell>
          <cell r="D502">
            <v>1000000</v>
          </cell>
          <cell r="E502">
            <v>1000000</v>
          </cell>
          <cell r="F502">
            <v>1000000</v>
          </cell>
          <cell r="G502">
            <v>1000000</v>
          </cell>
        </row>
        <row r="503">
          <cell r="A503">
            <v>10031026</v>
          </cell>
          <cell r="B503" t="str">
            <v>MBK SQUARE</v>
          </cell>
          <cell r="C503" t="str">
            <v>บริษัท เอ็ม บี เค สแควร์ จำกัด</v>
          </cell>
          <cell r="D503">
            <v>1000000</v>
          </cell>
          <cell r="E503">
            <v>1000000</v>
          </cell>
          <cell r="F503">
            <v>1000000</v>
          </cell>
          <cell r="G503">
            <v>1000000</v>
          </cell>
        </row>
        <row r="504">
          <cell r="A504">
            <v>10031027</v>
          </cell>
          <cell r="B504" t="str">
            <v>PARADISE PARK CO.,LTD.</v>
          </cell>
          <cell r="C504" t="str">
            <v>บจ.พาราไดซ์ พาร์ค</v>
          </cell>
          <cell r="D504">
            <v>494150171.72000003</v>
          </cell>
          <cell r="E504">
            <v>518900171.72000003</v>
          </cell>
          <cell r="F504">
            <v>518900171.72000003</v>
          </cell>
          <cell r="G504">
            <v>518900171.72000003</v>
          </cell>
        </row>
        <row r="505">
          <cell r="A505">
            <v>10031028</v>
          </cell>
          <cell r="B505" t="str">
            <v>MABOONKHONG SIRICHAI ENTERPRISE CO.,LTD</v>
          </cell>
          <cell r="C505" t="str">
            <v>บจ. มาบุญครองศิริชัย เอ็นเตอร์ไพรส์</v>
          </cell>
          <cell r="E505">
            <v>800000</v>
          </cell>
          <cell r="F505">
            <v>800000</v>
          </cell>
          <cell r="G505">
            <v>800000</v>
          </cell>
        </row>
        <row r="506">
          <cell r="A506">
            <v>10031029</v>
          </cell>
          <cell r="B506" t="str">
            <v>MBK HOPITALITY MANAGEMENT CO.,LTD.</v>
          </cell>
          <cell r="C506" t="str">
            <v>บริษัท เอ็ม บี เค ฮอลพิทาลิตี้ แมนเนจเม้นท์ จำกัด</v>
          </cell>
          <cell r="E506">
            <v>1000000</v>
          </cell>
          <cell r="F506">
            <v>5000000</v>
          </cell>
          <cell r="G506">
            <v>5000000</v>
          </cell>
        </row>
        <row r="507">
          <cell r="A507">
            <v>10031030</v>
          </cell>
          <cell r="B507" t="str">
            <v>T LEASING CO.,LTD.</v>
          </cell>
          <cell r="C507" t="str">
            <v>บริษัท ที ลีสซิ่ง จำกัด</v>
          </cell>
          <cell r="G507">
            <v>213000000</v>
          </cell>
        </row>
        <row r="508">
          <cell r="A508">
            <v>10031101</v>
          </cell>
          <cell r="B508" t="str">
            <v>PREFER STOCK-KORAT THANI CO.,LTD.</v>
          </cell>
          <cell r="C508" t="str">
            <v>หุ้นบุริมสิทธิ์-บจ.โคราชธานี</v>
          </cell>
        </row>
        <row r="509">
          <cell r="A509">
            <v>10031102</v>
          </cell>
          <cell r="B509" t="e">
            <v>#VALUE!</v>
          </cell>
          <cell r="C509" t="str">
            <v>หุ้นบุริมสิทธิ์-บจ.โคราชธานี</v>
          </cell>
        </row>
        <row r="510">
          <cell r="A510">
            <v>10031103</v>
          </cell>
          <cell r="B510" t="str">
            <v>PLAN PROPERTIES CO.,LTD.</v>
          </cell>
          <cell r="C510" t="str">
            <v>บจ.แปลน พร็อพเพอร์ตี้ส์</v>
          </cell>
          <cell r="D510">
            <v>-255213718.89000002</v>
          </cell>
          <cell r="E510">
            <v>-269104858.12</v>
          </cell>
          <cell r="F510">
            <v>-285628730.83999997</v>
          </cell>
          <cell r="G510">
            <v>-259392945.04999998</v>
          </cell>
        </row>
        <row r="511">
          <cell r="A511">
            <v>10031104</v>
          </cell>
          <cell r="B511" t="str">
            <v>MBK-ADVANCES</v>
          </cell>
          <cell r="C511" t="str">
            <v>บ.เอ็ม บี เค แอ๊ดวานซ์ จก.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</row>
        <row r="512">
          <cell r="A512">
            <v>10031105</v>
          </cell>
          <cell r="B512" t="str">
            <v>PATUM RICE MILL AND GRANARY</v>
          </cell>
          <cell r="C512" t="str">
            <v>บมจ.ปทุมไรซมิล แอนด์ แกรนารี</v>
          </cell>
          <cell r="D512">
            <v>704963347.64999998</v>
          </cell>
          <cell r="E512">
            <v>694133934.74000001</v>
          </cell>
          <cell r="F512">
            <v>695960634.86000001</v>
          </cell>
          <cell r="G512">
            <v>703608041.50999999</v>
          </cell>
        </row>
        <row r="513">
          <cell r="A513">
            <v>10031106</v>
          </cell>
          <cell r="B513" t="str">
            <v>SRIRACHA SILO</v>
          </cell>
          <cell r="C513" t="str">
            <v>บ.ศรีราชาไซโล จก.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</row>
        <row r="514">
          <cell r="A514">
            <v>10031107</v>
          </cell>
          <cell r="B514" t="str">
            <v>MBK-BUSINESS</v>
          </cell>
          <cell r="C514" t="str">
            <v>บ.เอ็ม บี เค การธุรกิจ จก.</v>
          </cell>
          <cell r="D514">
            <v>57186484.68</v>
          </cell>
          <cell r="E514">
            <v>10236424.529999999</v>
          </cell>
          <cell r="F514">
            <v>20998675.850000001</v>
          </cell>
          <cell r="G514">
            <v>30414142.469999999</v>
          </cell>
        </row>
        <row r="515">
          <cell r="A515">
            <v>10031108</v>
          </cell>
          <cell r="B515" t="str">
            <v>PRONPROMMINTRA</v>
          </cell>
          <cell r="C515" t="str">
            <v>บ.พรพรหมินทร์ จก.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</row>
        <row r="516">
          <cell r="A516">
            <v>10031109</v>
          </cell>
          <cell r="B516" t="str">
            <v>MBK CAPITAL CO., LTD.</v>
          </cell>
          <cell r="C516" t="str">
            <v>บริษัท เอ็ม บี เค แคปปิตอล จำกัด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</row>
        <row r="517">
          <cell r="A517">
            <v>10031110</v>
          </cell>
          <cell r="B517" t="str">
            <v>MBK HOTELS &amp; RESORTS CO., LTD.</v>
          </cell>
          <cell r="C517" t="str">
            <v>บจ. เอ็ม บี เค โฮเต็ล แอนด์ รีสอร์ท</v>
          </cell>
          <cell r="D517">
            <v>293862954.56999999</v>
          </cell>
          <cell r="E517">
            <v>311043757.13</v>
          </cell>
          <cell r="F517">
            <v>1099430499.3699999</v>
          </cell>
          <cell r="G517">
            <v>1442046519.72</v>
          </cell>
        </row>
        <row r="518">
          <cell r="A518">
            <v>10031111</v>
          </cell>
          <cell r="B518" t="str">
            <v>THE OLYMPIC CLUB CO.,LTD.</v>
          </cell>
          <cell r="C518" t="str">
            <v>บ. ดิ โอลิมปิค คลับ จก.</v>
          </cell>
          <cell r="D518">
            <v>36768720.109999999</v>
          </cell>
          <cell r="E518">
            <v>33301245.719999999</v>
          </cell>
          <cell r="F518">
            <v>34423682.43</v>
          </cell>
          <cell r="G518">
            <v>35538904.780000001</v>
          </cell>
        </row>
        <row r="519">
          <cell r="A519">
            <v>10031112</v>
          </cell>
          <cell r="B519" t="str">
            <v>PRIMACY ELEGANCE INVESTMENT CO.,LTD.</v>
          </cell>
          <cell r="C519" t="str">
            <v>บจ. ไพรมาซี อิลิแกนซ์ อินเวสเมนท์</v>
          </cell>
          <cell r="D519">
            <v>-12839497.84</v>
          </cell>
          <cell r="E519">
            <v>-15999019.949999999</v>
          </cell>
          <cell r="F519">
            <v>-20137001.440000001</v>
          </cell>
          <cell r="G519">
            <v>170255500.12</v>
          </cell>
        </row>
        <row r="520">
          <cell r="A520">
            <v>10031113</v>
          </cell>
          <cell r="B520" t="str">
            <v>SUPSINN THANEE CO.,LTD.</v>
          </cell>
          <cell r="C520" t="str">
            <v>ส่วนได้เสีย - บจ. ทรัพย์สินธานี</v>
          </cell>
          <cell r="D520">
            <v>51222209.789999999</v>
          </cell>
          <cell r="E520">
            <v>39031844.979999997</v>
          </cell>
          <cell r="F520">
            <v>43218948.409999996</v>
          </cell>
          <cell r="G520">
            <v>45563028.740000002</v>
          </cell>
        </row>
        <row r="521">
          <cell r="A521">
            <v>10031114</v>
          </cell>
          <cell r="B521" t="str">
            <v>NASSET PROPERTY FUND1 : NPF1</v>
          </cell>
          <cell r="C521" t="str">
            <v>กองทุนรวมธนชาติพร็อพเพอร์ตี้ส์ฟันด์ 1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</row>
        <row r="522">
          <cell r="A522">
            <v>10031115</v>
          </cell>
          <cell r="B522" t="str">
            <v>CRYSTAL LAKE PROPERTIES CO.,LTD.</v>
          </cell>
          <cell r="C522" t="str">
            <v>บริษัท คริสตัล เลค พร็อพเพอร์ตี้ส์ จำกัด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</row>
        <row r="523">
          <cell r="A523">
            <v>10031116</v>
          </cell>
          <cell r="B523" t="str">
            <v>MBK ASSETS CO.,LTD.</v>
          </cell>
          <cell r="C523" t="str">
            <v>บจ. เอ็ม บี เค แอสเซ็ท</v>
          </cell>
          <cell r="D523">
            <v>483246.22</v>
          </cell>
          <cell r="E523">
            <v>223862.07</v>
          </cell>
          <cell r="F523">
            <v>259743.98</v>
          </cell>
          <cell r="G523">
            <v>263399.90999999997</v>
          </cell>
        </row>
        <row r="524">
          <cell r="A524">
            <v>10031117</v>
          </cell>
          <cell r="B524" t="str">
            <v>MBK RESORTS PLC.</v>
          </cell>
          <cell r="C524" t="str">
            <v>บมจ.เอ็ม บี เค รีสอร์ท (บ่านหงวนตินฯ)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</row>
        <row r="525">
          <cell r="A525">
            <v>10031118</v>
          </cell>
          <cell r="B525" t="str">
            <v>PLAN ESTATE CO.,LTD.</v>
          </cell>
          <cell r="C525" t="str">
            <v>บริษัท แปลน เอสเตท จำกัด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</row>
        <row r="526">
          <cell r="A526">
            <v>10031119</v>
          </cell>
          <cell r="B526" t="str">
            <v>MBK PREMIUM CO.,LTD(T S D LEASING )</v>
          </cell>
          <cell r="C526" t="str">
            <v>บริษัท เอ็มบีเค พรีเมี่ยม จำกัด(ที เอส ดี ลิสซิ่ง)</v>
          </cell>
          <cell r="D526">
            <v>134383743.72999999</v>
          </cell>
          <cell r="E526">
            <v>115748252.51000001</v>
          </cell>
          <cell r="F526">
            <v>123290785.79000001</v>
          </cell>
          <cell r="G526">
            <v>131830913.04000001</v>
          </cell>
        </row>
        <row r="527">
          <cell r="A527">
            <v>10031120</v>
          </cell>
          <cell r="B527" t="str">
            <v>THEPTAI BUSINESS CO.,LTD.</v>
          </cell>
          <cell r="C527" t="str">
            <v>บริษัท เทพไท ธุรกิจ จำกัด</v>
          </cell>
          <cell r="D527">
            <v>3907069.99</v>
          </cell>
          <cell r="E527">
            <v>1325585.1200000001</v>
          </cell>
          <cell r="F527">
            <v>2367651.66</v>
          </cell>
          <cell r="G527">
            <v>3060648.86</v>
          </cell>
        </row>
        <row r="528">
          <cell r="A528">
            <v>10031121</v>
          </cell>
          <cell r="B528" t="str">
            <v>INVESTMENT-MBK-CENTER</v>
          </cell>
          <cell r="C528" t="str">
            <v>เงินลงทุน - บจ.เอ็ม บี เค เซ็นเตอร์</v>
          </cell>
          <cell r="D528">
            <v>-137872.25</v>
          </cell>
          <cell r="E528">
            <v>-164200.81</v>
          </cell>
          <cell r="F528">
            <v>-174766.8</v>
          </cell>
          <cell r="G528">
            <v>-341034.64</v>
          </cell>
        </row>
        <row r="529">
          <cell r="A529">
            <v>10031122</v>
          </cell>
          <cell r="B529" t="str">
            <v>INVESTMENT-KORAT CO.,LTD.</v>
          </cell>
          <cell r="C529" t="str">
            <v>ส่วนได้เสีย บริษัท โคราชธานี จำกัด</v>
          </cell>
          <cell r="D529">
            <v>76436690.980000004</v>
          </cell>
          <cell r="E529">
            <v>53586692.119999997</v>
          </cell>
          <cell r="F529">
            <v>59697994.340000004</v>
          </cell>
          <cell r="G529">
            <v>63127100.359999999</v>
          </cell>
        </row>
        <row r="530">
          <cell r="A530">
            <v>10031125</v>
          </cell>
          <cell r="B530" t="str">
            <v>MBK ARKHET</v>
          </cell>
          <cell r="C530" t="str">
            <v>บริษัท เอ็ม บี เค อาเขต จำกัด</v>
          </cell>
          <cell r="D530">
            <v>-2685.2</v>
          </cell>
          <cell r="E530">
            <v>-296.39999999999998</v>
          </cell>
          <cell r="F530">
            <v>4391.54</v>
          </cell>
          <cell r="G530">
            <v>8678.6</v>
          </cell>
        </row>
        <row r="531">
          <cell r="A531">
            <v>10031126</v>
          </cell>
          <cell r="B531" t="str">
            <v>MBK SQUARE</v>
          </cell>
          <cell r="C531" t="str">
            <v>บริษัท เอ็ม บี เค สแควร์ จำกัด</v>
          </cell>
          <cell r="D531">
            <v>-634.29</v>
          </cell>
          <cell r="E531">
            <v>1761.82</v>
          </cell>
          <cell r="F531">
            <v>6434.76</v>
          </cell>
          <cell r="G531">
            <v>9985.2900000000009</v>
          </cell>
        </row>
        <row r="532">
          <cell r="A532">
            <v>10031127</v>
          </cell>
          <cell r="B532" t="str">
            <v>PARADISE PARK CO.,LTD</v>
          </cell>
          <cell r="C532" t="str">
            <v>บจ.พาราไดซ์ พาร์ค</v>
          </cell>
          <cell r="D532">
            <v>-5320761.4000000004</v>
          </cell>
          <cell r="E532">
            <v>-28476105.57</v>
          </cell>
          <cell r="F532">
            <v>-59778418.420000002</v>
          </cell>
          <cell r="G532">
            <v>-99736958.230000004</v>
          </cell>
        </row>
        <row r="533">
          <cell r="A533">
            <v>10031129</v>
          </cell>
          <cell r="B533" t="str">
            <v>MBK HOPITALITY MANAGEMENT CO.,LTD.</v>
          </cell>
          <cell r="C533" t="str">
            <v>บริษัท เอ็ม บี เค ฮอลพิทาลิตี้ แมนเนจเม้นท์ จำกัด</v>
          </cell>
          <cell r="E533">
            <v>-6300</v>
          </cell>
          <cell r="F533">
            <v>-300405.96000000002</v>
          </cell>
          <cell r="G533">
            <v>-3464546.38</v>
          </cell>
        </row>
        <row r="534">
          <cell r="A534">
            <v>10031130</v>
          </cell>
          <cell r="B534" t="str">
            <v>T LEASING CO.,LTD.</v>
          </cell>
          <cell r="C534" t="str">
            <v>บริษัท ที ลีสซิ่ง จำกัด</v>
          </cell>
          <cell r="G534">
            <v>6806108.5800000001</v>
          </cell>
        </row>
        <row r="535">
          <cell r="A535">
            <v>10031201</v>
          </cell>
          <cell r="B535" t="str">
            <v>PATUM RICE MILL AND GRANARY</v>
          </cell>
          <cell r="C535" t="str">
            <v>บมจ.ปทุมไรซมิล แอนด์ แกรนารี</v>
          </cell>
          <cell r="D535">
            <v>144359531.66999999</v>
          </cell>
          <cell r="E535">
            <v>143433776.53999999</v>
          </cell>
          <cell r="F535">
            <v>142508022.30000001</v>
          </cell>
          <cell r="G535">
            <v>0</v>
          </cell>
        </row>
        <row r="536">
          <cell r="A536">
            <v>10031202</v>
          </cell>
          <cell r="B536" t="str">
            <v>PLAN PROPERTIES CO.,LTD.</v>
          </cell>
          <cell r="C536" t="str">
            <v>บจ.แปลน พร็อพเพอร์ตี้ส์</v>
          </cell>
          <cell r="D536">
            <v>1111272620.8800001</v>
          </cell>
          <cell r="E536">
            <v>1111272620.8800001</v>
          </cell>
          <cell r="F536">
            <v>1111272620.8800001</v>
          </cell>
          <cell r="G536">
            <v>0</v>
          </cell>
        </row>
        <row r="537">
          <cell r="A537">
            <v>10031203</v>
          </cell>
          <cell r="B537" t="str">
            <v>PORNPROMMINTRA CO.,LTD.</v>
          </cell>
          <cell r="C537" t="str">
            <v>บริษัท พรพรหมินทร์ จำกัด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</row>
        <row r="538">
          <cell r="A538">
            <v>10031204</v>
          </cell>
          <cell r="B538" t="str">
            <v>MBK-CAPITAL</v>
          </cell>
          <cell r="C538" t="str">
            <v>ตีราคาทรัพย์สิน-บจ.เอ้็มบีเค แคปปิตอล</v>
          </cell>
          <cell r="D538">
            <v>8352107.4000000004</v>
          </cell>
          <cell r="E538">
            <v>8352107.4000000004</v>
          </cell>
          <cell r="F538">
            <v>8352107.4000000004</v>
          </cell>
          <cell r="G538">
            <v>0</v>
          </cell>
        </row>
        <row r="539">
          <cell r="A539">
            <v>10031205</v>
          </cell>
          <cell r="B539" t="str">
            <v>MBK-ASSETS</v>
          </cell>
          <cell r="C539" t="str">
            <v>ตีราคาทรัพย์สิน-บจ.เอ็มบีเค แอสเซ็ท</v>
          </cell>
          <cell r="D539">
            <v>93175165.879999995</v>
          </cell>
          <cell r="E539">
            <v>93175165.879999995</v>
          </cell>
          <cell r="F539">
            <v>93175165.879999995</v>
          </cell>
          <cell r="G539">
            <v>0</v>
          </cell>
        </row>
        <row r="540">
          <cell r="A540">
            <v>10031206</v>
          </cell>
          <cell r="B540" t="str">
            <v>SUPSINNN THANEE CO.,LTD.</v>
          </cell>
          <cell r="C540" t="str">
            <v>ตีราคาทรัพย์สิน-บจ.ทรัพย์สินธานี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</row>
        <row r="541">
          <cell r="A541">
            <v>10031207</v>
          </cell>
          <cell r="B541" t="str">
            <v>MBK HOTELS &amp; RESORTS CO.,LTD.</v>
          </cell>
          <cell r="C541" t="str">
            <v>ตีราคาทรัพย์สิน-บจ.เอ็มบีเค โฮเต็ล แอนด์รีสอร์ท</v>
          </cell>
          <cell r="D541">
            <v>123568791.54000001</v>
          </cell>
          <cell r="E541">
            <v>123568791.54000001</v>
          </cell>
          <cell r="F541">
            <v>123568791.54000001</v>
          </cell>
          <cell r="G541">
            <v>0</v>
          </cell>
        </row>
        <row r="542">
          <cell r="A542">
            <v>10031208</v>
          </cell>
          <cell r="B542" t="str">
            <v>INVESTMENT SURPLUS MBK-R(HR)</v>
          </cell>
          <cell r="C542" t="str">
            <v>ตีราคาทรัพย์สิน-บมจ.เอ็ม บี เค รีสอร์ท(HR)</v>
          </cell>
          <cell r="D542">
            <v>151592918.83000001</v>
          </cell>
          <cell r="E542">
            <v>151592918.83000001</v>
          </cell>
          <cell r="F542">
            <v>151592918.83000001</v>
          </cell>
          <cell r="G542">
            <v>0</v>
          </cell>
        </row>
        <row r="543">
          <cell r="A543">
            <v>10031209</v>
          </cell>
          <cell r="B543" t="str">
            <v>INVESTMENT SURPLUS MBK-R(PREMIUM)</v>
          </cell>
          <cell r="C543" t="str">
            <v>ตีราคาทรัพย์สิน-บมจ.เอ็ม บี เค รีสอร์ท(พรีเมี่ยม)</v>
          </cell>
          <cell r="D543">
            <v>2340570.52</v>
          </cell>
          <cell r="E543">
            <v>2340570.52</v>
          </cell>
          <cell r="F543">
            <v>2340570.52</v>
          </cell>
          <cell r="G543">
            <v>0</v>
          </cell>
        </row>
        <row r="544">
          <cell r="A544">
            <v>10031210</v>
          </cell>
          <cell r="B544" t="str">
            <v>INVESTMENT SURPLUS NASSET FUND1(HR)</v>
          </cell>
          <cell r="C544" t="str">
            <v>ตีราคาทรัพย์สิน-NASSET FUND1(HR)</v>
          </cell>
          <cell r="D544">
            <v>88961156.879999995</v>
          </cell>
          <cell r="E544">
            <v>88961156.879999995</v>
          </cell>
          <cell r="F544">
            <v>88961156.879999995</v>
          </cell>
          <cell r="G544">
            <v>0</v>
          </cell>
        </row>
        <row r="545">
          <cell r="A545">
            <v>10031211</v>
          </cell>
          <cell r="B545" t="str">
            <v>INVESTMENT SURPLUS NASSET FUND1(PREMIUM)</v>
          </cell>
          <cell r="C545" t="str">
            <v>ตีราคาทรัพย์สิน-NASSET FUND1(PREMIUM)</v>
          </cell>
          <cell r="D545">
            <v>1373546.08</v>
          </cell>
          <cell r="E545">
            <v>1373546.08</v>
          </cell>
          <cell r="F545">
            <v>1373546.08</v>
          </cell>
          <cell r="G545">
            <v>0</v>
          </cell>
        </row>
        <row r="546">
          <cell r="A546">
            <v>10031219</v>
          </cell>
          <cell r="B546" t="str">
            <v>MBK PREMIUM CO.,LTD</v>
          </cell>
          <cell r="C546" t="str">
            <v>บจ.เอ็ม บี เค พรีเมียม</v>
          </cell>
          <cell r="D546">
            <v>127201.97</v>
          </cell>
          <cell r="E546">
            <v>127201.97</v>
          </cell>
          <cell r="F546">
            <v>127201.97</v>
          </cell>
          <cell r="G546">
            <v>127201.97</v>
          </cell>
        </row>
        <row r="547">
          <cell r="A547">
            <v>10031301</v>
          </cell>
          <cell r="B547" t="str">
            <v>UNREALIZED GAIN(LOSS) INVEST IN PLAN PROPERTIER</v>
          </cell>
          <cell r="C547" t="str">
            <v>ผลกำไร(ขาดทุน)ที่ยังไม่เกิดขึ้นจริง บจ.แปลน พร็อพเพอร์ตี้ส์</v>
          </cell>
          <cell r="D547">
            <v>3640049.21</v>
          </cell>
          <cell r="E547">
            <v>3640049.21</v>
          </cell>
          <cell r="F547">
            <v>3640049.21</v>
          </cell>
          <cell r="G547">
            <v>2468654.21</v>
          </cell>
        </row>
        <row r="548">
          <cell r="A548">
            <v>10031302</v>
          </cell>
          <cell r="B548" t="str">
            <v>UNREALIZED GAIN(LOSS) INVEST IN MBK-HOTEL&amp;RESORT</v>
          </cell>
          <cell r="C548" t="str">
            <v>ผลกำไร(ขาดทุน)ที่ยังไม่เกิดขึ้นจริง บจ. เอ็ม บี เค โฮเต็ล แอ</v>
          </cell>
          <cell r="D548">
            <v>710130241.46000004</v>
          </cell>
          <cell r="E548">
            <v>972500767.73000002</v>
          </cell>
          <cell r="F548">
            <v>347195237.69</v>
          </cell>
          <cell r="G548">
            <v>-19096962.5</v>
          </cell>
        </row>
        <row r="549">
          <cell r="A549">
            <v>10031303</v>
          </cell>
          <cell r="B549" t="str">
            <v>UNREALIZED GAIN(LOSS) INVEST IN PRIMACY ELEGANCE</v>
          </cell>
          <cell r="C549" t="str">
            <v>ผลกำไร(ขาดทุน)ที่ยังไม่เกิดขึ้นจริง บจ. ไพรมาซี อิลิแกนซ์</v>
          </cell>
          <cell r="D549">
            <v>101406063.86</v>
          </cell>
          <cell r="E549">
            <v>134227663.86000001</v>
          </cell>
          <cell r="F549">
            <v>227978863.86000001</v>
          </cell>
          <cell r="G549">
            <v>49628048.740000002</v>
          </cell>
        </row>
        <row r="550">
          <cell r="A550">
            <v>10031304</v>
          </cell>
          <cell r="B550" t="str">
            <v>UNREALIZED GAIN(LOSS) INVEST IN SSTN</v>
          </cell>
          <cell r="C550" t="str">
            <v>ผลกำไร(ขาดทุน)ที่ยังไม่เกิดขึ้นจริง บจ. ทรัพย์สินธานี</v>
          </cell>
          <cell r="D550">
            <v>-481414</v>
          </cell>
          <cell r="E550">
            <v>-481414</v>
          </cell>
          <cell r="F550">
            <v>-481414</v>
          </cell>
          <cell r="G550">
            <v>-481414</v>
          </cell>
        </row>
        <row r="551">
          <cell r="A551">
            <v>10031305</v>
          </cell>
          <cell r="B551" t="str">
            <v>UNREALIZED GAIN(LOSS) INVEST IN MBK PREMIUM(TSD)</v>
          </cell>
          <cell r="C551" t="str">
            <v>บริษัท เอ็มบีเค พรีเมียม จำกัด (ทีเอสดี ลิสซิ่ง)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</row>
        <row r="552">
          <cell r="A552">
            <v>10031306</v>
          </cell>
          <cell r="B552" t="str">
            <v>UNREALIZED GAIN(LOSS) INVEST IN THE OLYMPIC</v>
          </cell>
          <cell r="C552" t="str">
            <v>บจ. ดิ โอลิมปิค คลับ</v>
          </cell>
          <cell r="D552">
            <v>-3380</v>
          </cell>
          <cell r="E552">
            <v>-3380</v>
          </cell>
          <cell r="F552">
            <v>-3380</v>
          </cell>
          <cell r="G552">
            <v>-3380</v>
          </cell>
        </row>
        <row r="553">
          <cell r="A553">
            <v>10031307</v>
          </cell>
          <cell r="B553" t="str">
            <v>UNREALIZED GAIN(LOSS) INVEST IN KORAT THANI</v>
          </cell>
          <cell r="C553" t="str">
            <v>บจ.โคราชธานี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</row>
        <row r="554">
          <cell r="A554">
            <v>10031308</v>
          </cell>
          <cell r="B554" t="str">
            <v>UNREALIZED GAIN(LOSS) INVEST IN PRG</v>
          </cell>
          <cell r="C554" t="str">
            <v>UNREALIZED GAIN(LOSS) INVEST IN PRG</v>
          </cell>
          <cell r="D554">
            <v>-11934205.85</v>
          </cell>
          <cell r="E554">
            <v>-12821201.970000001</v>
          </cell>
          <cell r="F554">
            <v>-2168026.44</v>
          </cell>
          <cell r="G554">
            <v>2641705.84</v>
          </cell>
        </row>
        <row r="555">
          <cell r="A555">
            <v>10031401</v>
          </cell>
          <cell r="B555" t="str">
            <v>INVESTMENT INTERPROFIT-PPT</v>
          </cell>
          <cell r="C555" t="str">
            <v>ผลกำไร(ขาดทุน)ที่เกิดขึ้นจริง-บจ.แปลน พร็อพเพอร์ตี้ส์</v>
          </cell>
          <cell r="D555">
            <v>18267377.82</v>
          </cell>
          <cell r="E555">
            <v>18267377.82</v>
          </cell>
          <cell r="F555">
            <v>18267377.82</v>
          </cell>
          <cell r="G555">
            <v>18267377.82</v>
          </cell>
        </row>
        <row r="556">
          <cell r="A556">
            <v>10031402</v>
          </cell>
          <cell r="B556" t="str">
            <v>INVESTMENT INTERPROFIT-MBK-HR</v>
          </cell>
          <cell r="C556" t="str">
            <v>ผลกำไร(ขาดทุน)ที่เกิดขึ้นจริง-บจ.เอ็ม บี เค โฮเต็ล</v>
          </cell>
          <cell r="D556">
            <v>-84699613.409999996</v>
          </cell>
          <cell r="E556">
            <v>-84699613.409999996</v>
          </cell>
          <cell r="F556">
            <v>-84699613.409999996</v>
          </cell>
          <cell r="G556">
            <v>-109769531.79000001</v>
          </cell>
        </row>
        <row r="557">
          <cell r="A557">
            <v>10031403</v>
          </cell>
          <cell r="B557" t="str">
            <v>INVESTMENT INTERPROFIT-SSTN</v>
          </cell>
          <cell r="C557" t="str">
            <v>ผลกำไร(ขาดทุน)ที่เกิดขึ้นจริง-บจ.ทรัพย์สินธานี</v>
          </cell>
          <cell r="D557">
            <v>-1046712.7</v>
          </cell>
          <cell r="E557">
            <v>-1046712.7</v>
          </cell>
          <cell r="F557">
            <v>-1046712.7</v>
          </cell>
          <cell r="G557">
            <v>-1046712.7</v>
          </cell>
        </row>
        <row r="558">
          <cell r="A558">
            <v>10031404</v>
          </cell>
          <cell r="B558" t="str">
            <v>INVESTMENT INTERPROFIT-MBK PREMIUM</v>
          </cell>
          <cell r="C558" t="str">
            <v>ผลกำไร(ขาดทุน)ที่เกิดขึ้นจริง-บจ.เอ็มบีเค พรีเมียม</v>
          </cell>
          <cell r="D558">
            <v>-61346762.909999996</v>
          </cell>
          <cell r="E558">
            <v>-61346762.909999996</v>
          </cell>
          <cell r="F558">
            <v>-61346762.909999996</v>
          </cell>
          <cell r="G558">
            <v>-61346762.909999996</v>
          </cell>
        </row>
        <row r="559">
          <cell r="A559">
            <v>10031405</v>
          </cell>
          <cell r="B559" t="str">
            <v>INVESTMENT INTERPROFIT - KORAT THANEE CO.,LTD.</v>
          </cell>
          <cell r="C559" t="str">
            <v>ผลกำไร(ขาดทุน)ที่เกิดขึ้นจริง บจ.โคราชธานี</v>
          </cell>
          <cell r="D559">
            <v>57914113.5</v>
          </cell>
          <cell r="E559">
            <v>57914113.5</v>
          </cell>
          <cell r="F559">
            <v>57914113.5</v>
          </cell>
          <cell r="G559">
            <v>57914113.5</v>
          </cell>
        </row>
        <row r="560">
          <cell r="A560">
            <v>10032001</v>
          </cell>
          <cell r="B560" t="str">
            <v>THAI TOSHIBA</v>
          </cell>
          <cell r="C560" t="str">
            <v>บริษัท โตชิบาฟลูออเรสเซนต์แลมป์ จำกัด</v>
          </cell>
          <cell r="D560">
            <v>7500000</v>
          </cell>
          <cell r="E560">
            <v>7500000</v>
          </cell>
          <cell r="F560">
            <v>7500000</v>
          </cell>
          <cell r="G560">
            <v>7500000</v>
          </cell>
        </row>
        <row r="561">
          <cell r="A561">
            <v>10032002</v>
          </cell>
          <cell r="B561" t="str">
            <v>VICHAIYUDH</v>
          </cell>
          <cell r="C561" t="str">
            <v>บริษัท วิชัยยุทธ จำกัด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</row>
        <row r="562">
          <cell r="A562">
            <v>10032003</v>
          </cell>
          <cell r="B562" t="str">
            <v>TOKYO DEPT STORE</v>
          </cell>
          <cell r="C562" t="str">
            <v>บริษัท ห้างสรรพสินค้าโตคิว จำกัด</v>
          </cell>
          <cell r="D562">
            <v>0</v>
          </cell>
          <cell r="E562">
            <v>0</v>
          </cell>
          <cell r="F562">
            <v>0</v>
          </cell>
          <cell r="G562">
            <v>0</v>
          </cell>
        </row>
        <row r="563">
          <cell r="A563">
            <v>10032004</v>
          </cell>
          <cell r="B563" t="str">
            <v>THAI OFFSHORE PETROLEUM (PSA.CO.)</v>
          </cell>
          <cell r="C563" t="str">
            <v>บริษัท ไทยออฟชอร์ปิโตรเลียม จำกัด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</row>
        <row r="564">
          <cell r="A564">
            <v>10032005</v>
          </cell>
          <cell r="B564" t="str">
            <v>MBK-SHOPPING ARCADE</v>
          </cell>
          <cell r="C564" t="str">
            <v>บริษัท มาบุญครองชอปป้ิงอาเขต จำกัด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</row>
        <row r="565">
          <cell r="A565">
            <v>10032006</v>
          </cell>
          <cell r="B565" t="str">
            <v>MBK-PROPERTY</v>
          </cell>
          <cell r="C565" t="str">
            <v>บริษัท มาบุญครองพร็อพเพอร์ต้ีส์ จำกัด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</row>
        <row r="566">
          <cell r="A566">
            <v>10032007</v>
          </cell>
          <cell r="B566" t="str">
            <v>SUPER SEED</v>
          </cell>
          <cell r="C566" t="str">
            <v>บริษัท ซุปเปอร์ซีด จำกัด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</row>
        <row r="567">
          <cell r="A567">
            <v>10032008</v>
          </cell>
          <cell r="B567" t="str">
            <v>MBK-UOKUNI</v>
          </cell>
          <cell r="C567" t="str">
            <v>บริษัท มาบุญครองอูโอคูนิ จำกัด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</row>
        <row r="568">
          <cell r="A568">
            <v>10032009</v>
          </cell>
          <cell r="B568" t="str">
            <v>GLODEN CLAW PRAWN</v>
          </cell>
          <cell r="C568" t="str">
            <v>บริษัท กุ้งก้ามทอง จำกัด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</row>
        <row r="569">
          <cell r="A569">
            <v>10032010</v>
          </cell>
          <cell r="B569" t="str">
            <v>P/N FROM VIRIYACHAI BUILDING</v>
          </cell>
          <cell r="C569" t="str">
            <v>ตั๋วสัญญาใช้เงิน - VIRIYACHAI BUILDING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</row>
        <row r="570">
          <cell r="A570">
            <v>10032011</v>
          </cell>
          <cell r="B570" t="str">
            <v>P/N FROM MBK-SIRICHAI SUPERMARKET</v>
          </cell>
          <cell r="C570" t="str">
            <v>ตั๋วสัญญาใช้เงิน บ.มาบุญครองศิริชัยซุปเปอร์มาร์เก็ต จก.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</row>
        <row r="571">
          <cell r="A571">
            <v>10032012</v>
          </cell>
          <cell r="B571" t="str">
            <v>LVM(ASIA) CO.,LTD.</v>
          </cell>
          <cell r="C571" t="str">
            <v>บริษัท แอล วี เอ็ม(เอเซีย) จำกัด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</row>
        <row r="572">
          <cell r="A572">
            <v>10032013</v>
          </cell>
          <cell r="B572" t="str">
            <v>PUEN POB PATT CO.,LTD</v>
          </cell>
          <cell r="C572" t="str">
            <v>บ.เพื่อนพบแพทย์ จก.</v>
          </cell>
          <cell r="D572">
            <v>479530</v>
          </cell>
          <cell r="E572">
            <v>479530</v>
          </cell>
          <cell r="F572">
            <v>479530</v>
          </cell>
          <cell r="G572">
            <v>479530</v>
          </cell>
        </row>
        <row r="573">
          <cell r="A573">
            <v>10032014</v>
          </cell>
          <cell r="B573" t="str">
            <v>D.P.M.N. INDUSTRIES CO.,LTD.</v>
          </cell>
          <cell r="C573" t="str">
            <v>ดี พี เอ็ม เอ็น อินดัสตรีส์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</row>
        <row r="574">
          <cell r="A574">
            <v>10032015</v>
          </cell>
          <cell r="B574" t="str">
            <v>SIAM COMMERCIAL BANK CO.,LTD.</v>
          </cell>
          <cell r="C574" t="str">
            <v>ธนาคารไทยพาณิชย์ จำกัด (มหาชน)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</row>
        <row r="575">
          <cell r="A575">
            <v>10032016</v>
          </cell>
          <cell r="B575" t="str">
            <v>ASSET MAX CO.,LTD.</v>
          </cell>
          <cell r="C575" t="str">
            <v>บริษัทบริหารสินทรัพย์ แม๊กซ์ จำกัด</v>
          </cell>
          <cell r="D575">
            <v>94723200</v>
          </cell>
          <cell r="E575">
            <v>94723200</v>
          </cell>
          <cell r="F575">
            <v>94723200</v>
          </cell>
          <cell r="G575">
            <v>94723200</v>
          </cell>
        </row>
        <row r="576">
          <cell r="A576">
            <v>10032099</v>
          </cell>
          <cell r="B576" t="str">
            <v>OTHERS</v>
          </cell>
          <cell r="C576" t="str">
            <v>บริษัท อื่นๆ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</row>
        <row r="577">
          <cell r="A577">
            <v>10032101</v>
          </cell>
          <cell r="B577" t="str">
            <v>OTHERS</v>
          </cell>
          <cell r="C577" t="str">
            <v>บริษัท อื่นๆ</v>
          </cell>
        </row>
        <row r="578">
          <cell r="A578">
            <v>10032102</v>
          </cell>
          <cell r="B578" t="str">
            <v>OTHERS</v>
          </cell>
          <cell r="C578" t="str">
            <v>บริษัท อื่นๆ</v>
          </cell>
        </row>
        <row r="579">
          <cell r="A579">
            <v>10032103</v>
          </cell>
          <cell r="B579" t="str">
            <v>TOKYU DEPARTMENT STORE</v>
          </cell>
          <cell r="C579" t="str">
            <v>บ.โตคิวห้างสรรพสินค้า จก.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</row>
        <row r="580">
          <cell r="A580">
            <v>10032112</v>
          </cell>
          <cell r="B580" t="str">
            <v>TOKYU DEPARTMENT STORE</v>
          </cell>
          <cell r="C580" t="str">
            <v>บ.โตคิวห้างสรรพสินค้า จก.</v>
          </cell>
        </row>
        <row r="581">
          <cell r="A581">
            <v>10032113</v>
          </cell>
          <cell r="B581" t="str">
            <v>PUEN POB PATT</v>
          </cell>
          <cell r="C581" t="str">
            <v>บ.เพื่อนพบแพทย์ จก.</v>
          </cell>
          <cell r="D581">
            <v>476525.81</v>
          </cell>
          <cell r="E581">
            <v>462531.73</v>
          </cell>
          <cell r="F581">
            <v>271296.83</v>
          </cell>
          <cell r="G581">
            <v>-479530</v>
          </cell>
        </row>
        <row r="582">
          <cell r="A582">
            <v>10032114</v>
          </cell>
          <cell r="B582" t="str">
            <v>D P M N INDUSTRY</v>
          </cell>
          <cell r="C582" t="str">
            <v>ดี พี เอ็ม เอ็น อินดัสตรีส์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</row>
        <row r="583">
          <cell r="A583">
            <v>10032116</v>
          </cell>
          <cell r="B583" t="str">
            <v>ASSET MAX CO.,LTD.</v>
          </cell>
          <cell r="C583" t="str">
            <v>บริษัท บริหารสินทรัพย์แม็กซ์</v>
          </cell>
          <cell r="D583">
            <v>305662534.26999998</v>
          </cell>
          <cell r="E583">
            <v>305032630.79000002</v>
          </cell>
          <cell r="F583">
            <v>306783893.87</v>
          </cell>
          <cell r="G583">
            <v>284657828.39999998</v>
          </cell>
        </row>
        <row r="584">
          <cell r="A584">
            <v>10032117</v>
          </cell>
          <cell r="B584" t="str">
            <v>ROYAL ORCHID HOTEL</v>
          </cell>
          <cell r="C584" t="str">
            <v>บมจ. โรงแรมรอยัลออคิด</v>
          </cell>
          <cell r="D584">
            <v>-107514773.16</v>
          </cell>
          <cell r="E584">
            <v>-113487537.81999999</v>
          </cell>
          <cell r="F584">
            <v>-110429931.56999999</v>
          </cell>
          <cell r="G584">
            <v>-141136087.34</v>
          </cell>
        </row>
        <row r="585">
          <cell r="A585">
            <v>10032118</v>
          </cell>
          <cell r="B585" t="str">
            <v>EFFECT INVESTMENT BIHC</v>
          </cell>
          <cell r="C585" t="str">
            <v>ส่วนได้เสีย  - บจ. สยามพิวรรธน์ (BIHC)</v>
          </cell>
          <cell r="D585">
            <v>141357404.37</v>
          </cell>
          <cell r="E585">
            <v>161831795.75999999</v>
          </cell>
          <cell r="F585">
            <v>178556722.41</v>
          </cell>
          <cell r="G585">
            <v>96464123.249999985</v>
          </cell>
        </row>
        <row r="586">
          <cell r="A586">
            <v>10032119</v>
          </cell>
          <cell r="B586" t="str">
            <v>INVESTMENT IN SPW(SURPLUS ON REVALUATION)</v>
          </cell>
          <cell r="C586" t="str">
            <v>INVESTMENT IN SPW(SURPLUS ON REVALUATION)</v>
          </cell>
          <cell r="D586">
            <v>529176941.86000001</v>
          </cell>
          <cell r="E586">
            <v>523954883.72000003</v>
          </cell>
          <cell r="F586">
            <v>518732742.64999998</v>
          </cell>
          <cell r="G586">
            <v>0</v>
          </cell>
        </row>
        <row r="587">
          <cell r="A587">
            <v>10032120</v>
          </cell>
          <cell r="B587" t="str">
            <v>INVESTMENT IN ROH(SURPLUS ON REVALUATION)</v>
          </cell>
          <cell r="C587" t="str">
            <v>INVESTMENT IN ROH(SURPLUS ON REVALUATION)</v>
          </cell>
          <cell r="D587">
            <v>174438680.94</v>
          </cell>
          <cell r="E587">
            <v>173661650.43000001</v>
          </cell>
          <cell r="F587">
            <v>172884619.91999999</v>
          </cell>
          <cell r="G587">
            <v>0</v>
          </cell>
        </row>
        <row r="588">
          <cell r="A588">
            <v>10033001</v>
          </cell>
          <cell r="B588" t="str">
            <v>APPLE AUTO AUCTION(THAILAND) CO.,LTD.</v>
          </cell>
          <cell r="C588" t="str">
            <v>บริษัท แอพเพิลออโต้ ออคชั่น(ไทยแลนด์) จำกัด</v>
          </cell>
          <cell r="D588">
            <v>45000000</v>
          </cell>
          <cell r="E588">
            <v>45000000</v>
          </cell>
          <cell r="F588">
            <v>45000000</v>
          </cell>
          <cell r="G588">
            <v>45000000</v>
          </cell>
        </row>
        <row r="589">
          <cell r="A589">
            <v>10033101</v>
          </cell>
          <cell r="B589" t="str">
            <v>APPLE AUTO AUCTION(THAILAND) CO.,LTD.</v>
          </cell>
          <cell r="C589" t="str">
            <v>บริษัท แอพเพิลออโต้ ออคชั่น(ไทยแลนด์) จำกัด</v>
          </cell>
          <cell r="D589">
            <v>1022976.88</v>
          </cell>
          <cell r="E589">
            <v>4262896.63</v>
          </cell>
          <cell r="F589">
            <v>6504000.1299999999</v>
          </cell>
          <cell r="G589">
            <v>7709692.6399999997</v>
          </cell>
        </row>
        <row r="590">
          <cell r="A590">
            <v>10041001</v>
          </cell>
          <cell r="B590" t="str">
            <v>LAND AND IMPROVEMENT</v>
          </cell>
          <cell r="C590" t="str">
            <v>ที่ดินและค่าพัฒนาท่ีดิน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</row>
        <row r="591">
          <cell r="A591">
            <v>10041002</v>
          </cell>
          <cell r="B591" t="str">
            <v>LAND - RAYONG</v>
          </cell>
          <cell r="C591" t="str">
            <v>ที่ดิน - ระยอง</v>
          </cell>
          <cell r="D591">
            <v>28200000</v>
          </cell>
          <cell r="E591">
            <v>28200000</v>
          </cell>
          <cell r="F591">
            <v>28200000</v>
          </cell>
          <cell r="G591">
            <v>28200000</v>
          </cell>
        </row>
        <row r="592">
          <cell r="A592">
            <v>10041003</v>
          </cell>
          <cell r="B592" t="str">
            <v>LAND - SRIRACHA</v>
          </cell>
          <cell r="C592" t="str">
            <v>ที่ดิน - ศรีราชา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</row>
        <row r="593">
          <cell r="A593">
            <v>10041004</v>
          </cell>
          <cell r="B593" t="str">
            <v>LAND - CHEANG MAI</v>
          </cell>
          <cell r="C593" t="str">
            <v>ที่ดิน - เชียงใหม่</v>
          </cell>
          <cell r="D593">
            <v>476000</v>
          </cell>
          <cell r="E593">
            <v>476000</v>
          </cell>
          <cell r="F593">
            <v>476000</v>
          </cell>
          <cell r="G593">
            <v>476000</v>
          </cell>
        </row>
        <row r="594">
          <cell r="A594">
            <v>10041005</v>
          </cell>
          <cell r="B594" t="str">
            <v>LAND - BANGKAPI</v>
          </cell>
          <cell r="C594" t="str">
            <v>ที่ดิน - บางกะปิ กทม.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</row>
        <row r="595">
          <cell r="A595">
            <v>10041006</v>
          </cell>
          <cell r="B595" t="str">
            <v>LAND KANJANA BURI</v>
          </cell>
          <cell r="C595" t="str">
            <v>ที่ดิน จ.กาญจนบุรี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</row>
        <row r="596">
          <cell r="A596">
            <v>10041007</v>
          </cell>
          <cell r="B596" t="str">
            <v>LAND - จ. มุกดาหาร</v>
          </cell>
          <cell r="C596" t="str">
            <v>ที่ดิน จ. มุกดาหาร</v>
          </cell>
          <cell r="D596">
            <v>213000</v>
          </cell>
          <cell r="E596">
            <v>213000</v>
          </cell>
          <cell r="F596">
            <v>213000</v>
          </cell>
          <cell r="G596">
            <v>213000</v>
          </cell>
        </row>
        <row r="597">
          <cell r="A597">
            <v>10041008</v>
          </cell>
          <cell r="B597" t="str">
            <v>LAND - จ. กาฬสินธุ์</v>
          </cell>
          <cell r="C597" t="str">
            <v>ที่ดิน จ. กาฬสินธ์ุ</v>
          </cell>
          <cell r="D597">
            <v>105500</v>
          </cell>
          <cell r="E597">
            <v>105500</v>
          </cell>
          <cell r="F597">
            <v>105500</v>
          </cell>
          <cell r="G597">
            <v>105500</v>
          </cell>
        </row>
        <row r="598">
          <cell r="A598">
            <v>10041009</v>
          </cell>
          <cell r="B598" t="str">
            <v>LAND  จ.ลพบุรี</v>
          </cell>
          <cell r="C598" t="str">
            <v>ที่ดิน จ.ลพบุรี</v>
          </cell>
          <cell r="D598">
            <v>422000</v>
          </cell>
          <cell r="E598">
            <v>422000</v>
          </cell>
          <cell r="F598">
            <v>422000</v>
          </cell>
          <cell r="G598">
            <v>422000</v>
          </cell>
        </row>
        <row r="599">
          <cell r="A599">
            <v>10041010</v>
          </cell>
          <cell r="B599" t="str">
            <v>LAND BANGKOK</v>
          </cell>
          <cell r="C599" t="str">
            <v>ที่ดิน พระนคร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</row>
        <row r="600">
          <cell r="A600">
            <v>10041102</v>
          </cell>
          <cell r="B600" t="str">
            <v>REVALUATION OF LAND RAYONG</v>
          </cell>
          <cell r="C600" t="str">
            <v>ตีราคาส่วนเพิ่มทรัพย์สินถาวร-ที่ดิน ระยอง</v>
          </cell>
          <cell r="D600">
            <v>38690000</v>
          </cell>
          <cell r="E600">
            <v>38690000</v>
          </cell>
          <cell r="F600">
            <v>38690000</v>
          </cell>
          <cell r="G600">
            <v>0</v>
          </cell>
        </row>
        <row r="601">
          <cell r="A601">
            <v>10041103</v>
          </cell>
          <cell r="B601" t="str">
            <v>LAND-SRIRACHA</v>
          </cell>
          <cell r="C601" t="str">
            <v>ที่ดิน-ศรีราชา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</row>
        <row r="602">
          <cell r="A602">
            <v>10041104</v>
          </cell>
          <cell r="B602" t="str">
            <v>REVALUATION OF LAND - CHEANG MAI</v>
          </cell>
          <cell r="C602" t="str">
            <v>ตีราคาส่วนเพิ่มทรัพย์สินถาวร-ที่ดิน เชียงใหม่</v>
          </cell>
          <cell r="D602">
            <v>54000</v>
          </cell>
          <cell r="E602">
            <v>54000</v>
          </cell>
          <cell r="F602">
            <v>54000</v>
          </cell>
          <cell r="G602">
            <v>0</v>
          </cell>
        </row>
        <row r="603">
          <cell r="A603">
            <v>10041106</v>
          </cell>
          <cell r="B603" t="str">
            <v>REVALUATION OF LAND KANJANA BURI</v>
          </cell>
          <cell r="C603" t="str">
            <v>ตีราคาส่วนเพิ่มทรัพย์สินถาวร-ที่ดิน กาญจนบุรี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</row>
        <row r="604">
          <cell r="A604">
            <v>10042101</v>
          </cell>
          <cell r="B604" t="str">
            <v>CONSTRUCTION FOR PODIUM</v>
          </cell>
          <cell r="C604" t="str">
            <v>อาคารส่วนฐาน</v>
          </cell>
          <cell r="D604">
            <v>808065807.73000002</v>
          </cell>
          <cell r="E604">
            <v>808065807.73000002</v>
          </cell>
          <cell r="F604">
            <v>808065807.73000002</v>
          </cell>
          <cell r="G604">
            <v>808065807.73000002</v>
          </cell>
        </row>
        <row r="605">
          <cell r="A605">
            <v>10042102</v>
          </cell>
          <cell r="B605" t="str">
            <v>ROAD FOR PODIUM</v>
          </cell>
          <cell r="C605" t="str">
            <v>ถนนรอบฐาน</v>
          </cell>
          <cell r="D605">
            <v>9392443.4399999995</v>
          </cell>
          <cell r="E605">
            <v>9392443.4399999995</v>
          </cell>
          <cell r="F605">
            <v>9392443.4399999995</v>
          </cell>
          <cell r="G605">
            <v>9392443.4399999995</v>
          </cell>
        </row>
        <row r="606">
          <cell r="A606">
            <v>10042199</v>
          </cell>
          <cell r="B606" t="str">
            <v>OTHER CONSTRUCTION FOR PODIUM</v>
          </cell>
          <cell r="C606" t="str">
            <v>ส่วนอื่นๆของอาคารฐานราก</v>
          </cell>
          <cell r="D606">
            <v>9543279.6199999992</v>
          </cell>
          <cell r="E606">
            <v>9543279.6199999992</v>
          </cell>
          <cell r="F606">
            <v>9543279.6199999992</v>
          </cell>
          <cell r="G606">
            <v>9543279.6199999992</v>
          </cell>
        </row>
        <row r="607">
          <cell r="A607">
            <v>10042201</v>
          </cell>
          <cell r="B607" t="str">
            <v>CONSTRUCTION FOR PARKING</v>
          </cell>
          <cell r="C607" t="str">
            <v>อาคารส่วนที่จอดรถ</v>
          </cell>
          <cell r="D607">
            <v>319823842.29000002</v>
          </cell>
          <cell r="E607">
            <v>319823842.29000002</v>
          </cell>
          <cell r="F607">
            <v>319823842.29000002</v>
          </cell>
          <cell r="G607">
            <v>319823842.29000002</v>
          </cell>
        </row>
        <row r="608">
          <cell r="A608">
            <v>10042299</v>
          </cell>
          <cell r="B608" t="str">
            <v>OTHER CONSTRUCTION FOR PARKING</v>
          </cell>
          <cell r="C608" t="str">
            <v>ส่วนอื่นๆของอาคารที่จอดรถ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</row>
        <row r="609">
          <cell r="A609">
            <v>10042301</v>
          </cell>
          <cell r="B609" t="str">
            <v>CONSTRUCTION FOR OFFICE</v>
          </cell>
          <cell r="C609" t="str">
            <v>อาคารส่วนออฟฟิศทาวเวอร์</v>
          </cell>
          <cell r="D609">
            <v>126944321.29000001</v>
          </cell>
          <cell r="E609">
            <v>126944321.29000001</v>
          </cell>
          <cell r="F609">
            <v>126944321.29000001</v>
          </cell>
          <cell r="G609">
            <v>126944321.29000001</v>
          </cell>
        </row>
        <row r="610">
          <cell r="A610">
            <v>10042399</v>
          </cell>
          <cell r="B610" t="str">
            <v>OTHER CONSTRUCTION FOR OFFICE</v>
          </cell>
          <cell r="C610" t="str">
            <v>ส่วนอื่นๆของอาคารออฟฟิศทาวเวอร์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</row>
        <row r="611">
          <cell r="A611">
            <v>10042401</v>
          </cell>
          <cell r="B611" t="str">
            <v>CONSTRUCTION FOR HOTEL</v>
          </cell>
          <cell r="C611" t="str">
            <v>อาคารส่วนโรงแรม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</row>
        <row r="612">
          <cell r="A612">
            <v>10042501</v>
          </cell>
          <cell r="B612" t="str">
            <v>CONDOMINIUM</v>
          </cell>
          <cell r="C612" t="str">
            <v>อาคารคอนโดมิเนียม-ชุด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</row>
        <row r="613">
          <cell r="A613">
            <v>10042502</v>
          </cell>
          <cell r="B613" t="str">
            <v>BUILDINGS</v>
          </cell>
          <cell r="C613" t="str">
            <v>อาคาร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</row>
        <row r="614">
          <cell r="A614">
            <v>10043101</v>
          </cell>
          <cell r="B614" t="str">
            <v>MECHANICAL PODIUM</v>
          </cell>
          <cell r="C614" t="str">
            <v>เครื่องจักร-ส่วนฐานราก</v>
          </cell>
          <cell r="D614">
            <v>507569271.74000001</v>
          </cell>
          <cell r="E614">
            <v>507569271.74000001</v>
          </cell>
          <cell r="F614">
            <v>507569271.74000001</v>
          </cell>
          <cell r="G614">
            <v>507569271.74000001</v>
          </cell>
        </row>
        <row r="615">
          <cell r="A615">
            <v>10043102</v>
          </cell>
          <cell r="B615" t="str">
            <v>AIR CONDITION</v>
          </cell>
          <cell r="C615" t="str">
            <v>ระบบแอร์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</row>
        <row r="616">
          <cell r="A616">
            <v>10043103</v>
          </cell>
          <cell r="B616" t="str">
            <v>AIR &amp; OTHER SYSTEM -SEA FOOD</v>
          </cell>
          <cell r="C616" t="str">
            <v>ระบบแอร์และอุปกรณ์เทคนิค-อาหารทะเล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</row>
        <row r="617">
          <cell r="A617">
            <v>10043104</v>
          </cell>
          <cell r="B617" t="str">
            <v>SANITARY</v>
          </cell>
          <cell r="C617" t="str">
            <v>ระบบสุขาภิบาล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</row>
        <row r="618">
          <cell r="A618">
            <v>10043105</v>
          </cell>
          <cell r="B618" t="str">
            <v>ELECTRICAL SYSTEM</v>
          </cell>
          <cell r="C618" t="str">
            <v>ระบบไฟฟ้า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</row>
        <row r="619">
          <cell r="A619">
            <v>10043106</v>
          </cell>
          <cell r="B619" t="str">
            <v>OFFICE AUTOMATION SYSTEM</v>
          </cell>
          <cell r="C619" t="str">
            <v>ระบบออฟฟิศอัตโนมัติ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</row>
        <row r="620">
          <cell r="A620">
            <v>10043107</v>
          </cell>
          <cell r="B620" t="str">
            <v>COMMUNICATION &amp; SOUND SYSTEM</v>
          </cell>
          <cell r="C620" t="str">
            <v>ระบบสื่อสารและคมนาคม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</row>
        <row r="621">
          <cell r="A621">
            <v>10043108</v>
          </cell>
          <cell r="B621" t="str">
            <v>MACHINERY &amp; EQUIPMENT (NEW)</v>
          </cell>
          <cell r="C621" t="str">
            <v>เครื่องจักรและอุปกรณ์(ใหม่)</v>
          </cell>
          <cell r="D621">
            <v>138426431.28999999</v>
          </cell>
          <cell r="E621">
            <v>140409199.30000001</v>
          </cell>
          <cell r="F621">
            <v>141914807.30000001</v>
          </cell>
          <cell r="G621">
            <v>140849899.46000001</v>
          </cell>
        </row>
        <row r="622">
          <cell r="A622">
            <v>10043999</v>
          </cell>
          <cell r="B622" t="str">
            <v>OTHER MACHINERY</v>
          </cell>
          <cell r="C622" t="str">
            <v>เครื่องจักรอื่นๆ</v>
          </cell>
          <cell r="D622">
            <v>1383812.96</v>
          </cell>
          <cell r="E622">
            <v>1383812.96</v>
          </cell>
          <cell r="F622">
            <v>1383812.96</v>
          </cell>
          <cell r="G622">
            <v>1383812.96</v>
          </cell>
        </row>
        <row r="623">
          <cell r="A623">
            <v>10044101</v>
          </cell>
          <cell r="B623" t="str">
            <v>FINISHING FOR PODIUM</v>
          </cell>
          <cell r="C623" t="str">
            <v>ส่วนประกอบอาคาร-ส่วนรากฐาน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</row>
        <row r="624">
          <cell r="A624">
            <v>10044102</v>
          </cell>
          <cell r="B624" t="str">
            <v>MARBLE</v>
          </cell>
          <cell r="C624" t="str">
            <v>ส่วนประกอบอาคาร-หินอ่อน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</row>
        <row r="625">
          <cell r="A625">
            <v>10044103</v>
          </cell>
          <cell r="B625" t="str">
            <v>GLASS</v>
          </cell>
          <cell r="C625" t="str">
            <v>ส่วนประกอบอาคาร-กระจก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</row>
        <row r="626">
          <cell r="A626">
            <v>10044104</v>
          </cell>
          <cell r="B626" t="str">
            <v>ALUMINIUM</v>
          </cell>
          <cell r="C626" t="str">
            <v>ส่วนประกอบอาคาร-อลูมิเนียม</v>
          </cell>
          <cell r="D626">
            <v>0</v>
          </cell>
          <cell r="E626">
            <v>0</v>
          </cell>
          <cell r="F626">
            <v>0</v>
          </cell>
          <cell r="G626">
            <v>0</v>
          </cell>
        </row>
        <row r="627">
          <cell r="A627">
            <v>10044105</v>
          </cell>
          <cell r="B627" t="str">
            <v>CEILING</v>
          </cell>
          <cell r="C627" t="str">
            <v>ส่วนประกอบอาคาร-ฝ้าเพดาน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</row>
        <row r="628">
          <cell r="A628">
            <v>10044106</v>
          </cell>
          <cell r="B628" t="str">
            <v>ESCALATORS &amp; ELEVATORS - PODIUM</v>
          </cell>
          <cell r="C628" t="str">
            <v>ส่วนประกอบอาคาร-บันไดเลื่อนและลิฟท์-ส่วนรากฐาน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</row>
        <row r="629">
          <cell r="A629">
            <v>10044107</v>
          </cell>
          <cell r="B629" t="str">
            <v>INTERIOR</v>
          </cell>
          <cell r="C629" t="str">
            <v>ส่วนประกอบอาคาร-ตกแต่งภายใน</v>
          </cell>
          <cell r="D629">
            <v>0</v>
          </cell>
          <cell r="E629">
            <v>0</v>
          </cell>
          <cell r="F629">
            <v>0</v>
          </cell>
          <cell r="G629">
            <v>0</v>
          </cell>
        </row>
        <row r="630">
          <cell r="A630">
            <v>10044108</v>
          </cell>
          <cell r="B630" t="str">
            <v>MARBLE &amp; GALNIT (NEW)</v>
          </cell>
          <cell r="C630" t="str">
            <v>ส่วนประกอบอาคาร - หินอ่อน และ แกรนิต</v>
          </cell>
          <cell r="D630">
            <v>4778941.24</v>
          </cell>
          <cell r="E630">
            <v>4778941.24</v>
          </cell>
          <cell r="F630">
            <v>4778941.24</v>
          </cell>
          <cell r="G630">
            <v>4778941.24</v>
          </cell>
        </row>
        <row r="631">
          <cell r="A631">
            <v>10044109</v>
          </cell>
          <cell r="B631" t="str">
            <v>INTERIOR (NEW)</v>
          </cell>
          <cell r="C631" t="str">
            <v>งานตกแต่งภายในศูนย์ (ใหม่)</v>
          </cell>
          <cell r="D631">
            <v>375330212.63</v>
          </cell>
          <cell r="E631">
            <v>375636415.38999999</v>
          </cell>
          <cell r="F631">
            <v>379511135.01999998</v>
          </cell>
          <cell r="G631">
            <v>379924854.18000001</v>
          </cell>
        </row>
        <row r="632">
          <cell r="A632">
            <v>10044201</v>
          </cell>
          <cell r="B632" t="str">
            <v>FINISHING FOR PARKING</v>
          </cell>
          <cell r="C632" t="str">
            <v>ส่วนประกอบอาคาร-ส่วนที่จอดรถ</v>
          </cell>
          <cell r="D632">
            <v>10783085.640000001</v>
          </cell>
          <cell r="E632">
            <v>10783085.640000001</v>
          </cell>
          <cell r="F632">
            <v>10783085.640000001</v>
          </cell>
          <cell r="G632">
            <v>10783085.640000001</v>
          </cell>
        </row>
        <row r="633">
          <cell r="A633">
            <v>10044301</v>
          </cell>
          <cell r="B633" t="str">
            <v>FINISHING FOR OFFICE</v>
          </cell>
          <cell r="C633" t="str">
            <v>ส่วนประกอบอาคาร-ส่วนออฟฟิศ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</row>
        <row r="634">
          <cell r="A634">
            <v>10044302</v>
          </cell>
          <cell r="B634" t="str">
            <v>ESCALATORS &amp; ELEVATORS - OFFICE</v>
          </cell>
          <cell r="C634" t="str">
            <v>ส่วนประกอบอาคาร-บันไดเลื่อนและลิฟท์-ส่วนออฟฟิศ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</row>
        <row r="635">
          <cell r="A635">
            <v>10044401</v>
          </cell>
          <cell r="B635" t="str">
            <v>FINISHING FOR HOTEL</v>
          </cell>
          <cell r="C635" t="str">
            <v>ส่วนประกอบอาคาร-ส่วนโรงแรม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</row>
        <row r="636">
          <cell r="A636">
            <v>10044402</v>
          </cell>
          <cell r="B636" t="str">
            <v>ESCALATORS &amp; ELEVATORS - HOTEL</v>
          </cell>
          <cell r="C636" t="str">
            <v>ส่วนประกอบอาคาร-บันไดเลื่อนและลิฟท์-ส่วนโรงแรม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</row>
        <row r="637">
          <cell r="A637">
            <v>10044403</v>
          </cell>
          <cell r="B637" t="str">
            <v>OTHER DIRECT EXP.</v>
          </cell>
          <cell r="C637" t="str">
            <v>ส่วนประกอบอาคาร-ค่าใช้จ่ายทางตรงอื่นๆ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</row>
        <row r="638">
          <cell r="A638">
            <v>10045101</v>
          </cell>
          <cell r="B638" t="str">
            <v>PASSENGER CARS</v>
          </cell>
          <cell r="C638" t="str">
            <v>ยานพาหนะ-รถยนต์</v>
          </cell>
          <cell r="D638">
            <v>607120</v>
          </cell>
          <cell r="E638">
            <v>607120</v>
          </cell>
          <cell r="F638">
            <v>607120</v>
          </cell>
          <cell r="G638">
            <v>607120</v>
          </cell>
        </row>
        <row r="639">
          <cell r="A639">
            <v>10045999</v>
          </cell>
          <cell r="B639" t="str">
            <v>OTHERS TRANSPORT VEHICLES</v>
          </cell>
          <cell r="C639" t="str">
            <v>ยานพาหนะ-อื่นๆ</v>
          </cell>
          <cell r="D639">
            <v>35910.28</v>
          </cell>
          <cell r="E639">
            <v>35910.28</v>
          </cell>
          <cell r="F639">
            <v>35910.28</v>
          </cell>
          <cell r="G639">
            <v>35910.28</v>
          </cell>
        </row>
        <row r="640">
          <cell r="A640">
            <v>10046001</v>
          </cell>
          <cell r="B640" t="str">
            <v>OFFICE EQUIPMENT</v>
          </cell>
          <cell r="C640" t="str">
            <v>อุปกรณ์สำนักงาน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</row>
        <row r="641">
          <cell r="A641">
            <v>10046002</v>
          </cell>
          <cell r="B641" t="str">
            <v>FURNITURE &amp; FIXTURE</v>
          </cell>
          <cell r="C641" t="str">
            <v>เฟอร์นิเจอร์</v>
          </cell>
          <cell r="D641">
            <v>144272.39000000001</v>
          </cell>
          <cell r="E641">
            <v>144272.39000000001</v>
          </cell>
          <cell r="F641">
            <v>144272.39000000001</v>
          </cell>
          <cell r="G641">
            <v>144272.39000000001</v>
          </cell>
        </row>
        <row r="642">
          <cell r="A642">
            <v>10046003</v>
          </cell>
          <cell r="B642" t="str">
            <v>OFFICE IMPROVEMENT</v>
          </cell>
          <cell r="C642" t="str">
            <v>ส่วนปรับปรุงสำนักงาน</v>
          </cell>
          <cell r="D642">
            <v>84353531.549999997</v>
          </cell>
          <cell r="E642">
            <v>84350836.549999997</v>
          </cell>
          <cell r="F642">
            <v>88747865.680000007</v>
          </cell>
          <cell r="G642">
            <v>88817810.239999995</v>
          </cell>
        </row>
        <row r="643">
          <cell r="A643">
            <v>10046005</v>
          </cell>
          <cell r="B643" t="str">
            <v>PINGPHA IMPROVEMENT BUILDINGS</v>
          </cell>
          <cell r="C643" t="str">
            <v>ปรับปรุงอาคารชุดพิงผา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</row>
        <row r="644">
          <cell r="A644">
            <v>10046006</v>
          </cell>
          <cell r="B644" t="str">
            <v>OFFICE EQUIPMENT (NEW)</v>
          </cell>
          <cell r="C644" t="str">
            <v>เครื่องใช้สำนักงาน (ใหม่)</v>
          </cell>
          <cell r="D644">
            <v>97636495.430000007</v>
          </cell>
          <cell r="E644">
            <v>102964732.5</v>
          </cell>
          <cell r="F644">
            <v>104640709.72</v>
          </cell>
          <cell r="G644">
            <v>104852012.98999999</v>
          </cell>
        </row>
        <row r="645">
          <cell r="A645">
            <v>10046007</v>
          </cell>
          <cell r="B645" t="str">
            <v>FURNITURE &amp; FIXTURE (NEW)</v>
          </cell>
          <cell r="C645" t="str">
            <v>เครื่องตกแต่งสำนักงาน (ใหม่)</v>
          </cell>
          <cell r="D645">
            <v>7203160.75</v>
          </cell>
          <cell r="E645">
            <v>7628823.2400000002</v>
          </cell>
          <cell r="F645">
            <v>7778470.7999999998</v>
          </cell>
          <cell r="G645">
            <v>7909368.0599999996</v>
          </cell>
        </row>
        <row r="646">
          <cell r="A646">
            <v>10047101</v>
          </cell>
          <cell r="B646" t="str">
            <v>LEASEHOLD RIGHT-CU (HOTEL)</v>
          </cell>
          <cell r="C646" t="str">
            <v>ค่าสิทธิการเช่าที่ดิน - จุฬา (โรงแรม)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</row>
        <row r="647">
          <cell r="A647">
            <v>10047301</v>
          </cell>
          <cell r="B647" t="str">
            <v>CONSTRUCTION FOR HOTEL</v>
          </cell>
          <cell r="C647" t="str">
            <v>ส่วนประกอบอาคาร - ส่วนโรงแรม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</row>
        <row r="648">
          <cell r="A648">
            <v>10047302</v>
          </cell>
          <cell r="B648" t="str">
            <v>EQUIPMENT FOR HOTEL</v>
          </cell>
          <cell r="C648" t="str">
            <v>เครื่องอุปกรณ์ - ส่วนโรงแรม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</row>
        <row r="649">
          <cell r="A649">
            <v>10047303</v>
          </cell>
          <cell r="B649" t="str">
            <v>TOOL &amp; EQUIPMENT ENGINEER FOR HOTEL</v>
          </cell>
          <cell r="C649" t="str">
            <v>เครื่องมือ &amp; อุปกรณ์ช่าง - ส่วนโรงแรม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</row>
        <row r="650">
          <cell r="A650">
            <v>10047304</v>
          </cell>
          <cell r="B650" t="str">
            <v>FURNITURE &amp; FIXTURE FOR HOTEL</v>
          </cell>
          <cell r="C650" t="str">
            <v>เครื่องตกแต่งและติดตั้ง - ส่วนโรงแรม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</row>
        <row r="651">
          <cell r="A651">
            <v>10047305</v>
          </cell>
          <cell r="B651" t="str">
            <v>OFFICE EQUIPMENT  FOR HOTEL</v>
          </cell>
          <cell r="C651" t="str">
            <v>เครื่องใช้สำนักงาน - ส่วนโรงแรม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</row>
        <row r="652">
          <cell r="A652">
            <v>10047306</v>
          </cell>
          <cell r="B652" t="str">
            <v>OPERATION EQUIPMENT  FOR HOTEL</v>
          </cell>
          <cell r="C652" t="str">
            <v>อุปกรณ์ส่วนปฏิบัติการ - ส่วนโรงแรม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</row>
        <row r="653">
          <cell r="A653">
            <v>10047307</v>
          </cell>
          <cell r="B653" t="str">
            <v>PRE-OPERATING EXPENSES FOR HOTEL</v>
          </cell>
          <cell r="C653" t="str">
            <v>ค่าใช้จ่ายก่อนการดำเนินงาน - ส่วนโรงแรม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</row>
        <row r="654">
          <cell r="A654">
            <v>10047401</v>
          </cell>
          <cell r="B654" t="str">
            <v>OFFICE EQUIPMENT (HOTEL)</v>
          </cell>
          <cell r="C654" t="str">
            <v>เครื่องใช้สำนักงาน (โรงแรม)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</row>
        <row r="655">
          <cell r="A655">
            <v>10047402</v>
          </cell>
          <cell r="B655" t="str">
            <v>FURNITURE FIXTURE (HOTEL)</v>
          </cell>
          <cell r="C655" t="str">
            <v>เครื่องตกแต่งสำนักงาน (โรงแรม)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</row>
        <row r="656">
          <cell r="A656">
            <v>10047501</v>
          </cell>
          <cell r="B656" t="str">
            <v>CONSTRUCTION FOR PODIUM</v>
          </cell>
          <cell r="C656" t="str">
            <v>สิ่งปลูกสร้าง</v>
          </cell>
          <cell r="D656">
            <v>2366294937.1100001</v>
          </cell>
          <cell r="E656">
            <v>2366294937.1100001</v>
          </cell>
          <cell r="F656">
            <v>2366294937.1100001</v>
          </cell>
          <cell r="G656">
            <v>0</v>
          </cell>
        </row>
        <row r="657">
          <cell r="A657">
            <v>10047502</v>
          </cell>
          <cell r="B657" t="str">
            <v>LEASEHOLD RIGHT CU.</v>
          </cell>
          <cell r="C657" t="str">
            <v>สิทธิสัญญาเช่าจากจุฬา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</row>
        <row r="658">
          <cell r="A658">
            <v>10047503</v>
          </cell>
          <cell r="B658" t="str">
            <v>REVALUATION OF LEASHOLD RIGHT CU.(2)</v>
          </cell>
          <cell r="C658" t="str">
            <v>ตีราคาทรัพย์สินถาวร-สิทธิสัญญาเช่าจากจุฬา(2)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</row>
        <row r="659">
          <cell r="A659">
            <v>10047504</v>
          </cell>
          <cell r="B659" t="str">
            <v>REVALUATION OF CONSTRUCTION FOR PODIUM (2)</v>
          </cell>
          <cell r="C659" t="str">
            <v>ตีราคาทรัพย์สินถาวร-อาคารและสิ่งปลูกสร้าง (2)</v>
          </cell>
          <cell r="D659">
            <v>1021299544.6799999</v>
          </cell>
          <cell r="E659">
            <v>1021299544.6799999</v>
          </cell>
          <cell r="F659">
            <v>1021299544.6799999</v>
          </cell>
          <cell r="G659">
            <v>0</v>
          </cell>
        </row>
        <row r="660">
          <cell r="A660">
            <v>10047505</v>
          </cell>
          <cell r="B660" t="str">
            <v>REVALUATION OF CONSTRUCTION FOR PPB</v>
          </cell>
          <cell r="C660" t="str">
            <v>ตีราคาทรัพย์สินถาวร-ส่วนของโรงแรมปทุมวันปริ๊นเซส</v>
          </cell>
          <cell r="D660">
            <v>279632065.04000002</v>
          </cell>
          <cell r="E660">
            <v>279632065.04000002</v>
          </cell>
          <cell r="F660">
            <v>279632065.04000002</v>
          </cell>
          <cell r="G660">
            <v>0</v>
          </cell>
        </row>
        <row r="661">
          <cell r="A661">
            <v>10047601</v>
          </cell>
          <cell r="B661" t="str">
            <v>CONSTRUCTION FOR PATUMWAN</v>
          </cell>
          <cell r="C661" t="str">
            <v>อาคารส่วนฐานของโรงแรมปทุมวัน</v>
          </cell>
          <cell r="D661">
            <v>148492115.53</v>
          </cell>
          <cell r="E661">
            <v>148492115.53</v>
          </cell>
          <cell r="F661">
            <v>148492115.53</v>
          </cell>
          <cell r="G661">
            <v>148492115.53</v>
          </cell>
        </row>
        <row r="662">
          <cell r="A662">
            <v>10047602</v>
          </cell>
          <cell r="B662" t="str">
            <v>FINISHING FOR PATUMWAN</v>
          </cell>
          <cell r="C662" t="str">
            <v>ส่วนประกอบสำเร็จรูปโรงแรมปทุมวันปริ๊นเซส</v>
          </cell>
          <cell r="D662">
            <v>1482728.52</v>
          </cell>
          <cell r="E662">
            <v>1482728.52</v>
          </cell>
          <cell r="F662">
            <v>1482728.52</v>
          </cell>
          <cell r="G662">
            <v>1482728.52</v>
          </cell>
        </row>
        <row r="663">
          <cell r="A663">
            <v>10047603</v>
          </cell>
          <cell r="B663" t="str">
            <v>ESCALATOR &amp; ELEVATOR FOR PATUMWAN</v>
          </cell>
          <cell r="C663" t="str">
            <v>ลิฟท์และบันไดเลื่อนของโรงแรมปทุมวันปริ๊นเซส</v>
          </cell>
          <cell r="D663">
            <v>7151281.0599999996</v>
          </cell>
          <cell r="E663">
            <v>7151281.0599999996</v>
          </cell>
          <cell r="F663">
            <v>7151281.0599999996</v>
          </cell>
          <cell r="G663">
            <v>7151281.0599999996</v>
          </cell>
        </row>
        <row r="664">
          <cell r="A664">
            <v>10047604</v>
          </cell>
          <cell r="B664" t="str">
            <v>OTHER DIRECT EXPENSES FOR PATUMWAN (FINANCE)</v>
          </cell>
          <cell r="C664" t="str">
            <v>ค่าใช้จ่ายทางการเงินของโรงแรมปทุมวันปริ๊นเซส</v>
          </cell>
          <cell r="D664">
            <v>15594045.529999999</v>
          </cell>
          <cell r="E664">
            <v>15594045.529999999</v>
          </cell>
          <cell r="F664">
            <v>15594045.529999999</v>
          </cell>
          <cell r="G664">
            <v>15594045.529999999</v>
          </cell>
        </row>
        <row r="665">
          <cell r="A665">
            <v>10047605</v>
          </cell>
          <cell r="B665" t="str">
            <v>LEASEHOLD RIGHT CU FOR PATUMWAN</v>
          </cell>
          <cell r="C665" t="str">
            <v>สิทธิสัญญาเช่าของโรงแรมปทุมวันปริ๊นเซส</v>
          </cell>
          <cell r="D665">
            <v>46841455.090000004</v>
          </cell>
          <cell r="E665">
            <v>46841455.090000004</v>
          </cell>
          <cell r="F665">
            <v>46841455.090000004</v>
          </cell>
          <cell r="G665">
            <v>46841455.090000004</v>
          </cell>
        </row>
        <row r="666">
          <cell r="A666">
            <v>10048501</v>
          </cell>
          <cell r="B666" t="str">
            <v>CAR FROM FINANCING LEASE</v>
          </cell>
          <cell r="C666" t="str">
            <v>รถยนต์ ตามสัญญาเช่าการเงิน</v>
          </cell>
          <cell r="D666">
            <v>19373610</v>
          </cell>
          <cell r="E666">
            <v>29766410</v>
          </cell>
          <cell r="F666">
            <v>29766410</v>
          </cell>
          <cell r="G666">
            <v>29766410</v>
          </cell>
        </row>
        <row r="667">
          <cell r="A667">
            <v>10049001</v>
          </cell>
          <cell r="B667" t="str">
            <v>OTHER FIXED ASSETS</v>
          </cell>
          <cell r="C667" t="str">
            <v>สินทรัพย์ถาวร-อื่นๆ</v>
          </cell>
          <cell r="D667">
            <v>1159424.3999999999</v>
          </cell>
          <cell r="E667">
            <v>1159424.3999999999</v>
          </cell>
          <cell r="F667">
            <v>1159424.3999999999</v>
          </cell>
          <cell r="G667">
            <v>1159424.3999999999</v>
          </cell>
        </row>
        <row r="668">
          <cell r="A668">
            <v>10049002</v>
          </cell>
          <cell r="B668" t="str">
            <v>DREDGING-WORK</v>
          </cell>
          <cell r="C668" t="str">
            <v xml:space="preserve"> 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</row>
        <row r="669">
          <cell r="A669">
            <v>10049003</v>
          </cell>
          <cell r="B669" t="str">
            <v>SILO BINS</v>
          </cell>
          <cell r="C669" t="str">
            <v xml:space="preserve"> 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</row>
        <row r="670">
          <cell r="A670">
            <v>10049004</v>
          </cell>
          <cell r="B670" t="str">
            <v>FLAT STORAGE NO.1</v>
          </cell>
          <cell r="C670" t="str">
            <v xml:space="preserve"> 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</row>
        <row r="671">
          <cell r="A671">
            <v>10049005</v>
          </cell>
          <cell r="B671" t="str">
            <v>FLAT STORAGE NO.2</v>
          </cell>
          <cell r="C671" t="str">
            <v xml:space="preserve"> 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</row>
        <row r="672">
          <cell r="A672">
            <v>10049006</v>
          </cell>
          <cell r="B672" t="str">
            <v>MACHINE TOWER</v>
          </cell>
          <cell r="C672" t="str">
            <v xml:space="preserve"> 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</row>
        <row r="673">
          <cell r="A673">
            <v>10049007</v>
          </cell>
          <cell r="B673" t="str">
            <v>JETTY &amp; PLATFORM</v>
          </cell>
          <cell r="C673" t="str">
            <v xml:space="preserve"> 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</row>
        <row r="674">
          <cell r="A674">
            <v>10049008</v>
          </cell>
          <cell r="B674" t="str">
            <v>TRUSS BRIDGE</v>
          </cell>
          <cell r="C674" t="str">
            <v xml:space="preserve"> 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</row>
        <row r="675">
          <cell r="A675">
            <v>10049009</v>
          </cell>
          <cell r="B675" t="str">
            <v>STEEL TOWER</v>
          </cell>
          <cell r="C675" t="str">
            <v xml:space="preserve"> 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</row>
        <row r="676">
          <cell r="A676">
            <v>10049010</v>
          </cell>
          <cell r="B676" t="str">
            <v>FENDERS</v>
          </cell>
          <cell r="C676" t="str">
            <v xml:space="preserve"> 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</row>
        <row r="677">
          <cell r="A677">
            <v>10049011</v>
          </cell>
          <cell r="B677" t="str">
            <v>WEIGHT STATION</v>
          </cell>
          <cell r="C677" t="str">
            <v xml:space="preserve"> 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</row>
        <row r="678">
          <cell r="A678">
            <v>10049012</v>
          </cell>
          <cell r="B678" t="str">
            <v>ROAD PAVEMENT &amp; DRAINAGE</v>
          </cell>
          <cell r="C678" t="str">
            <v xml:space="preserve"> 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</row>
        <row r="679">
          <cell r="A679">
            <v>10049013</v>
          </cell>
          <cell r="B679" t="str">
            <v>FENCE</v>
          </cell>
          <cell r="C679" t="str">
            <v xml:space="preserve"> 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</row>
        <row r="680">
          <cell r="A680">
            <v>10049014</v>
          </cell>
          <cell r="B680" t="str">
            <v>TILTER HOUSE</v>
          </cell>
          <cell r="C680" t="str">
            <v xml:space="preserve"> 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</row>
        <row r="681">
          <cell r="A681">
            <v>10049015</v>
          </cell>
          <cell r="B681" t="str">
            <v>CAR PARKING</v>
          </cell>
          <cell r="C681" t="str">
            <v xml:space="preserve"> 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</row>
        <row r="682">
          <cell r="A682">
            <v>10049016</v>
          </cell>
          <cell r="B682" t="str">
            <v>ROAD LANDING</v>
          </cell>
          <cell r="C682" t="str">
            <v xml:space="preserve"> 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</row>
        <row r="683">
          <cell r="A683">
            <v>10049017</v>
          </cell>
          <cell r="B683" t="str">
            <v>PIPE LINE</v>
          </cell>
          <cell r="C683" t="str">
            <v xml:space="preserve"> 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</row>
        <row r="684">
          <cell r="A684">
            <v>10049018</v>
          </cell>
          <cell r="B684" t="str">
            <v>TRUCK TILTER</v>
          </cell>
          <cell r="C684" t="str">
            <v xml:space="preserve"> 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</row>
        <row r="685">
          <cell r="A685">
            <v>10049019</v>
          </cell>
          <cell r="B685" t="str">
            <v>OTHERS-CONSTRUCTIONS</v>
          </cell>
          <cell r="C685" t="str">
            <v xml:space="preserve"> 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</row>
        <row r="686">
          <cell r="A686">
            <v>10049020</v>
          </cell>
          <cell r="B686" t="str">
            <v>SILO &amp; FLAT NO.1</v>
          </cell>
          <cell r="C686" t="str">
            <v xml:space="preserve"> 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</row>
        <row r="687">
          <cell r="A687">
            <v>10049021</v>
          </cell>
          <cell r="B687" t="str">
            <v>SILO &amp; FLAT NO.2</v>
          </cell>
          <cell r="C687" t="str">
            <v xml:space="preserve"> 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</row>
        <row r="688">
          <cell r="A688">
            <v>10049022</v>
          </cell>
          <cell r="B688" t="str">
            <v>LOADING TOWER EQUIPMENT</v>
          </cell>
          <cell r="C688" t="str">
            <v xml:space="preserve"> 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</row>
        <row r="689">
          <cell r="A689">
            <v>10049023</v>
          </cell>
          <cell r="B689" t="str">
            <v>CONVEYOR BELT</v>
          </cell>
          <cell r="C689" t="str">
            <v xml:space="preserve"> 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</row>
        <row r="690">
          <cell r="A690">
            <v>10049024</v>
          </cell>
          <cell r="B690" t="str">
            <v>ELECTRICAL EQUIPMENT</v>
          </cell>
          <cell r="C690" t="str">
            <v xml:space="preserve"> 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</row>
        <row r="691">
          <cell r="A691">
            <v>10049025</v>
          </cell>
          <cell r="B691" t="str">
            <v>AUTOMAN COMPRESSOR</v>
          </cell>
          <cell r="C691" t="str">
            <v xml:space="preserve"> 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</row>
        <row r="692">
          <cell r="A692">
            <v>10049026</v>
          </cell>
          <cell r="B692" t="str">
            <v>WEIGHING SCALE</v>
          </cell>
          <cell r="C692" t="str">
            <v xml:space="preserve"> 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</row>
        <row r="693">
          <cell r="A693">
            <v>10049027</v>
          </cell>
          <cell r="B693" t="str">
            <v>OTHERS MACHINERIES</v>
          </cell>
          <cell r="C693" t="str">
            <v xml:space="preserve"> 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</row>
        <row r="694">
          <cell r="A694">
            <v>10049028</v>
          </cell>
          <cell r="B694" t="str">
            <v>OPERATING VEHICLES</v>
          </cell>
          <cell r="C694" t="str">
            <v xml:space="preserve"> 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</row>
        <row r="695">
          <cell r="A695">
            <v>10049029</v>
          </cell>
          <cell r="B695" t="str">
            <v>TRANSPORT VEHICLES</v>
          </cell>
          <cell r="C695" t="str">
            <v xml:space="preserve"> 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</row>
        <row r="696">
          <cell r="A696">
            <v>10049030</v>
          </cell>
          <cell r="B696" t="str">
            <v>BOAT</v>
          </cell>
          <cell r="C696" t="str">
            <v xml:space="preserve"> 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</row>
        <row r="697">
          <cell r="A697">
            <v>10049031</v>
          </cell>
          <cell r="B697" t="str">
            <v>WORKSHOP EQUIPMENT</v>
          </cell>
          <cell r="C697" t="str">
            <v xml:space="preserve"> 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</row>
        <row r="698">
          <cell r="A698">
            <v>10049032</v>
          </cell>
          <cell r="B698" t="str">
            <v>OFFICE EQUIPMENT</v>
          </cell>
          <cell r="C698" t="str">
            <v xml:space="preserve"> 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</row>
        <row r="699">
          <cell r="A699">
            <v>10049033</v>
          </cell>
          <cell r="B699" t="str">
            <v>FURNITURE &amp; FIXTURE</v>
          </cell>
          <cell r="C699" t="str">
            <v xml:space="preserve"> 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</row>
        <row r="700">
          <cell r="A700">
            <v>10049034</v>
          </cell>
          <cell r="B700" t="str">
            <v>SECURITY EQUIPMENT</v>
          </cell>
          <cell r="C700" t="str">
            <v xml:space="preserve"> 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</row>
        <row r="701">
          <cell r="A701">
            <v>10052101</v>
          </cell>
          <cell r="B701" t="str">
            <v>A/D CONSTRUCTION FOR PODIUM</v>
          </cell>
          <cell r="C701" t="str">
            <v>ค่าเสื่อมราคาสะสม-อาคารฐานราก</v>
          </cell>
          <cell r="D701">
            <v>-697487507.52999997</v>
          </cell>
          <cell r="E701">
            <v>-705277096.92999995</v>
          </cell>
          <cell r="F701">
            <v>-712897347.42999995</v>
          </cell>
          <cell r="G701">
            <v>-720602267.38</v>
          </cell>
        </row>
        <row r="702">
          <cell r="A702">
            <v>10052102</v>
          </cell>
          <cell r="B702" t="str">
            <v>A/D ROAD FOR PODIUM</v>
          </cell>
          <cell r="C702" t="str">
            <v>ค่าเสื่อมราคาสะสม-ถนนรอบอาคารฐานราก</v>
          </cell>
          <cell r="D702">
            <v>-8132083.5999999996</v>
          </cell>
          <cell r="E702">
            <v>-8220868.2000000002</v>
          </cell>
          <cell r="F702">
            <v>-8307722.7000000002</v>
          </cell>
          <cell r="G702">
            <v>-8395542.25</v>
          </cell>
        </row>
        <row r="703">
          <cell r="A703">
            <v>10052199</v>
          </cell>
          <cell r="B703" t="str">
            <v>A/D OTHER CONSTRUCTION FOR PODIUM</v>
          </cell>
          <cell r="C703" t="str">
            <v>ค่าเสื่อมราคาสะสม-ส่วนอื่นๆของอาคารฐานราก</v>
          </cell>
          <cell r="D703">
            <v>-8223120.0300000003</v>
          </cell>
          <cell r="E703">
            <v>-8316117.3099999996</v>
          </cell>
          <cell r="F703">
            <v>-8407092.9100000001</v>
          </cell>
          <cell r="G703">
            <v>-8499079.3499999996</v>
          </cell>
        </row>
        <row r="704">
          <cell r="A704">
            <v>10052201</v>
          </cell>
          <cell r="B704" t="str">
            <v>A/D CONSTRUCTION FOR PARKING</v>
          </cell>
          <cell r="C704" t="str">
            <v>ค่าเสื่อมราคาสะสม-อาคารส่วนที่จอดรถ</v>
          </cell>
          <cell r="D704">
            <v>-276904060.62</v>
          </cell>
          <cell r="E704">
            <v>-279927505.38</v>
          </cell>
          <cell r="F704">
            <v>-282885223.07999998</v>
          </cell>
          <cell r="G704">
            <v>-285875804.31</v>
          </cell>
        </row>
        <row r="705">
          <cell r="A705">
            <v>10052299</v>
          </cell>
          <cell r="B705" t="str">
            <v>A/D OTHER CONSTRUCTION FOR PARKING</v>
          </cell>
          <cell r="C705" t="str">
            <v>ค่าเสื่อมราคาสะสม-ส่วนอื่นๆของอาคารที่จอดรถ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</row>
        <row r="706">
          <cell r="A706">
            <v>10052301</v>
          </cell>
          <cell r="B706" t="str">
            <v>A/D CONSTRUCTION FOR OFFICE</v>
          </cell>
          <cell r="C706" t="str">
            <v>ค่าเสื่อมราคาสะสม-อาคารส่วนออฟฟิศทาวเวอร์</v>
          </cell>
          <cell r="D706">
            <v>-107541382.56</v>
          </cell>
          <cell r="E706">
            <v>-108908205.40000001</v>
          </cell>
          <cell r="F706">
            <v>-110245314.7</v>
          </cell>
          <cell r="G706">
            <v>-111597280.77</v>
          </cell>
        </row>
        <row r="707">
          <cell r="A707">
            <v>10052399</v>
          </cell>
          <cell r="B707" t="str">
            <v>A/D OTHER CONSTRUCTION FOR OFFICE</v>
          </cell>
          <cell r="C707" t="str">
            <v>ค่าเสื่อมราคาสะสม-ส่วนอื่นๆของอาคารออฟฟิศทาวเวอร์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</row>
        <row r="708">
          <cell r="A708">
            <v>10052501</v>
          </cell>
          <cell r="B708" t="str">
            <v>A/D CONDOMINIUM</v>
          </cell>
          <cell r="C708" t="str">
            <v>ค่าเสื่อมราคาสะสม-อาคารคอนโดมิเนียม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</row>
        <row r="709">
          <cell r="A709">
            <v>10053101</v>
          </cell>
          <cell r="B709" t="str">
            <v>A/D MECHANICAL PODIUM</v>
          </cell>
          <cell r="C709" t="str">
            <v>ค่าเสื่อมราคาสะสมเครื่องจักร-ส่วนฐานราก</v>
          </cell>
          <cell r="D709">
            <v>-507569271.74000001</v>
          </cell>
          <cell r="E709">
            <v>-507569271.74000001</v>
          </cell>
          <cell r="F709">
            <v>-507569271.74000001</v>
          </cell>
          <cell r="G709">
            <v>-507569270.74000001</v>
          </cell>
        </row>
        <row r="710">
          <cell r="A710">
            <v>10053102</v>
          </cell>
          <cell r="B710" t="str">
            <v>A/D AIR CONDITION</v>
          </cell>
          <cell r="C710" t="str">
            <v>ค่าเสื่อมราคาสะสม-ระบบแอร์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</row>
        <row r="711">
          <cell r="A711">
            <v>10053103</v>
          </cell>
          <cell r="B711" t="str">
            <v>A/D AIR&amp;OTHER SYSTEM - SEA FOOD</v>
          </cell>
          <cell r="C711" t="str">
            <v>ค่าเสื่อมราคาสะสม-ระบบแอร์และอุปกรณ์เทคนิค อาหารทะเล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</row>
        <row r="712">
          <cell r="A712">
            <v>10053104</v>
          </cell>
          <cell r="B712" t="str">
            <v>A/D SANITARY</v>
          </cell>
          <cell r="C712" t="str">
            <v>ค่าเสื่อมราคาสะสม-ระบบสุขาภิบาล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</row>
        <row r="713">
          <cell r="A713">
            <v>10053105</v>
          </cell>
          <cell r="B713" t="str">
            <v>A/D ELECTRICAL SYSTEM</v>
          </cell>
          <cell r="C713" t="str">
            <v>ค่าเสื่อมราคาสะสม-ระบบไฟฟ้า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</row>
        <row r="714">
          <cell r="A714">
            <v>10053106</v>
          </cell>
          <cell r="B714" t="str">
            <v>A/D OFFICE AUTOMATION SYSTEM</v>
          </cell>
          <cell r="C714" t="str">
            <v>ค่าเสื่อมราคาสะสม-ระบบออฟฟิศอัตโนมัติ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</row>
        <row r="715">
          <cell r="A715">
            <v>10053107</v>
          </cell>
          <cell r="B715" t="str">
            <v>A/D COMMUNICATION &amp; SOUND SYSTEM</v>
          </cell>
          <cell r="C715" t="str">
            <v>ค่าเสื่อมราคาสะสม-ระบบสื่อสารและคมนาคม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</row>
        <row r="716">
          <cell r="A716">
            <v>10053108</v>
          </cell>
          <cell r="B716" t="str">
            <v>A/D MACHINERY &amp; EQUIPMENT (NEW)</v>
          </cell>
          <cell r="C716" t="str">
            <v>ค่าเสื่อมราคาสะสม-เครื่องจักรและอุปกรณ์(ใหม่)</v>
          </cell>
          <cell r="D716">
            <v>-81352716.489999995</v>
          </cell>
          <cell r="E716">
            <v>-85055375.230000004</v>
          </cell>
          <cell r="F716">
            <v>-88675666.790000007</v>
          </cell>
          <cell r="G716">
            <v>-90770603.810000002</v>
          </cell>
        </row>
        <row r="717">
          <cell r="A717">
            <v>10053999</v>
          </cell>
          <cell r="B717" t="str">
            <v>A/D OTHER MACHINERY</v>
          </cell>
          <cell r="C717" t="str">
            <v>ค่าเสื่อมราคาสะสม-เครื่องจักรอื่นๆ</v>
          </cell>
          <cell r="D717">
            <v>-1348507.96</v>
          </cell>
          <cell r="E717">
            <v>-1363357.48</v>
          </cell>
          <cell r="F717">
            <v>-1368414.58</v>
          </cell>
          <cell r="G717">
            <v>-1373528.8</v>
          </cell>
        </row>
        <row r="718">
          <cell r="A718">
            <v>10054101</v>
          </cell>
          <cell r="B718" t="str">
            <v>A/D FINISHING FOR PODIUM</v>
          </cell>
          <cell r="C718" t="str">
            <v>ค่าเสื่อมราคาสะสม-ส่วนประกอบอาคาร-ส่วนฐานราก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</row>
        <row r="719">
          <cell r="A719">
            <v>10054102</v>
          </cell>
          <cell r="B719" t="str">
            <v>A/D MARBLE</v>
          </cell>
          <cell r="C719" t="str">
            <v>ค่าเสื่อมราคาสะสม-ส่วนประกอบอาคาร-หินอ่อน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</row>
        <row r="720">
          <cell r="A720">
            <v>10054103</v>
          </cell>
          <cell r="B720" t="str">
            <v>A/D GLASS</v>
          </cell>
          <cell r="C720" t="str">
            <v>ค่าเสื่อมราคาสะสม-ส่วนประกอบอาคาร-กระจก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</row>
        <row r="721">
          <cell r="A721">
            <v>10054104</v>
          </cell>
          <cell r="B721" t="str">
            <v>A/D ALUMINIUM</v>
          </cell>
          <cell r="C721" t="str">
            <v>ค่าเสื่อมราคาสะสม-ส่วนประกอบอาคาร-อลูมิเนียม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</row>
        <row r="722">
          <cell r="A722">
            <v>10054105</v>
          </cell>
          <cell r="B722" t="str">
            <v>A/D CEILING</v>
          </cell>
          <cell r="C722" t="str">
            <v>ค่าเสื่อมราคมสะสม-ส่วนประกอบอาคาร-ฝ้าเพดาน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</row>
        <row r="723">
          <cell r="A723">
            <v>10054106</v>
          </cell>
          <cell r="B723" t="str">
            <v>A/D ESCALATORS &amp; ELEVATORS - PODIUM</v>
          </cell>
          <cell r="C723" t="str">
            <v>ค่าเสื่อมราคาสะสม-ส่วนประกอบอาคาร-บันไดเลื่อนและลิฟท์ส่วนฐาน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</row>
        <row r="724">
          <cell r="A724">
            <v>10054107</v>
          </cell>
          <cell r="B724" t="str">
            <v>A/D INTERIOR</v>
          </cell>
          <cell r="C724" t="str">
            <v>ค่าเสื่อมราคาสะสม-ส่วนประกอบอาคาร-ตกแต่งภายใน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</row>
        <row r="725">
          <cell r="A725">
            <v>10054108</v>
          </cell>
          <cell r="B725" t="str">
            <v>A/D MARBLE &amp; GALNIT (NEW)</v>
          </cell>
          <cell r="C725" t="str">
            <v>ค่าเสื่อมราคาสะสม-ส่วนประกอบอาคาร หินอ่อน &amp; แกรนิต (ใหม่)</v>
          </cell>
          <cell r="D725">
            <v>-1850128.5</v>
          </cell>
          <cell r="E725">
            <v>-2056445.86</v>
          </cell>
          <cell r="F725">
            <v>-2258278.06</v>
          </cell>
          <cell r="G725">
            <v>-2462352.84</v>
          </cell>
        </row>
        <row r="726">
          <cell r="A726">
            <v>10054109</v>
          </cell>
          <cell r="B726" t="str">
            <v>A/D INTERIOR (NEW)</v>
          </cell>
          <cell r="C726" t="str">
            <v>ค่าเสื่อมราคาสะสม งานตกแต่งภายในศูนย์ (ใหม่)</v>
          </cell>
          <cell r="D726">
            <v>-244770095.84999999</v>
          </cell>
          <cell r="E726">
            <v>-253900495.31999999</v>
          </cell>
          <cell r="F726">
            <v>-262845911.93000001</v>
          </cell>
          <cell r="G726">
            <v>-271985060.66000003</v>
          </cell>
        </row>
        <row r="727">
          <cell r="A727">
            <v>10054201</v>
          </cell>
          <cell r="B727" t="str">
            <v>A/D FINISHING FOR PARKING</v>
          </cell>
          <cell r="C727" t="str">
            <v>ค่าเสื่อมราคาสะสม-ส่วนประกอบอาคาร-ส่วนที่จอดรถ</v>
          </cell>
          <cell r="D727">
            <v>-10783085.640000001</v>
          </cell>
          <cell r="E727">
            <v>-10783085.640000001</v>
          </cell>
          <cell r="F727">
            <v>-10783085.640000001</v>
          </cell>
          <cell r="G727">
            <v>-10783084.640000001</v>
          </cell>
        </row>
        <row r="728">
          <cell r="A728">
            <v>10054302</v>
          </cell>
          <cell r="B728" t="str">
            <v>A/D ESCALATORS &amp; ELEVATOR HOTEL</v>
          </cell>
          <cell r="C728" t="str">
            <v>ค่าเสื่อมราคาสะสม-ส่วนประกอบอาคาร-บันไดเลื่อนและลิฟท์ออฟฟิศ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</row>
        <row r="729">
          <cell r="A729">
            <v>10054401</v>
          </cell>
          <cell r="B729" t="str">
            <v>A/D FINISHING FOR OFFICE</v>
          </cell>
          <cell r="C729" t="str">
            <v>ค่าเสื่อมราคาสะสม-ส่วนประกอบอาคาร-ส่วนโรงแรม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</row>
        <row r="730">
          <cell r="A730">
            <v>10054402</v>
          </cell>
          <cell r="B730" t="str">
            <v>A/D ESCALATORS &amp; ELEVATORS - OFFICE</v>
          </cell>
          <cell r="C730" t="str">
            <v>ค่าเสื่อมราคาสะสม-ส่วนประกอบอาคาร-บันไดเลื่อนและลิฟท์โรงแรม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</row>
        <row r="731">
          <cell r="A731">
            <v>10055101</v>
          </cell>
          <cell r="B731" t="str">
            <v>A/D PASSENGER CARS</v>
          </cell>
          <cell r="C731" t="str">
            <v>ค่าเสื่อมราคาสะสมรถยนต์</v>
          </cell>
          <cell r="D731">
            <v>-607118</v>
          </cell>
          <cell r="E731">
            <v>-607118</v>
          </cell>
          <cell r="F731">
            <v>-607118</v>
          </cell>
          <cell r="G731">
            <v>-607118</v>
          </cell>
        </row>
        <row r="732">
          <cell r="A732">
            <v>10055102</v>
          </cell>
          <cell r="B732" t="str">
            <v>A/D DIRECTOR VEHICLES</v>
          </cell>
          <cell r="C732" t="str">
            <v>ค่าเสื่อมราคาสะสม ยานพาหนะ-ผู้อำนวยการ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</row>
        <row r="733">
          <cell r="A733">
            <v>10055999</v>
          </cell>
          <cell r="B733" t="str">
            <v>A/D OTHER TRANSPORT VEHICLE</v>
          </cell>
          <cell r="C733" t="str">
            <v>ค่าเสื่อมราคาสะสม-ยานพาหนะอื่นๆ</v>
          </cell>
          <cell r="D733">
            <v>-34658.78</v>
          </cell>
          <cell r="E733">
            <v>-34819.78</v>
          </cell>
          <cell r="F733">
            <v>-34977.279999999999</v>
          </cell>
          <cell r="G733">
            <v>-35136.620000000003</v>
          </cell>
        </row>
        <row r="734">
          <cell r="A734">
            <v>10056001</v>
          </cell>
          <cell r="B734" t="str">
            <v>A/D OFFICE EQUIPMENT</v>
          </cell>
          <cell r="C734" t="str">
            <v>ค่าเสื่อมราคาสะสม-อุปกรณ์สำนักงาน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</row>
        <row r="735">
          <cell r="A735">
            <v>10056002</v>
          </cell>
          <cell r="B735" t="str">
            <v>A/D FURNITURE &amp; FIXTURE</v>
          </cell>
          <cell r="C735" t="str">
            <v>ค่าเสื่อมราคาสะสม-เฟอร์นิเจอร์</v>
          </cell>
          <cell r="D735">
            <v>-138188.13</v>
          </cell>
          <cell r="E735">
            <v>-141127.53</v>
          </cell>
          <cell r="F735">
            <v>-143631.76999999999</v>
          </cell>
          <cell r="G735">
            <v>-144077.78</v>
          </cell>
        </row>
        <row r="736">
          <cell r="A736">
            <v>10056003</v>
          </cell>
          <cell r="B736" t="str">
            <v>A/D OFFICE IMPROVEMENT</v>
          </cell>
          <cell r="C736" t="str">
            <v>ค่าเสื่อมราคาสะสม-ส่วนปรับปรุงสำนักงาน</v>
          </cell>
          <cell r="D736">
            <v>-66366816.369999997</v>
          </cell>
          <cell r="E736">
            <v>-68711801.340000004</v>
          </cell>
          <cell r="F736">
            <v>-70448064.079999998</v>
          </cell>
          <cell r="G736">
            <v>-71971734.170000002</v>
          </cell>
        </row>
        <row r="737">
          <cell r="A737">
            <v>10056004</v>
          </cell>
          <cell r="B737" t="str">
            <v>A/D BUILDING</v>
          </cell>
          <cell r="C737" t="str">
            <v>ค่าเสื่อมราคาสะสม-ตึก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</row>
        <row r="738">
          <cell r="A738">
            <v>10056005</v>
          </cell>
          <cell r="B738" t="str">
            <v>A/D PINGPHA IMPROVEMENT BUILDINGS</v>
          </cell>
          <cell r="C738" t="str">
            <v>ค่าเสื่อมราคาสะสม - อาคารชุดพิงผา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</row>
        <row r="739">
          <cell r="A739">
            <v>10056006</v>
          </cell>
          <cell r="B739" t="str">
            <v>A/D OFFICE EQUIPMENT (NEW)</v>
          </cell>
          <cell r="C739" t="str">
            <v>ค่าเสื่อมราคาสะสม เครื่องใช้สำนักงาน (ใหม่)</v>
          </cell>
          <cell r="D739">
            <v>-50608132.479999997</v>
          </cell>
          <cell r="E739">
            <v>-54651325.240000002</v>
          </cell>
          <cell r="F739">
            <v>-58457357.560000002</v>
          </cell>
          <cell r="G739">
            <v>-61716555.470000006</v>
          </cell>
        </row>
        <row r="740">
          <cell r="A740">
            <v>10056007</v>
          </cell>
          <cell r="B740" t="str">
            <v>A/D FURNITURE &amp; FIXTURE (NEW)</v>
          </cell>
          <cell r="C740" t="str">
            <v>ค่าเสื่อมราคาสะสม เครื่องตกแต่งสำนักงาน (ใหม่)</v>
          </cell>
          <cell r="D740">
            <v>-4434562.28</v>
          </cell>
          <cell r="E740">
            <v>-4699002.42</v>
          </cell>
          <cell r="F740">
            <v>-4944296.58</v>
          </cell>
          <cell r="G740">
            <v>-5211298.32</v>
          </cell>
        </row>
        <row r="741">
          <cell r="A741">
            <v>10057001</v>
          </cell>
          <cell r="B741" t="str">
            <v>CONSTRUCTION FOR PATUMWAN</v>
          </cell>
          <cell r="C741" t="str">
            <v>อาคารส่วนฐานของโรงแรม</v>
          </cell>
          <cell r="D741">
            <v>-116148288.25</v>
          </cell>
          <cell r="E741">
            <v>-118444300.97</v>
          </cell>
          <cell r="F741">
            <v>-120690400.37</v>
          </cell>
          <cell r="G741">
            <v>-122959991.2</v>
          </cell>
        </row>
        <row r="742">
          <cell r="A742">
            <v>10057002</v>
          </cell>
          <cell r="B742" t="str">
            <v>FINISHING FOR PATUMWAN</v>
          </cell>
          <cell r="C742" t="str">
            <v>ส่วนประกอบสำเร็จรูปของโรงแรม</v>
          </cell>
          <cell r="D742">
            <v>-1159769.3999999999</v>
          </cell>
          <cell r="E742">
            <v>-1182695.8</v>
          </cell>
          <cell r="F742">
            <v>-1205123.8</v>
          </cell>
          <cell r="G742">
            <v>-1227786.31</v>
          </cell>
        </row>
        <row r="743">
          <cell r="A743">
            <v>10057003</v>
          </cell>
          <cell r="B743" t="str">
            <v>ESCALATOR &amp; ELEVATOR FOR PATUMWAN</v>
          </cell>
          <cell r="C743" t="str">
            <v>ลิฟท์และบันไดเลื่อนของโรงแรม</v>
          </cell>
          <cell r="D743">
            <v>-5593627.25</v>
          </cell>
          <cell r="E743">
            <v>-5704202.0499999998</v>
          </cell>
          <cell r="F743">
            <v>-5812373.0499999998</v>
          </cell>
          <cell r="G743">
            <v>-5921675.2599999998</v>
          </cell>
        </row>
        <row r="744">
          <cell r="A744">
            <v>10057004</v>
          </cell>
          <cell r="B744" t="str">
            <v>OTHER DIRECT EXPENSES FOR PATUMWAN (FINANCE)</v>
          </cell>
          <cell r="C744" t="str">
            <v>ค่าใช้จ่ายทางการเงินของโรงแรม</v>
          </cell>
          <cell r="D744">
            <v>-12197428.210000001</v>
          </cell>
          <cell r="E744">
            <v>-12438546.41</v>
          </cell>
          <cell r="F744">
            <v>-12674422.91</v>
          </cell>
          <cell r="G744">
            <v>-12912766.33</v>
          </cell>
        </row>
        <row r="745">
          <cell r="A745">
            <v>10057005</v>
          </cell>
          <cell r="B745" t="str">
            <v>LEASHOLD RIGHT  FOR PATUMWAN</v>
          </cell>
          <cell r="C745" t="str">
            <v>สิทธิสัญญาเช่าของโรงแรม</v>
          </cell>
          <cell r="D745">
            <v>-36638674.810000002</v>
          </cell>
          <cell r="E745">
            <v>-37362945.729999997</v>
          </cell>
          <cell r="F745">
            <v>-38071471.630000003</v>
          </cell>
          <cell r="G745">
            <v>-38787407.960000001</v>
          </cell>
        </row>
        <row r="746">
          <cell r="A746">
            <v>10057501</v>
          </cell>
          <cell r="B746" t="str">
            <v>A/D CONSTRUCTION FOR PODIUM</v>
          </cell>
          <cell r="C746" t="str">
            <v>ค่าเสื่อมราคาสะสม อาคารส่วนฐาน ที่ตีราคาเพิ่ม</v>
          </cell>
          <cell r="D746">
            <v>-1899472775.5899999</v>
          </cell>
          <cell r="E746">
            <v>-1932278436.5799999</v>
          </cell>
          <cell r="F746">
            <v>-1965084097.5699999</v>
          </cell>
          <cell r="G746">
            <v>0</v>
          </cell>
        </row>
        <row r="747">
          <cell r="A747">
            <v>10057502</v>
          </cell>
          <cell r="B747" t="str">
            <v>A/D LEASHOLD RIGHT CU.</v>
          </cell>
          <cell r="C747" t="str">
            <v>ค่าเสื่อมราคาสะสม สิทธิสัญญาเช่าจากจุฬา ส่วนที่ตีราคาเพิ่ม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</row>
        <row r="748">
          <cell r="A748">
            <v>10057503</v>
          </cell>
          <cell r="B748" t="str">
            <v>A/D LEASHOLD RIGHT CU.(2)</v>
          </cell>
          <cell r="C748" t="str">
            <v>ค่าเสื่อมราคาสะสม-สิทธิการเช่าจากจุฬา ส่วนที่ตีราคาเพิ่ม(2)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</row>
        <row r="749">
          <cell r="A749">
            <v>10057504</v>
          </cell>
          <cell r="B749" t="str">
            <v>A/D CONSTRUCTION FOR PODIUM (2)</v>
          </cell>
          <cell r="C749" t="str">
            <v>ค่าเสื่อมราคาสะสม-อาคารและสิ่งปลูกสร้าง (2)</v>
          </cell>
          <cell r="D749">
            <v>-873197541.52999997</v>
          </cell>
          <cell r="E749">
            <v>-883605325.27999997</v>
          </cell>
          <cell r="F749">
            <v>-894013109.02999997</v>
          </cell>
          <cell r="G749">
            <v>0</v>
          </cell>
        </row>
        <row r="750">
          <cell r="A750">
            <v>10057505</v>
          </cell>
          <cell r="B750" t="str">
            <v>A/D CONSTRUCTION FOR PPB (2)</v>
          </cell>
          <cell r="C750" t="str">
            <v>ค่าเสื่อมราคาสะสม-ส่วนของโรงแรมปทุมวันปริ๊นเซส (2)</v>
          </cell>
          <cell r="D750">
            <v>-239462932.72999999</v>
          </cell>
          <cell r="E750">
            <v>-242285795.56999999</v>
          </cell>
          <cell r="F750">
            <v>-245108658.41</v>
          </cell>
          <cell r="G750">
            <v>0</v>
          </cell>
        </row>
        <row r="751">
          <cell r="A751">
            <v>10058501</v>
          </cell>
          <cell r="B751" t="str">
            <v>A/D VEHICLES FROM FINANCING LEASE</v>
          </cell>
          <cell r="C751" t="str">
            <v>ค่าเสื่อมราคาสะสม ยานพาหนะตามสัญญาเช่าการเงิน</v>
          </cell>
          <cell r="D751">
            <v>-7207574.2199999997</v>
          </cell>
          <cell r="E751">
            <v>-8309901.4000000004</v>
          </cell>
          <cell r="F751">
            <v>-9679521.9399999995</v>
          </cell>
          <cell r="G751">
            <v>-11042888.49</v>
          </cell>
        </row>
        <row r="752">
          <cell r="A752">
            <v>10059001</v>
          </cell>
          <cell r="B752" t="str">
            <v>A/D OTHER FIXED ASSETS</v>
          </cell>
          <cell r="C752" t="str">
            <v>ค่าเสื่อมราคาสะสมสินทรัพย์ถาวรอื่นๆ</v>
          </cell>
          <cell r="D752">
            <v>-899311.1</v>
          </cell>
          <cell r="E752">
            <v>-922983.62</v>
          </cell>
          <cell r="F752">
            <v>-946141.52</v>
          </cell>
          <cell r="G752">
            <v>-969563.42</v>
          </cell>
        </row>
        <row r="753">
          <cell r="A753">
            <v>10059002</v>
          </cell>
          <cell r="B753" t="str">
            <v>A/D DREDGING-WORK</v>
          </cell>
          <cell r="C753" t="str">
            <v xml:space="preserve"> 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</row>
        <row r="754">
          <cell r="A754">
            <v>10059003</v>
          </cell>
          <cell r="B754" t="str">
            <v>A/D SILO BINS</v>
          </cell>
          <cell r="C754" t="str">
            <v xml:space="preserve"> 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</row>
        <row r="755">
          <cell r="A755">
            <v>10059004</v>
          </cell>
          <cell r="B755" t="str">
            <v>A/D FLAT STORAGE NO.1</v>
          </cell>
          <cell r="C755" t="str">
            <v xml:space="preserve"> 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</row>
        <row r="756">
          <cell r="A756">
            <v>10059005</v>
          </cell>
          <cell r="B756" t="str">
            <v>A/D FLAT STORAGE NO.2</v>
          </cell>
          <cell r="C756" t="str">
            <v xml:space="preserve"> 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</row>
        <row r="757">
          <cell r="A757">
            <v>10059006</v>
          </cell>
          <cell r="B757" t="str">
            <v>A/D MACHINE TOWER</v>
          </cell>
          <cell r="C757" t="str">
            <v xml:space="preserve"> 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</row>
        <row r="758">
          <cell r="A758">
            <v>10059007</v>
          </cell>
          <cell r="B758" t="str">
            <v>A/D JETTY &amp; PLATFORM</v>
          </cell>
          <cell r="C758" t="str">
            <v xml:space="preserve"> 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</row>
        <row r="759">
          <cell r="A759">
            <v>10059008</v>
          </cell>
          <cell r="B759" t="str">
            <v>A/D TRUSS BRIDGE</v>
          </cell>
          <cell r="C759" t="str">
            <v xml:space="preserve"> 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</row>
        <row r="760">
          <cell r="A760">
            <v>10059009</v>
          </cell>
          <cell r="B760" t="str">
            <v>A/D STEEL TOWER</v>
          </cell>
          <cell r="C760" t="str">
            <v xml:space="preserve"> 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</row>
        <row r="761">
          <cell r="A761">
            <v>10059010</v>
          </cell>
          <cell r="B761" t="str">
            <v>A/D FENDERS</v>
          </cell>
          <cell r="C761" t="str">
            <v xml:space="preserve"> 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</row>
        <row r="762">
          <cell r="A762">
            <v>10059011</v>
          </cell>
          <cell r="B762" t="str">
            <v>A/D WEIGHT STATION</v>
          </cell>
          <cell r="C762" t="str">
            <v xml:space="preserve"> 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</row>
        <row r="763">
          <cell r="A763">
            <v>10059012</v>
          </cell>
          <cell r="B763" t="str">
            <v>A/D ROAD PAVEMENT &amp; DRAINAGE</v>
          </cell>
          <cell r="C763" t="str">
            <v xml:space="preserve"> 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</row>
        <row r="764">
          <cell r="A764">
            <v>10059013</v>
          </cell>
          <cell r="B764" t="str">
            <v>A/D FENCE</v>
          </cell>
          <cell r="C764" t="str">
            <v xml:space="preserve"> 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</row>
        <row r="765">
          <cell r="A765">
            <v>10059014</v>
          </cell>
          <cell r="B765" t="str">
            <v>A/D TILTER HOUSE</v>
          </cell>
          <cell r="C765" t="str">
            <v xml:space="preserve"> 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</row>
        <row r="766">
          <cell r="A766">
            <v>10059015</v>
          </cell>
          <cell r="B766" t="str">
            <v>A/D CAR PARKING</v>
          </cell>
          <cell r="C766" t="str">
            <v xml:space="preserve"> 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</row>
        <row r="767">
          <cell r="A767">
            <v>10059016</v>
          </cell>
          <cell r="B767" t="str">
            <v>A/D BOAT LANDING</v>
          </cell>
          <cell r="C767" t="str">
            <v xml:space="preserve"> </v>
          </cell>
          <cell r="D767">
            <v>0</v>
          </cell>
          <cell r="E767">
            <v>0</v>
          </cell>
          <cell r="F767">
            <v>0</v>
          </cell>
          <cell r="G767">
            <v>0</v>
          </cell>
        </row>
        <row r="768">
          <cell r="A768">
            <v>10059017</v>
          </cell>
          <cell r="B768" t="str">
            <v>A/D PIPELINE</v>
          </cell>
          <cell r="C768" t="str">
            <v xml:space="preserve"> 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</row>
        <row r="769">
          <cell r="A769">
            <v>10059018</v>
          </cell>
          <cell r="B769" t="str">
            <v>A/D TRUCK TILTER</v>
          </cell>
          <cell r="C769" t="str">
            <v xml:space="preserve"> 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</row>
        <row r="770">
          <cell r="A770">
            <v>10059019</v>
          </cell>
          <cell r="B770" t="str">
            <v>A/D OTHERS-CONSTRUCTIONS</v>
          </cell>
          <cell r="C770" t="str">
            <v xml:space="preserve"> 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</row>
        <row r="771">
          <cell r="A771">
            <v>10059020</v>
          </cell>
          <cell r="B771" t="str">
            <v>A/D SILO &amp; FLAT NO.1</v>
          </cell>
          <cell r="C771" t="str">
            <v xml:space="preserve"> 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</row>
        <row r="772">
          <cell r="A772">
            <v>10059021</v>
          </cell>
          <cell r="B772" t="str">
            <v>A/D SILO &amp; FLAT NO.2</v>
          </cell>
          <cell r="C772" t="str">
            <v xml:space="preserve"> 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</row>
        <row r="773">
          <cell r="A773">
            <v>10059022</v>
          </cell>
          <cell r="B773" t="str">
            <v>A/D LOADING TOWER EQUIPMENT</v>
          </cell>
          <cell r="C773" t="str">
            <v xml:space="preserve"> 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</row>
        <row r="774">
          <cell r="A774">
            <v>10059023</v>
          </cell>
          <cell r="B774" t="str">
            <v>A/D CONVEYOR BELT</v>
          </cell>
          <cell r="C774" t="str">
            <v xml:space="preserve"> 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</row>
        <row r="775">
          <cell r="A775">
            <v>10059024</v>
          </cell>
          <cell r="B775" t="str">
            <v>A/D ELECTRICAL EQUIPMENT</v>
          </cell>
          <cell r="C775" t="str">
            <v xml:space="preserve"> 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</row>
        <row r="776">
          <cell r="A776">
            <v>10059025</v>
          </cell>
          <cell r="B776" t="str">
            <v>A/D DUST FILTER</v>
          </cell>
          <cell r="C776" t="str">
            <v xml:space="preserve"> 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</row>
        <row r="777">
          <cell r="A777">
            <v>10059026</v>
          </cell>
          <cell r="B777" t="str">
            <v>A/D AUTOMAN COMPRESSOR</v>
          </cell>
          <cell r="C777" t="str">
            <v xml:space="preserve"> 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</row>
        <row r="778">
          <cell r="A778">
            <v>10059027</v>
          </cell>
          <cell r="B778" t="str">
            <v>A/D WEIGHTING SCALE</v>
          </cell>
          <cell r="C778" t="str">
            <v xml:space="preserve"> 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</row>
        <row r="779">
          <cell r="A779">
            <v>10059028</v>
          </cell>
          <cell r="B779" t="str">
            <v>A/D OTHERS MACHINERIES</v>
          </cell>
          <cell r="C779" t="str">
            <v xml:space="preserve"> 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</row>
        <row r="780">
          <cell r="A780">
            <v>10059029</v>
          </cell>
          <cell r="B780" t="str">
            <v>A/D OPERATING VEHICLES</v>
          </cell>
          <cell r="C780" t="str">
            <v xml:space="preserve"> 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</row>
        <row r="781">
          <cell r="A781">
            <v>10059030</v>
          </cell>
          <cell r="B781" t="str">
            <v>A/D BOAT</v>
          </cell>
          <cell r="C781" t="str">
            <v xml:space="preserve"> 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</row>
        <row r="782">
          <cell r="A782">
            <v>10059031</v>
          </cell>
          <cell r="B782" t="str">
            <v>A/D WORKSHOP EQUIPMENT</v>
          </cell>
          <cell r="C782" t="str">
            <v xml:space="preserve"> 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</row>
        <row r="783">
          <cell r="A783">
            <v>10059032</v>
          </cell>
          <cell r="B783" t="str">
            <v>A/D OFFICE EQUIPMENT</v>
          </cell>
          <cell r="C783" t="str">
            <v xml:space="preserve"> 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</row>
        <row r="784">
          <cell r="A784">
            <v>10059033</v>
          </cell>
          <cell r="B784" t="str">
            <v>A/D FURNITURE &amp; FIXTURE</v>
          </cell>
          <cell r="C784" t="str">
            <v xml:space="preserve"> 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</row>
        <row r="785">
          <cell r="A785">
            <v>10059034</v>
          </cell>
          <cell r="B785" t="str">
            <v>A/D SECURITY EQUIPMENT</v>
          </cell>
          <cell r="C785" t="str">
            <v xml:space="preserve"> 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</row>
        <row r="786">
          <cell r="A786">
            <v>10061001</v>
          </cell>
          <cell r="B786" t="str">
            <v>PRE-OPERATING EXPENSES</v>
          </cell>
          <cell r="C786" t="str">
            <v>ค่าใช้จ่ายก่อนการดำเนินงาน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</row>
        <row r="787">
          <cell r="A787">
            <v>10062001</v>
          </cell>
          <cell r="B787" t="str">
            <v>ORGANIZATION EXPENSES</v>
          </cell>
          <cell r="C787" t="str">
            <v>ค่าใช้จ่ายในการจัดตั้งบริษัท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</row>
        <row r="788">
          <cell r="A788">
            <v>10062002</v>
          </cell>
          <cell r="B788" t="str">
            <v>EXP. FOR INCREASE IN SHARE CAPITAL</v>
          </cell>
          <cell r="C788" t="str">
            <v>ค่าใช้จ่ายในการเพิ่มทุน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</row>
        <row r="789">
          <cell r="A789">
            <v>10062003</v>
          </cell>
          <cell r="B789" t="str">
            <v>UNDERWRITING FEE NEW COMMON SHARES</v>
          </cell>
          <cell r="C789" t="str">
            <v>ค่าธรรมเนียมจัดจำหน่ายและรับประกันจำหน่ายหุ้นสามัญเพิ่มทุน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</row>
        <row r="790">
          <cell r="A790">
            <v>10063001</v>
          </cell>
          <cell r="B790" t="str">
            <v>LEASEHOLD RIGHT-CU.LAND</v>
          </cell>
          <cell r="C790" t="str">
            <v>ค่าสิทธิการเช่า-ท่ีดินจุฬา</v>
          </cell>
          <cell r="D790">
            <v>3691754805</v>
          </cell>
          <cell r="E790">
            <v>3691754805</v>
          </cell>
          <cell r="F790">
            <v>3691754805</v>
          </cell>
          <cell r="G790">
            <v>3691754805</v>
          </cell>
        </row>
        <row r="791">
          <cell r="A791">
            <v>10063002</v>
          </cell>
          <cell r="B791" t="str">
            <v>LEASEHOLD RIGHT-CU.TRANSFOMER</v>
          </cell>
          <cell r="C791" t="str">
            <v>ค่าสิทธิการเช่า-หม้อแปลงไฟฟ้า-จุฬา</v>
          </cell>
          <cell r="D791">
            <v>1870000</v>
          </cell>
          <cell r="E791">
            <v>1870000</v>
          </cell>
          <cell r="F791">
            <v>1870000</v>
          </cell>
          <cell r="G791">
            <v>1870000</v>
          </cell>
        </row>
        <row r="792">
          <cell r="A792">
            <v>10063003</v>
          </cell>
          <cell r="B792" t="str">
            <v>LEASEHOLD RIGHT-CU.ESCALATOR</v>
          </cell>
          <cell r="C792" t="str">
            <v>ค่าสิทธิการเช่า-บันไดเลื่อน-จุฬา</v>
          </cell>
          <cell r="D792">
            <v>5500000</v>
          </cell>
          <cell r="E792">
            <v>5500000</v>
          </cell>
          <cell r="F792">
            <v>5500000</v>
          </cell>
          <cell r="G792">
            <v>5500000</v>
          </cell>
        </row>
        <row r="793">
          <cell r="A793">
            <v>10063004</v>
          </cell>
          <cell r="B793" t="str">
            <v>LEASEHOLD RIGHT-CU.SOI 12</v>
          </cell>
          <cell r="C793" t="str">
            <v>สัญญาเช่าที่ดินจุฬา ซอย 12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</row>
        <row r="794">
          <cell r="A794">
            <v>10064001</v>
          </cell>
          <cell r="B794" t="str">
            <v>INTANGIBLE ASSETS</v>
          </cell>
          <cell r="C794" t="str">
            <v>สินทรัพย์ไม่มีตัวตน</v>
          </cell>
          <cell r="D794">
            <v>21225297.149999999</v>
          </cell>
          <cell r="E794">
            <v>21456146.280000001</v>
          </cell>
          <cell r="F794">
            <v>23114250.199999999</v>
          </cell>
          <cell r="G794">
            <v>23336535.25</v>
          </cell>
        </row>
        <row r="795">
          <cell r="A795">
            <v>10064002</v>
          </cell>
          <cell r="B795" t="str">
            <v>WALKY TALKY FEE</v>
          </cell>
          <cell r="C795" t="str">
            <v>ค่าบริการวิทยุมือถือ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</row>
        <row r="796">
          <cell r="A796">
            <v>10064003</v>
          </cell>
          <cell r="B796" t="str">
            <v>GOODWILL-ROH</v>
          </cell>
          <cell r="C796" t="str">
            <v>ค่าความนิยม-โรงแรมรอยัลออคิด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</row>
        <row r="797">
          <cell r="A797">
            <v>10064004</v>
          </cell>
          <cell r="B797" t="str">
            <v>GOODWILL- BIHC</v>
          </cell>
          <cell r="C797" t="str">
            <v>ค่าความนิยม - บจ.สยามพิวรรธน์</v>
          </cell>
          <cell r="D797">
            <v>64579127.979999997</v>
          </cell>
          <cell r="E797">
            <v>64579127.979999997</v>
          </cell>
          <cell r="F797">
            <v>64579127.979999997</v>
          </cell>
          <cell r="G797">
            <v>64579127.979999997</v>
          </cell>
        </row>
        <row r="798">
          <cell r="A798">
            <v>10064005</v>
          </cell>
          <cell r="B798" t="str">
            <v>NAGATIVE GOODWILL-MBK RESORTS</v>
          </cell>
          <cell r="C798" t="str">
            <v>ค่าความนิยมติดลบ-บมจ.เอ็มบีเค รีสอร์ท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</row>
        <row r="799">
          <cell r="A799">
            <v>10064006</v>
          </cell>
          <cell r="B799" t="str">
            <v>GOODWILL - PLAN ESTATE CO.LTD.</v>
          </cell>
          <cell r="C799" t="str">
            <v>ค่าความนิยม - บจ. แปลน เอสเตท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</row>
        <row r="800">
          <cell r="A800">
            <v>10064007</v>
          </cell>
          <cell r="B800" t="str">
            <v>GOODWILL - MBK PREMIUM CO.,LTD.(T S D LEASING)</v>
          </cell>
          <cell r="C800" t="str">
            <v>ค่าความนิยม  บจ. เอ็มบีเค พรีเมียม (ที เอส ดี ลิสซ่ิง)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</row>
        <row r="801">
          <cell r="A801">
            <v>10071001</v>
          </cell>
          <cell r="B801" t="str">
            <v>ACC. AMORTIZATION PRE-OPERATING EXP.</v>
          </cell>
          <cell r="C801" t="str">
            <v>ค่าใช้จ่ายก่อนการดำเนินการตัดจ่ายสะสม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</row>
        <row r="802">
          <cell r="A802">
            <v>10072001</v>
          </cell>
          <cell r="B802" t="str">
            <v>ACC. AMORTIZATION-ORGANIZATION EXP.</v>
          </cell>
          <cell r="C802" t="str">
            <v>ค่าใช้จ่ายในการจัดต้ังบริษัทตัดจ่ายสะสม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</row>
        <row r="803">
          <cell r="A803">
            <v>10072002</v>
          </cell>
          <cell r="B803" t="str">
            <v>ACC. AMORTIZATION-EXP. FOR INCREASE CAPITAL</v>
          </cell>
          <cell r="C803" t="str">
            <v>ค่าใช้จ่ายในการเพิ่มทุนตัดจ่ายสะสม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</row>
        <row r="804">
          <cell r="A804">
            <v>10072003</v>
          </cell>
          <cell r="B804" t="str">
            <v>ACC. AMORT UNDERWRITING FEE NEW COMMON SHARES</v>
          </cell>
          <cell r="C804" t="str">
            <v>ตัดจำหน่ายค่าธรรมเนียมการจัดจำหน่ายและประกันการจัดจำหน่าย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</row>
        <row r="805">
          <cell r="A805">
            <v>10072004</v>
          </cell>
          <cell r="B805" t="str">
            <v>ACC. AMORTIZATION-WALKY TALKY FEE</v>
          </cell>
          <cell r="C805" t="str">
            <v>ค่าใช้จ่ายในการตัดจำหน่ายค่าวิทยุสื่อสาร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</row>
        <row r="806">
          <cell r="A806">
            <v>10073001</v>
          </cell>
          <cell r="B806" t="str">
            <v>ACC. AMORTIZATION-LEASEHOLD FOR LAND</v>
          </cell>
          <cell r="C806" t="str">
            <v>ค่าสิทธิการเช่าท่ีดินจุฬาตัดจ่ายสะสม</v>
          </cell>
          <cell r="D806">
            <v>-714683333.35000002</v>
          </cell>
          <cell r="E806">
            <v>-727183333.36000001</v>
          </cell>
          <cell r="F806">
            <v>-739683333.37</v>
          </cell>
          <cell r="G806">
            <v>-752183333.34000003</v>
          </cell>
        </row>
        <row r="807">
          <cell r="A807">
            <v>10073002</v>
          </cell>
          <cell r="B807" t="str">
            <v>ACC. AMORTIZATION-LEASEHOLD FOR TRANSFORMER</v>
          </cell>
          <cell r="C807" t="str">
            <v>ค่าสิทธิการเช่าหม้อแปลงไฟฟ้าตัดจ่ายสะสม</v>
          </cell>
          <cell r="D807">
            <v>-1618718.75</v>
          </cell>
          <cell r="E807">
            <v>-1636250</v>
          </cell>
          <cell r="F807">
            <v>-1653781.25</v>
          </cell>
          <cell r="G807">
            <v>-1671312.5</v>
          </cell>
        </row>
        <row r="808">
          <cell r="A808">
            <v>10073003</v>
          </cell>
          <cell r="B808" t="str">
            <v>ACC. AMORTIZATION-LEASEHOLD FOR ESCALATOR</v>
          </cell>
          <cell r="C808" t="str">
            <v>ค่าสิทธิการเช่าบันไดเลื่อนจุฬาตัดจ่ายสะสม</v>
          </cell>
          <cell r="D808">
            <v>-4760937.5</v>
          </cell>
          <cell r="E808">
            <v>-4812500</v>
          </cell>
          <cell r="F808">
            <v>-4864062.5</v>
          </cell>
          <cell r="G808">
            <v>-4915625</v>
          </cell>
        </row>
        <row r="809">
          <cell r="A809">
            <v>10074001</v>
          </cell>
          <cell r="B809" t="str">
            <v>INTANGIBLE ASSETS</v>
          </cell>
          <cell r="C809" t="str">
            <v>สินทรัพย์ไม่มีตัวตน</v>
          </cell>
          <cell r="D809">
            <v>-9620802.2599999998</v>
          </cell>
          <cell r="E809">
            <v>-10397221.01</v>
          </cell>
          <cell r="F809">
            <v>-11152047.039999999</v>
          </cell>
          <cell r="G809">
            <v>-11996673.279999999</v>
          </cell>
        </row>
        <row r="810">
          <cell r="A810">
            <v>10081002</v>
          </cell>
          <cell r="B810" t="str">
            <v>DEFICIT RESERVE FOR CASH AT BANK LOSS</v>
          </cell>
          <cell r="C810" t="str">
            <v>สำรองเงินสูญหาย-เงินฝากธนาคาร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</row>
        <row r="811">
          <cell r="A811">
            <v>10082001</v>
          </cell>
          <cell r="B811" t="str">
            <v>DEFICIT RESERVE FOR A/R FOR LAND TAX</v>
          </cell>
          <cell r="C811" t="str">
            <v>สำรองหนี้สงสัยจะสูญ-ลูกหนี้ค่าภาษีโรงเรือน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</row>
        <row r="812">
          <cell r="A812">
            <v>10082002</v>
          </cell>
          <cell r="B812" t="str">
            <v>DEFICIT RESERVE FOR A/R FOR OTHER EXP.</v>
          </cell>
          <cell r="C812" t="str">
            <v>สำรองหนี้สงสัยจะสูญ-ลูกหนี้อื่นๆ</v>
          </cell>
          <cell r="D812">
            <v>-580767.43000000005</v>
          </cell>
          <cell r="E812">
            <v>-580767.43000000005</v>
          </cell>
          <cell r="F812">
            <v>-580767.43000000005</v>
          </cell>
          <cell r="G812">
            <v>-580767.43000000005</v>
          </cell>
        </row>
        <row r="813">
          <cell r="A813">
            <v>10082003</v>
          </cell>
          <cell r="B813" t="str">
            <v>DEFICIT RESERVE FOR A/R RENTAL</v>
          </cell>
          <cell r="C813" t="str">
            <v>สำรองหนี้สงสัยจะสูญ - ค่าเช่า</v>
          </cell>
          <cell r="D813">
            <v>-4961757.34</v>
          </cell>
          <cell r="E813">
            <v>-4961757.34</v>
          </cell>
          <cell r="F813">
            <v>-4961757.34</v>
          </cell>
          <cell r="G813">
            <v>-4961757.34</v>
          </cell>
        </row>
        <row r="814">
          <cell r="A814">
            <v>10082004</v>
          </cell>
          <cell r="B814" t="str">
            <v>DEFICIT RESERVE FOR A/R MGT FEE</v>
          </cell>
          <cell r="C814" t="str">
            <v>สำรองหนี้สงสัยจะสูญ - ลูกหนี้ค่าบริการ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</row>
        <row r="815">
          <cell r="A815">
            <v>10082005</v>
          </cell>
          <cell r="B815" t="str">
            <v>DEFICIT RESERVE FOR A/R REIM WATER</v>
          </cell>
          <cell r="C815" t="str">
            <v>สำรองหนี้สงสัยจะสูญ - ลูกหนี้ค่าน้ำประปา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</row>
        <row r="816">
          <cell r="A816">
            <v>10082006</v>
          </cell>
          <cell r="B816" t="str">
            <v>DEFICIT RESERVE FOR A/R REIM TELEPHONE</v>
          </cell>
          <cell r="C816" t="str">
            <v>สำรองหนี้สงสัยจะสูญ - ลูกหนี้ค่าโทรศัพท์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</row>
        <row r="817">
          <cell r="A817">
            <v>10082007</v>
          </cell>
          <cell r="B817" t="str">
            <v>DEFICIT RESERVE FOR A/R REIM ELECTRICAL</v>
          </cell>
          <cell r="C817" t="str">
            <v>สำรองหนี้สงสัยจะสูญ - ลูกหนี้ค่าไฟฟ้า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</row>
        <row r="818">
          <cell r="A818">
            <v>10082090</v>
          </cell>
          <cell r="B818" t="str">
            <v>DEFICIT RESERVE FOR - (HK.KITCHEN)</v>
          </cell>
          <cell r="C818" t="str">
            <v>สำรองหนี้สงสัยจะสูญ - อื่น ๆ (HK.KITCHEN)</v>
          </cell>
          <cell r="D818">
            <v>0</v>
          </cell>
          <cell r="E818">
            <v>0</v>
          </cell>
          <cell r="F818">
            <v>0</v>
          </cell>
          <cell r="G818">
            <v>0</v>
          </cell>
        </row>
        <row r="819">
          <cell r="A819">
            <v>10082091</v>
          </cell>
          <cell r="B819" t="str">
            <v>DEFICIT RESERVE FOR A/R PUBLIC AUCTION ASSETS</v>
          </cell>
          <cell r="C819" t="str">
            <v>สำรองหนี้สงสัยจะสูญ ลูกหนี้ ปรส.</v>
          </cell>
          <cell r="D819">
            <v>0</v>
          </cell>
          <cell r="E819">
            <v>0</v>
          </cell>
          <cell r="F819">
            <v>0</v>
          </cell>
          <cell r="G819">
            <v>0</v>
          </cell>
        </row>
        <row r="820">
          <cell r="A820">
            <v>10083101</v>
          </cell>
          <cell r="B820" t="str">
            <v>DEFICIT RESERVE FOR SVA-SHIPPING</v>
          </cell>
          <cell r="C820" t="str">
            <v>สำรองหนี้สงสัยจะสูญเงินกู้-บ.เอส.วี.เอ การเดินเรือ จก.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</row>
        <row r="821">
          <cell r="A821">
            <v>10083106</v>
          </cell>
          <cell r="B821" t="str">
            <v>DEFICIT RESERVE FOR SRIRACHA SILO</v>
          </cell>
          <cell r="C821" t="str">
            <v>สำรองหนี้สงสัยจะสูญเงินกู้ - บ.ศรีราชาไซโล จก.</v>
          </cell>
          <cell r="D821">
            <v>0</v>
          </cell>
          <cell r="E821">
            <v>0</v>
          </cell>
          <cell r="F821">
            <v>0</v>
          </cell>
          <cell r="G821">
            <v>0</v>
          </cell>
        </row>
        <row r="822">
          <cell r="A822">
            <v>10083501</v>
          </cell>
          <cell r="B822" t="str">
            <v>DEFICIT RESERVE FOR MBK-UOKUNI</v>
          </cell>
          <cell r="C822" t="str">
            <v>สำรองหนี้สงสัยจะสูญเงินกู้-บริษัท มาบุญครองอูโอคูนิ จำกัด</v>
          </cell>
          <cell r="D822">
            <v>0</v>
          </cell>
          <cell r="E822">
            <v>0</v>
          </cell>
          <cell r="F822">
            <v>0</v>
          </cell>
          <cell r="G822">
            <v>0</v>
          </cell>
        </row>
        <row r="823">
          <cell r="A823">
            <v>10083502</v>
          </cell>
          <cell r="B823" t="str">
            <v>DEFICIT RESERVE FOR GOLDEN CLAW PRAWN</v>
          </cell>
          <cell r="C823" t="str">
            <v>สำรองหนี้สงสัยจะสูญเงินกู้-บริษัทกุ้งก้ามทอง จำกัด</v>
          </cell>
          <cell r="D823">
            <v>0</v>
          </cell>
          <cell r="E823">
            <v>0</v>
          </cell>
          <cell r="F823">
            <v>0</v>
          </cell>
          <cell r="G823">
            <v>0</v>
          </cell>
        </row>
        <row r="824">
          <cell r="A824">
            <v>10083601</v>
          </cell>
          <cell r="B824" t="str">
            <v>DEFICIT RESERVE FOR CHIN SENG RICE MILL</v>
          </cell>
          <cell r="C824" t="str">
            <v>สำรองหนี้สงสัยจะสูญ-บริษัท โรงสีไฟจีนเสง จำกัด</v>
          </cell>
          <cell r="D824">
            <v>0</v>
          </cell>
          <cell r="E824">
            <v>0</v>
          </cell>
          <cell r="F824">
            <v>0</v>
          </cell>
          <cell r="G824">
            <v>0</v>
          </cell>
        </row>
        <row r="825">
          <cell r="A825">
            <v>10083604</v>
          </cell>
          <cell r="B825" t="str">
            <v>DEFICIT RESERVE FOR MBK-FAST FOOD</v>
          </cell>
          <cell r="C825" t="str">
            <v>สำรองหนี้สงสัยจะสูญ-บริษัท มาบุญครองฟ้าสฟู้ดส์ จำกัด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</row>
        <row r="826">
          <cell r="A826">
            <v>10083605</v>
          </cell>
          <cell r="B826" t="str">
            <v>DEFICIT RESERVE FOR MBK-UOKUNI</v>
          </cell>
          <cell r="C826" t="str">
            <v>สำรองหนี้สงสัยจะสูญ-บริษัท มาบุญครองอูโอคูนิ จำกัด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</row>
        <row r="827">
          <cell r="A827">
            <v>10083616</v>
          </cell>
          <cell r="B827" t="str">
            <v>DEFICIT RESERVE FOR MBK-MARBLE</v>
          </cell>
          <cell r="C827" t="str">
            <v>สำรองหนี้สงสัยจะสูญ-บ.มาบุญครองหินอ่อน จก.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</row>
        <row r="828">
          <cell r="A828">
            <v>10084101</v>
          </cell>
          <cell r="B828" t="str">
            <v>D/R SVA-SHIPPING</v>
          </cell>
          <cell r="C828" t="str">
            <v>สำรองหนี้สงสัยจะสูญเงินลงทุนระยะยาว-บ.เอส.วี.เอ.การเดินเรือ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</row>
        <row r="829">
          <cell r="A829">
            <v>10084102</v>
          </cell>
          <cell r="B829" t="str">
            <v>D/R MBK-TRADING</v>
          </cell>
          <cell r="C829" t="str">
            <v>สำรองหนี้สงสัยจะสูญเงินลงทุนระยะยาว-บ.มาบุญครองเทรดดิ้ง จก.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</row>
        <row r="830">
          <cell r="A830">
            <v>10084106</v>
          </cell>
          <cell r="B830" t="str">
            <v>D/R SRIRACHA SILO</v>
          </cell>
          <cell r="C830" t="str">
            <v>สำรองหนี้สงสัยจะสูญเงินลงทุนระยะยาว - บ.ศรีราชาไซโล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</row>
        <row r="831">
          <cell r="A831">
            <v>10084201</v>
          </cell>
          <cell r="B831" t="str">
            <v>D/R THAI TOSHIBA</v>
          </cell>
          <cell r="C831" t="str">
            <v>สำรองหนี้สงสัยจะสูญเงินลงทุนระยะยาว-บ.โตชิบาฟลูออเรสเซนต์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</row>
        <row r="832">
          <cell r="A832">
            <v>10084203</v>
          </cell>
          <cell r="B832" t="str">
            <v>D/R TOKYU DEPT. STORE</v>
          </cell>
          <cell r="C832" t="str">
            <v>สำรองหนี้สงสัยจะสูญเงินลงทุนระยะยาว-บ.ห้างสรรพสินค้าโตคิว จก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</row>
        <row r="833">
          <cell r="A833">
            <v>10084204</v>
          </cell>
          <cell r="B833" t="str">
            <v>D/R THAI OFFSHORE PETROLEAM (PSA.CO.)</v>
          </cell>
          <cell r="C833" t="str">
            <v>สำรองหนี้สงสัยจะสูญเงินลงทุนระยะยาว-บ.ไทยออฟชอร์ปิโตรเลียม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</row>
        <row r="834">
          <cell r="A834">
            <v>10084205</v>
          </cell>
          <cell r="B834" t="str">
            <v>D/R MBK-SHOPPING ARCADE</v>
          </cell>
          <cell r="C834" t="str">
            <v>สำรองหนี้สงสัยจะสูญเงินลงทุนระยะยาว-บ.มาบุญครองชอปป้ิงอาเขต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</row>
        <row r="835">
          <cell r="A835">
            <v>10084206</v>
          </cell>
          <cell r="B835" t="str">
            <v>D/R MBK-PROPERTY</v>
          </cell>
          <cell r="C835" t="str">
            <v>สำรองหนี้สงสัยจะสูญเงินลงทุนระยะยาว-บ.มาบุญครองพร็อพเพอร์ต้ี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</row>
        <row r="836">
          <cell r="A836">
            <v>10084207</v>
          </cell>
          <cell r="B836" t="str">
            <v>D/R SUPER SEED</v>
          </cell>
          <cell r="C836" t="str">
            <v>สำรองหนี้สงสัยจะสูญเงินลงทุนระยะยาว-บ.ซุปเปอร์ซีด จก.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</row>
        <row r="837">
          <cell r="A837">
            <v>10084208</v>
          </cell>
          <cell r="B837" t="str">
            <v>D/R MBK-UOKUNI</v>
          </cell>
          <cell r="C837" t="str">
            <v>สำรองหนี้สงสัยจะสูญเงินลงทุนระยะยาว-บ.มาบุญครองอูโอคูนิ จก.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</row>
        <row r="838">
          <cell r="A838">
            <v>10084209</v>
          </cell>
          <cell r="B838" t="str">
            <v>D/R GOLDEN CLAW PRAWN</v>
          </cell>
          <cell r="C838" t="str">
            <v>สำรองหนี้สงสัยจะสูญเงินลงทุนระยะยาว-บ.กุ้งก้ามทอง จก.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</row>
        <row r="839">
          <cell r="A839">
            <v>10084299</v>
          </cell>
          <cell r="B839" t="str">
            <v>D/R OTHERS</v>
          </cell>
          <cell r="C839" t="str">
            <v>สำรองหนี้สงสัยจะสูญเงินลงทุนระยะยาว-บริษัทอื่นๆ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</row>
        <row r="840">
          <cell r="A840">
            <v>10085301</v>
          </cell>
          <cell r="B840" t="str">
            <v>DEFICIT RESERVED FOR ADVANCE</v>
          </cell>
          <cell r="C840" t="str">
            <v>สำรองหนี้สูญสำหรับเงินทดรอง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</row>
        <row r="841">
          <cell r="A841">
            <v>20012001</v>
          </cell>
          <cell r="B841" t="str">
            <v>SOMCHABA</v>
          </cell>
          <cell r="C841" t="str">
            <v>เงินกู้ระยะสั้น-บริษัท โสมชบา จำกัด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</row>
        <row r="842">
          <cell r="A842">
            <v>20012002</v>
          </cell>
          <cell r="B842" t="str">
            <v>EKACHAT</v>
          </cell>
          <cell r="C842" t="str">
            <v>เงินกู้ระยะสั้น-บริษัท เงินทุนหลักทรัพย์เอกชาติ จำกัด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</row>
        <row r="843">
          <cell r="A843">
            <v>20012003</v>
          </cell>
          <cell r="B843" t="str">
            <v>SIAM COMMERCIAL BANK</v>
          </cell>
          <cell r="C843" t="str">
            <v>เงินกู้ระยะสั้น-ธนาคารไทยพาณิชย์ จำกัด</v>
          </cell>
          <cell r="D843">
            <v>0</v>
          </cell>
          <cell r="E843">
            <v>-350080132.89999998</v>
          </cell>
          <cell r="F843">
            <v>-259927954.13</v>
          </cell>
          <cell r="G843">
            <v>0</v>
          </cell>
        </row>
        <row r="844">
          <cell r="A844">
            <v>20012004</v>
          </cell>
          <cell r="B844" t="str">
            <v>BANGKOK NOMURA</v>
          </cell>
          <cell r="C844" t="str">
            <v>เงินกู้ระยะสั้น-บริษัท เงินทุนหลักทรัพย์ไทยพัฒนสิน จำกัด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</row>
        <row r="845">
          <cell r="A845">
            <v>20012005</v>
          </cell>
          <cell r="B845" t="str">
            <v>EKTHANAKIT</v>
          </cell>
          <cell r="C845" t="str">
            <v>เงินกู้ระยะสั้น-บริษัท เงินทุนหลักทรัพย์เอกธนกิจ จำกัด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</row>
        <row r="846">
          <cell r="A846">
            <v>20012006</v>
          </cell>
          <cell r="B846" t="str">
            <v>TISCO</v>
          </cell>
          <cell r="C846" t="str">
            <v>เงินกู้ระยะสั้น - บริษัท เงินทุนทิสโก้ จำกัด (มหาชน)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</row>
        <row r="847">
          <cell r="A847">
            <v>20012007</v>
          </cell>
          <cell r="B847" t="str">
            <v>CATHAY TRUST</v>
          </cell>
          <cell r="C847" t="str">
            <v>เงินกู้ระยะสั้น - บริษัทเงินทุนหลักทรัพย์ ค่าเธ่ยทรัสต์ จก.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</row>
        <row r="848">
          <cell r="A848">
            <v>20012008</v>
          </cell>
          <cell r="B848" t="str">
            <v>ASIA CREDIT</v>
          </cell>
          <cell r="C848" t="str">
            <v>เงินกู้ระยะสั้น-บริษัทเงินทุนหลักทรัพย์ สินเอเชีย จำกัด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</row>
        <row r="849">
          <cell r="A849">
            <v>20012009</v>
          </cell>
          <cell r="B849" t="str">
            <v>WALL STREET</v>
          </cell>
          <cell r="C849" t="str">
            <v>เงินกู้ระยะสั้น - บริษัทเงินทุนหลักทรัพย์ วอลล์สตรีท จำกัด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</row>
        <row r="850">
          <cell r="A850">
            <v>20012010</v>
          </cell>
          <cell r="B850" t="str">
            <v>UION ASIA FINANCE</v>
          </cell>
          <cell r="C850" t="str">
            <v>เงินกู้ระยะสั้น-บริษัทเงินทุนหลักทรัพย์ ร่วมเสริมกิจ จำกัด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</row>
        <row r="851">
          <cell r="A851">
            <v>20012011</v>
          </cell>
          <cell r="B851" t="str">
            <v>NAWA THANAKIT</v>
          </cell>
          <cell r="C851" t="str">
            <v>บงล.นวธนกิจ (มหาชน)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</row>
        <row r="852">
          <cell r="A852">
            <v>20012012</v>
          </cell>
          <cell r="B852" t="str">
            <v>NATIONNAL FINANCE</v>
          </cell>
          <cell r="C852" t="str">
            <v>เงินกู้ระยะสั้น - บริษัทเงินทุน ธนชาติ จำกัด (มหาชน)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</row>
        <row r="853">
          <cell r="A853">
            <v>20012013</v>
          </cell>
          <cell r="B853" t="str">
            <v>THE BANK OF NOVA SCOTIA</v>
          </cell>
          <cell r="C853" t="str">
            <v>ธนาคารแห่งโนวาห์สโกเธีย แบงค์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</row>
        <row r="854">
          <cell r="A854">
            <v>20012014</v>
          </cell>
          <cell r="B854" t="str">
            <v>THE SIAM INDUSTRIAL CREDIT PLC.(SICCO)</v>
          </cell>
          <cell r="C854" t="str">
            <v>เงินกู้ระยะสั้น - บมจ.เงินทุนสินอุตสาหกรรม (SICCO)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</row>
        <row r="855">
          <cell r="A855">
            <v>20012015</v>
          </cell>
          <cell r="B855" t="str">
            <v>DBS THAI DHANU BANK</v>
          </cell>
          <cell r="C855" t="str">
            <v>เงินกู้ระยะสั้น - ธนาคาร ดีบีเอส ไทยทนุ จำกัด(มหาชน)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</row>
        <row r="856">
          <cell r="A856">
            <v>20012016</v>
          </cell>
          <cell r="B856" t="str">
            <v>SHORT TERM LOAN - KASIKORNBANK PUBLIC COMPANY LIMI</v>
          </cell>
          <cell r="C856" t="str">
            <v>เงินกู้ระยะสั้น - บมจ. ธนาคารกสิกรไทย</v>
          </cell>
          <cell r="D856">
            <v>0</v>
          </cell>
          <cell r="E856">
            <v>-20002547.949999999</v>
          </cell>
          <cell r="F856">
            <v>-64947282.490000002</v>
          </cell>
          <cell r="G856">
            <v>0</v>
          </cell>
        </row>
        <row r="857">
          <cell r="A857">
            <v>20012017</v>
          </cell>
          <cell r="B857" t="str">
            <v>SHORT TERM LOAN - CIMB THAI PLC.</v>
          </cell>
          <cell r="C857" t="str">
            <v>เงินกู้ระยะสั้น - บมจ.ธนาคารซีไอเอ็มบีไทย(ไทยธนาคาร)</v>
          </cell>
          <cell r="D857">
            <v>0</v>
          </cell>
          <cell r="E857">
            <v>-90000000</v>
          </cell>
          <cell r="F857">
            <v>0</v>
          </cell>
          <cell r="G857">
            <v>0</v>
          </cell>
        </row>
        <row r="858">
          <cell r="A858">
            <v>20012018</v>
          </cell>
          <cell r="B858" t="str">
            <v>KGI (THAILAND)</v>
          </cell>
          <cell r="C858" t="str">
            <v>เงินกู้ระยะสั้น-บจ.เคจีไอ(ประเทศไทย)</v>
          </cell>
          <cell r="D858">
            <v>-229848724.11000001</v>
          </cell>
          <cell r="E858">
            <v>0</v>
          </cell>
          <cell r="F858">
            <v>0</v>
          </cell>
          <cell r="G858">
            <v>0</v>
          </cell>
        </row>
        <row r="859">
          <cell r="A859">
            <v>20012019</v>
          </cell>
          <cell r="B859" t="str">
            <v>SEAMICO SECURITIES</v>
          </cell>
          <cell r="C859" t="str">
            <v>เงินกู้ระยะสั้น-ซิมิโก้</v>
          </cell>
          <cell r="D859">
            <v>-169854371.38</v>
          </cell>
          <cell r="E859">
            <v>0</v>
          </cell>
          <cell r="F859">
            <v>0</v>
          </cell>
          <cell r="G859">
            <v>0</v>
          </cell>
        </row>
        <row r="860">
          <cell r="A860">
            <v>20012020</v>
          </cell>
          <cell r="B860" t="str">
            <v>SCB ASSET MANAGEMENT</v>
          </cell>
          <cell r="C860" t="str">
            <v>เงินกู้ระยะสั้น-กองทุนเปิดไทยพาณิชย์สะสมทรัพย์ตราสารหนี้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</row>
        <row r="861">
          <cell r="A861">
            <v>20012021</v>
          </cell>
          <cell r="B861" t="str">
            <v>BT SECURITIES CO.,LTD.</v>
          </cell>
          <cell r="C861" t="str">
            <v>บริษัทหลักทรัพย์ บีที จำกัด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</row>
        <row r="862">
          <cell r="A862">
            <v>20012023</v>
          </cell>
          <cell r="B862" t="str">
            <v>FAR EAST SECURITITS CO.LTD.</v>
          </cell>
          <cell r="C862" t="str">
            <v>บริษัทหลักทรัพย์ ฟาร์อีสท์ จำกัด</v>
          </cell>
          <cell r="D862">
            <v>-328635821.55000001</v>
          </cell>
          <cell r="E862">
            <v>0</v>
          </cell>
          <cell r="F862">
            <v>0</v>
          </cell>
          <cell r="G862">
            <v>0</v>
          </cell>
        </row>
        <row r="863">
          <cell r="A863">
            <v>20012024</v>
          </cell>
          <cell r="B863" t="str">
            <v>SHORT TERM LOAN-THANACHART BANK PLC.</v>
          </cell>
          <cell r="C863" t="str">
            <v>เงินกู้ระยะสั้น-ธนาคารธนชาต จำกัด(มหาชน)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</row>
        <row r="864">
          <cell r="A864">
            <v>20012025</v>
          </cell>
          <cell r="B864" t="str">
            <v>ASIA PLUS</v>
          </cell>
          <cell r="C864" t="str">
            <v>บริษัทหลักทรัพย์เอเซีย พลัส จำกัด(มหาชน)</v>
          </cell>
          <cell r="F864">
            <v>0</v>
          </cell>
          <cell r="G864">
            <v>0</v>
          </cell>
        </row>
        <row r="865">
          <cell r="A865">
            <v>20013101</v>
          </cell>
          <cell r="B865" t="str">
            <v>A/P TRADE</v>
          </cell>
          <cell r="C865" t="str">
            <v>เจ้าหนี้-การค้า</v>
          </cell>
          <cell r="D865">
            <v>-26411605.010000002</v>
          </cell>
          <cell r="E865">
            <v>-22800411.43</v>
          </cell>
          <cell r="F865">
            <v>-19820419.52</v>
          </cell>
          <cell r="G865">
            <v>-12274601.609999999</v>
          </cell>
        </row>
        <row r="866">
          <cell r="A866">
            <v>20013102</v>
          </cell>
          <cell r="B866" t="str">
            <v>TELEPHONE INSTALL DEPOSIT</v>
          </cell>
          <cell r="C866" t="str">
            <v>เงินมัดจำติดตั้งโทรศัพท์</v>
          </cell>
          <cell r="D866">
            <v>-15962465.92</v>
          </cell>
          <cell r="E866">
            <v>-15852465.92</v>
          </cell>
          <cell r="F866">
            <v>-14787465.92</v>
          </cell>
          <cell r="G866">
            <v>-14887465.92</v>
          </cell>
        </row>
        <row r="867">
          <cell r="A867">
            <v>20013103</v>
          </cell>
          <cell r="B867" t="str">
            <v>A/P CONSTRUCTION (1)</v>
          </cell>
          <cell r="C867" t="str">
            <v>เจ้าหนี้-ส่วนอาคาร (1)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</row>
        <row r="868">
          <cell r="A868">
            <v>20013104</v>
          </cell>
          <cell r="B868" t="str">
            <v>A/P AIR PIPE</v>
          </cell>
          <cell r="C868" t="str">
            <v>เจ้าหนี้-ท่อแอร์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</row>
        <row r="869">
          <cell r="A869">
            <v>20013105</v>
          </cell>
          <cell r="B869" t="str">
            <v>CHULA</v>
          </cell>
          <cell r="C869" t="str">
            <v>เจ้าหนี้-จุฬา</v>
          </cell>
          <cell r="D869">
            <v>-340000000</v>
          </cell>
          <cell r="E869">
            <v>-340000000</v>
          </cell>
          <cell r="F869">
            <v>-340000000</v>
          </cell>
          <cell r="G869">
            <v>-255000000</v>
          </cell>
        </row>
        <row r="870">
          <cell r="A870">
            <v>20013106</v>
          </cell>
          <cell r="B870" t="str">
            <v>RETENTION FOR KREE THAI-AIR</v>
          </cell>
          <cell r="C870" t="str">
            <v>เงินประกันความเสียหาย-บริษัท กรีไทย จำกัด</v>
          </cell>
          <cell r="D870">
            <v>0</v>
          </cell>
          <cell r="E870">
            <v>0</v>
          </cell>
          <cell r="F870">
            <v>0</v>
          </cell>
          <cell r="G870">
            <v>0</v>
          </cell>
        </row>
        <row r="871">
          <cell r="A871">
            <v>20013107</v>
          </cell>
          <cell r="B871" t="str">
            <v>RETENTION FOR TTLC</v>
          </cell>
          <cell r="C871" t="str">
            <v>เงินประกันความเสียหาย-บริษัท โตชิบา ไทยแลนด์ ไลท์ติ้ง จำกัด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</row>
        <row r="872">
          <cell r="A872">
            <v>20013108</v>
          </cell>
          <cell r="B872" t="str">
            <v>RETENTION - OTHER CUSTOMER</v>
          </cell>
          <cell r="C872" t="str">
            <v>เงินประกันลูกค้า - อื่นๆ</v>
          </cell>
          <cell r="D872">
            <v>-28823471.710000001</v>
          </cell>
          <cell r="E872">
            <v>-15657548.210000001</v>
          </cell>
          <cell r="F872">
            <v>-19361182.75</v>
          </cell>
          <cell r="G872">
            <v>-19528358.379999999</v>
          </cell>
        </row>
        <row r="873">
          <cell r="A873">
            <v>20013109</v>
          </cell>
          <cell r="B873" t="str">
            <v>A/P CONSTRUCTION (2)</v>
          </cell>
          <cell r="C873" t="str">
            <v>เจ้าหนี้-ส่วนอาคาร (2)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</row>
        <row r="874">
          <cell r="A874">
            <v>20013110</v>
          </cell>
          <cell r="B874" t="str">
            <v>A/P DIRECTORS</v>
          </cell>
          <cell r="C874" t="str">
            <v>เจ้าหนี้-กรรมการ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</row>
        <row r="875">
          <cell r="A875">
            <v>20013111</v>
          </cell>
          <cell r="B875" t="str">
            <v>SUNDRY CREDITORS</v>
          </cell>
          <cell r="C875" t="str">
            <v>เจ้าหน้ีอื่นๆ (SUNDRY CREDITORS)</v>
          </cell>
          <cell r="D875">
            <v>0</v>
          </cell>
          <cell r="E875">
            <v>0</v>
          </cell>
          <cell r="F875">
            <v>0</v>
          </cell>
          <cell r="G875">
            <v>0</v>
          </cell>
        </row>
        <row r="876">
          <cell r="A876">
            <v>20013112</v>
          </cell>
          <cell r="B876" t="str">
            <v>A/P VAT TRADE</v>
          </cell>
          <cell r="C876" t="str">
            <v>เจ้าหนี้-ภาษีมูลค่าเพิ่ม</v>
          </cell>
          <cell r="D876">
            <v>-2538031.8199999998</v>
          </cell>
          <cell r="E876">
            <v>-2411829.86</v>
          </cell>
          <cell r="F876">
            <v>-2068741.13</v>
          </cell>
          <cell r="G876">
            <v>-232626.48</v>
          </cell>
        </row>
        <row r="877">
          <cell r="A877">
            <v>20013113</v>
          </cell>
          <cell r="B877" t="str">
            <v>A/P VAT TRADE 10%</v>
          </cell>
          <cell r="C877" t="str">
            <v>เจ้าหนี้ - ภาษีมูลค่าเพิ่ม 10%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</row>
        <row r="878">
          <cell r="A878">
            <v>20013199</v>
          </cell>
          <cell r="B878" t="str">
            <v>A/P REVENUE DEPARTMENT</v>
          </cell>
          <cell r="C878" t="str">
            <v>เจ้าหนี้ สรรพากร</v>
          </cell>
          <cell r="D878">
            <v>-16921469.34</v>
          </cell>
          <cell r="E878">
            <v>-2477155.87</v>
          </cell>
          <cell r="F878">
            <v>-5087957.1900000004</v>
          </cell>
          <cell r="G878">
            <v>-981530.77</v>
          </cell>
        </row>
        <row r="879">
          <cell r="A879">
            <v>20013201</v>
          </cell>
          <cell r="B879" t="str">
            <v>A/P UTILITIES (SITE)</v>
          </cell>
          <cell r="C879" t="str">
            <v>เจ้าหนี้-สาธารณูปโภค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</row>
        <row r="880">
          <cell r="A880">
            <v>20013202</v>
          </cell>
          <cell r="B880" t="str">
            <v>A/P COMMUNICATION (H.O)</v>
          </cell>
          <cell r="C880" t="str">
            <v>เจ้าหนี้-การติดต่อสื่อสาร (มเหสักข์)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</row>
        <row r="881">
          <cell r="A881">
            <v>20013203</v>
          </cell>
          <cell r="B881" t="str">
            <v>A/P COMMUNICATION (SITE)</v>
          </cell>
          <cell r="C881" t="str">
            <v>เจ้าหนี้-การติดต่อสื่อสาร (SITE)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</row>
        <row r="882">
          <cell r="A882">
            <v>20013204</v>
          </cell>
          <cell r="B882" t="str">
            <v>A/P OTHER (H.O)</v>
          </cell>
          <cell r="C882" t="str">
            <v>เจ้าหนี้-อื่นๆ (มเหสักข์)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</row>
        <row r="883">
          <cell r="A883">
            <v>20013205</v>
          </cell>
          <cell r="B883" t="str">
            <v>A/P OTHER (SITE)</v>
          </cell>
          <cell r="C883" t="str">
            <v>เจ้าหนี้-อื่นๆ (OTHER SITE)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</row>
        <row r="884">
          <cell r="A884">
            <v>20013206</v>
          </cell>
          <cell r="B884" t="str">
            <v>A/P INSURANCE</v>
          </cell>
          <cell r="C884" t="str">
            <v>เจ้าหนี้-ประกันภัย</v>
          </cell>
          <cell r="D884">
            <v>0</v>
          </cell>
          <cell r="E884">
            <v>0</v>
          </cell>
          <cell r="F884">
            <v>0</v>
          </cell>
          <cell r="G884">
            <v>0</v>
          </cell>
        </row>
        <row r="885">
          <cell r="A885">
            <v>20013299</v>
          </cell>
          <cell r="B885" t="str">
            <v>OTHER ACCOUNT REFUNDABLE</v>
          </cell>
          <cell r="C885" t="str">
            <v>หนี้สินส่วนที่คืนอื่น ๆ</v>
          </cell>
          <cell r="D885">
            <v>-4093370.6</v>
          </cell>
          <cell r="E885">
            <v>-4094507.37</v>
          </cell>
          <cell r="F885">
            <v>-4094507.37</v>
          </cell>
          <cell r="G885">
            <v>-5030547.6500000004</v>
          </cell>
        </row>
        <row r="886">
          <cell r="A886">
            <v>20014003</v>
          </cell>
          <cell r="B886" t="str">
            <v>ACC. LAND TAX</v>
          </cell>
          <cell r="C886" t="str">
            <v>ค่าภาษีโรงเรือนค้างจ่าย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</row>
        <row r="887">
          <cell r="A887">
            <v>20014101</v>
          </cell>
          <cell r="B887" t="str">
            <v>ACC. OTHER EXPENSES-SITE</v>
          </cell>
          <cell r="C887" t="str">
            <v>ค่าใช้จ่ายค้างจ่าย-ค่าใช้จ่ายอื่นๆ</v>
          </cell>
          <cell r="D887">
            <v>-385509.33</v>
          </cell>
          <cell r="E887">
            <v>-603360.30000000005</v>
          </cell>
          <cell r="F887">
            <v>-816475.37</v>
          </cell>
          <cell r="G887">
            <v>-167658.35999999999</v>
          </cell>
        </row>
        <row r="888">
          <cell r="A888">
            <v>20014102</v>
          </cell>
          <cell r="B888" t="str">
            <v>ACC. UTILITIES EXP.</v>
          </cell>
          <cell r="C888" t="str">
            <v>ค่าใช้จ่ายค้างจ่าย-ค่าสาธารณูปโภคค้างจ่าย</v>
          </cell>
          <cell r="D888">
            <v>-22160099.420000002</v>
          </cell>
          <cell r="E888">
            <v>-21756755.710000001</v>
          </cell>
          <cell r="F888">
            <v>-21565330.789999999</v>
          </cell>
          <cell r="G888">
            <v>-20862416.370000001</v>
          </cell>
        </row>
        <row r="889">
          <cell r="A889">
            <v>20014103</v>
          </cell>
          <cell r="B889" t="str">
            <v>ACC. COMMUNICATION EXP.</v>
          </cell>
          <cell r="C889" t="str">
            <v>ค่าใช้จ่ายค้างจ่าย-ค่าติดต่อสื่อสารค้างจ่าย</v>
          </cell>
          <cell r="D889">
            <v>-715784.44</v>
          </cell>
          <cell r="E889">
            <v>-820802.4</v>
          </cell>
          <cell r="F889">
            <v>-833543.15</v>
          </cell>
          <cell r="G889">
            <v>-678511.14</v>
          </cell>
        </row>
        <row r="890">
          <cell r="A890">
            <v>20014104</v>
          </cell>
          <cell r="B890" t="str">
            <v>ACC. CLEANING SERVICE EXP.</v>
          </cell>
          <cell r="C890" t="str">
            <v>ค่าใช้จ่ายค้างจ่าย-ค่ารักษาความสะอาดค้างจ่าย</v>
          </cell>
          <cell r="D890">
            <v>-11000</v>
          </cell>
          <cell r="E890">
            <v>-11000</v>
          </cell>
          <cell r="F890">
            <v>-11000</v>
          </cell>
          <cell r="G890">
            <v>-11000</v>
          </cell>
        </row>
        <row r="891">
          <cell r="A891">
            <v>20014105</v>
          </cell>
          <cell r="B891" t="str">
            <v>ACC. REPAIR AND MAINTENANCE</v>
          </cell>
          <cell r="C891" t="str">
            <v>ค่าซ่อมแซมและค่าบริการตามสัญญาค้างจ่าย</v>
          </cell>
          <cell r="D891">
            <v>-610729.03</v>
          </cell>
          <cell r="E891">
            <v>-1086275.77</v>
          </cell>
          <cell r="F891">
            <v>-1561822.51</v>
          </cell>
          <cell r="G891">
            <v>-415182.25</v>
          </cell>
        </row>
        <row r="892">
          <cell r="A892">
            <v>20014106</v>
          </cell>
          <cell r="B892" t="str">
            <v>ELECTRICTTY ACCRUED EXPENSES</v>
          </cell>
          <cell r="C892" t="str">
            <v xml:space="preserve"> 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</row>
        <row r="893">
          <cell r="A893">
            <v>20014107</v>
          </cell>
          <cell r="B893" t="str">
            <v>ACCRUED INTEREST EXPENSES</v>
          </cell>
          <cell r="C893" t="str">
            <v>ดอกเบี้ยจ่ายค้างจ่าย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</row>
        <row r="894">
          <cell r="A894">
            <v>20014201</v>
          </cell>
          <cell r="B894" t="str">
            <v>ACC. EXPENSE</v>
          </cell>
          <cell r="C894" t="str">
            <v>ค่าใช้จ่ายค้างจ่าย</v>
          </cell>
          <cell r="D894">
            <v>-3862588.64</v>
          </cell>
          <cell r="E894">
            <v>-6590185.0800000001</v>
          </cell>
          <cell r="F894">
            <v>-3538389.4</v>
          </cell>
          <cell r="G894">
            <v>-55284001.240000002</v>
          </cell>
        </row>
        <row r="895">
          <cell r="A895">
            <v>20014202</v>
          </cell>
          <cell r="B895" t="str">
            <v>ACC. C OF S-EXHIBITION</v>
          </cell>
          <cell r="C895" t="str">
            <v>ต้นทุนขายค้างจ่าย-นิทรรศการ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</row>
        <row r="896">
          <cell r="A896">
            <v>20014203</v>
          </cell>
          <cell r="B896" t="str">
            <v>ACC. C OF S-GAS</v>
          </cell>
          <cell r="C896" t="str">
            <v>ต้นทุนขายค้างจ่าย-แก๊ส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</row>
        <row r="897">
          <cell r="A897">
            <v>20014301</v>
          </cell>
          <cell r="B897" t="str">
            <v>ACC. MEDICAL EXP.(1)</v>
          </cell>
          <cell r="C897" t="str">
            <v>ค่าใช้จ่ายค้างจ่ายอื่นๆ-ค่ารักษาพยาบาล(1)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</row>
        <row r="898">
          <cell r="A898">
            <v>20014302</v>
          </cell>
          <cell r="B898" t="str">
            <v>ACC. INSURANCE EXP.(1)</v>
          </cell>
          <cell r="C898" t="str">
            <v>ค่าใช้จ่ายค้างจ่ายอื่นๆ-ค่าประกันภัย (1)</v>
          </cell>
          <cell r="D898">
            <v>0</v>
          </cell>
          <cell r="E898">
            <v>0</v>
          </cell>
          <cell r="F898">
            <v>-36111.54</v>
          </cell>
          <cell r="G898">
            <v>-91809</v>
          </cell>
        </row>
        <row r="899">
          <cell r="A899">
            <v>20014303</v>
          </cell>
          <cell r="B899" t="str">
            <v>ACC. FIRE BRIGADE &amp; TRAFFIC SERVICE (1)</v>
          </cell>
          <cell r="C899" t="str">
            <v>ค่าใช้จ่ายค้างจ่ายอื่นๆ-ค่าใช้จ่ายหน่วยดับเพลิงและบริการ (1)</v>
          </cell>
          <cell r="D899">
            <v>0</v>
          </cell>
          <cell r="E899">
            <v>-23000</v>
          </cell>
          <cell r="F899">
            <v>-23000</v>
          </cell>
          <cell r="G899">
            <v>-23000</v>
          </cell>
        </row>
        <row r="900">
          <cell r="A900">
            <v>20014304</v>
          </cell>
          <cell r="B900" t="str">
            <v>ACC. POLICE MEAL ALLOWANCE</v>
          </cell>
          <cell r="C900" t="str">
            <v>ค่าใช้จ่ายค้างจ่ายอื่นๆ-ค่าโครงการอาหารกลางวัน-ตำรวจ</v>
          </cell>
          <cell r="D900">
            <v>0</v>
          </cell>
          <cell r="E900">
            <v>0</v>
          </cell>
          <cell r="F900">
            <v>0</v>
          </cell>
          <cell r="G900">
            <v>-20000</v>
          </cell>
        </row>
        <row r="901">
          <cell r="A901">
            <v>20014305</v>
          </cell>
          <cell r="B901" t="str">
            <v>ACC. SALARY &amp; WAGE (OLD)</v>
          </cell>
          <cell r="C901" t="str">
            <v>ค่าใช้จ่ายค้างจ่ายอื่นๆ-เงินเดือนและค่างจ้างค้างจ่าย (เก่า)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</row>
        <row r="902">
          <cell r="A902">
            <v>20014306</v>
          </cell>
          <cell r="B902" t="str">
            <v>ACC. MEDICAL EXP.(2)</v>
          </cell>
          <cell r="C902" t="str">
            <v>ค่าใช้จ่ายค้างจ่ายอื่นๆ-ค่ารักษาพยาบาลค้างจ่าย</v>
          </cell>
          <cell r="D902">
            <v>-628630.21</v>
          </cell>
          <cell r="E902">
            <v>-1265275.31</v>
          </cell>
          <cell r="F902">
            <v>-630609.87</v>
          </cell>
          <cell r="G902">
            <v>-932213.35</v>
          </cell>
        </row>
        <row r="903">
          <cell r="A903">
            <v>20014307</v>
          </cell>
          <cell r="B903" t="str">
            <v>ACC. WELFARE EXP.</v>
          </cell>
          <cell r="C903" t="str">
            <v>ค่าบำเหน็จกรรมการค้างจ่าย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</row>
        <row r="904">
          <cell r="A904">
            <v>20014308</v>
          </cell>
          <cell r="B904" t="str">
            <v>ACC. INSURANCE EXP.(2)</v>
          </cell>
          <cell r="C904" t="str">
            <v>ค่าใช้จ่ายค้างจ่ายอื่นๆ-ค่าใช้จ่ายเบ้ียประกันภัย (2)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</row>
        <row r="905">
          <cell r="A905">
            <v>20014309</v>
          </cell>
          <cell r="B905" t="str">
            <v>ACC. FIRE BRIGADE &amp; TRAFFIC EXP.(2)</v>
          </cell>
          <cell r="C905" t="str">
            <v>ค่าใช้จ่ายค้างจ่ายอื่นๆ-คชจ.หน่วยดับเพลิงบริการจราจร (2)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</row>
        <row r="906">
          <cell r="A906">
            <v>20014310</v>
          </cell>
          <cell r="B906" t="str">
            <v>ACC. PLANT THEATMENT EXP.</v>
          </cell>
          <cell r="C906" t="str">
            <v>ค่าใช้จ่ายค้างจ่ายอื่นๆ-ค่าบำรุงรักษาต้นไม้ ดอกไม้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</row>
        <row r="907">
          <cell r="A907">
            <v>20014311</v>
          </cell>
          <cell r="B907" t="str">
            <v>OTHER ACCRUED EXP.</v>
          </cell>
          <cell r="C907" t="str">
            <v>ค่าใช้จ่ายค้างจ่ายอื่นๆ-ค่าใช้จ่ายค้างจ่ายอื่นๆ</v>
          </cell>
          <cell r="D907">
            <v>-936507.51</v>
          </cell>
          <cell r="E907">
            <v>-856000.02</v>
          </cell>
          <cell r="F907">
            <v>-820668.03</v>
          </cell>
          <cell r="G907">
            <v>-1253603</v>
          </cell>
        </row>
        <row r="908">
          <cell r="A908">
            <v>20014312</v>
          </cell>
          <cell r="B908" t="str">
            <v>ACC. MAINTENANCE PINGPHA BUILDING</v>
          </cell>
          <cell r="C908" t="str">
            <v>ค่าใช้จ่ายค้างจ่ายอื่นๆ-ค่าบำรุงรักษา อาคารชุดพิงผา</v>
          </cell>
          <cell r="D908">
            <v>0</v>
          </cell>
          <cell r="E908">
            <v>0</v>
          </cell>
          <cell r="F908">
            <v>0</v>
          </cell>
          <cell r="G908">
            <v>0</v>
          </cell>
        </row>
        <row r="909">
          <cell r="A909">
            <v>20014313</v>
          </cell>
          <cell r="B909" t="str">
            <v>ACC. INSURANCE EXP.(3)</v>
          </cell>
          <cell r="C909" t="str">
            <v>ค่าใช้จ่ายค้างจ่ายอื่นๆ-ค่าประกันภัย (3)</v>
          </cell>
          <cell r="D909">
            <v>0</v>
          </cell>
          <cell r="E909">
            <v>0</v>
          </cell>
          <cell r="F909">
            <v>0</v>
          </cell>
          <cell r="G909">
            <v>0</v>
          </cell>
        </row>
        <row r="910">
          <cell r="A910">
            <v>20014314</v>
          </cell>
          <cell r="B910" t="str">
            <v>ACC. INTEREST EXPENSES</v>
          </cell>
          <cell r="C910" t="str">
            <v>ค่าใช้จ่ายค้างจ่ายอื่นๆ-ค่าดอกเบี้ยจ่ายค้างจ่าย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</row>
        <row r="911">
          <cell r="A911">
            <v>20014315</v>
          </cell>
          <cell r="B911" t="str">
            <v>ACC. OTHER EXPENSES(SITE)</v>
          </cell>
          <cell r="C911" t="str">
            <v>ค่าใช้จ่ายค้างจ่ายอื่นๆ-ค่าใช้จ่ายค้างจ่าย-SITE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</row>
        <row r="912">
          <cell r="A912">
            <v>20014316</v>
          </cell>
          <cell r="B912" t="str">
            <v>ACC. SPAREPART EXPENSES</v>
          </cell>
          <cell r="C912" t="str">
            <v>ค่าใช้จ่ายค้างจ่ายอื่นๆ-ค่าอะไหล่ค้างจ่าย</v>
          </cell>
          <cell r="D912">
            <v>0</v>
          </cell>
          <cell r="E912">
            <v>0</v>
          </cell>
          <cell r="F912">
            <v>0</v>
          </cell>
          <cell r="G912">
            <v>0</v>
          </cell>
        </row>
        <row r="913">
          <cell r="A913">
            <v>20014317</v>
          </cell>
          <cell r="B913" t="str">
            <v>ACC. SERVICE FEE EXPENSES</v>
          </cell>
          <cell r="C913" t="str">
            <v>ค่าใช้จ่ายค้างจ่ายอื่นๆ-ค่าบริการค้างจ่าย</v>
          </cell>
          <cell r="D913">
            <v>-248885.98</v>
          </cell>
          <cell r="E913">
            <v>-220070.76</v>
          </cell>
          <cell r="F913">
            <v>-383314.72</v>
          </cell>
          <cell r="G913">
            <v>-492516.78</v>
          </cell>
        </row>
        <row r="914">
          <cell r="A914">
            <v>20014318</v>
          </cell>
          <cell r="B914" t="str">
            <v>ACC. SOCIAL-SECURITY EXPENSES</v>
          </cell>
          <cell r="C914" t="str">
            <v>ค่ใช้จ่ายค้างจ่ายอื่นๆค่าเบี้ยประกันสังคม</v>
          </cell>
          <cell r="D914">
            <v>-442972</v>
          </cell>
          <cell r="E914">
            <v>-456164</v>
          </cell>
          <cell r="F914">
            <v>-641938</v>
          </cell>
          <cell r="G914">
            <v>-649458</v>
          </cell>
        </row>
        <row r="915">
          <cell r="A915">
            <v>20014319</v>
          </cell>
          <cell r="B915" t="str">
            <v>ACC. SALARY &amp; WAGE (NEW)</v>
          </cell>
          <cell r="C915" t="str">
            <v>เงินเดือนและค่าแรงค้างจ่าย (ใหม่)</v>
          </cell>
          <cell r="D915">
            <v>0</v>
          </cell>
          <cell r="E915">
            <v>0</v>
          </cell>
          <cell r="F915">
            <v>1930.28</v>
          </cell>
          <cell r="G915">
            <v>0</v>
          </cell>
        </row>
        <row r="916">
          <cell r="A916">
            <v>20014320</v>
          </cell>
          <cell r="B916" t="str">
            <v>ACC. DIVIDEND</v>
          </cell>
          <cell r="C916" t="str">
            <v>เงินปันผล - ค้างจ่าย</v>
          </cell>
          <cell r="D916">
            <v>-51792739.469999999</v>
          </cell>
          <cell r="E916">
            <v>-54440861.969999999</v>
          </cell>
          <cell r="F916">
            <v>-54430309.469999999</v>
          </cell>
          <cell r="G916">
            <v>-57100541.969999999</v>
          </cell>
        </row>
        <row r="917">
          <cell r="A917">
            <v>20014321</v>
          </cell>
          <cell r="B917" t="str">
            <v>ACC. PROVIDEN FUND</v>
          </cell>
          <cell r="C917" t="str">
            <v>เงินกองทุนสะสมค้างจ่าย</v>
          </cell>
          <cell r="D917">
            <v>0</v>
          </cell>
          <cell r="E917">
            <v>0</v>
          </cell>
          <cell r="F917">
            <v>0</v>
          </cell>
          <cell r="G917">
            <v>0</v>
          </cell>
        </row>
        <row r="918">
          <cell r="A918">
            <v>20014322</v>
          </cell>
          <cell r="B918" t="str">
            <v>ACC. BONUS</v>
          </cell>
          <cell r="C918" t="str">
            <v>ค่าใช้จ่ายค้างจ่ายอื่น ๆ - โบนัส</v>
          </cell>
          <cell r="D918">
            <v>-19437940</v>
          </cell>
          <cell r="E918">
            <v>-12948602</v>
          </cell>
          <cell r="F918">
            <v>-29606602</v>
          </cell>
          <cell r="G918">
            <v>-44816602</v>
          </cell>
        </row>
        <row r="919">
          <cell r="A919">
            <v>20014323</v>
          </cell>
          <cell r="B919" t="str">
            <v>ACC. MEETING ALLOWANCE</v>
          </cell>
          <cell r="C919" t="str">
            <v>เบี้ยประชุมกรรมการค้างจ่าย</v>
          </cell>
          <cell r="D919">
            <v>0</v>
          </cell>
          <cell r="E919">
            <v>0</v>
          </cell>
          <cell r="F919">
            <v>0</v>
          </cell>
          <cell r="G919">
            <v>0</v>
          </cell>
        </row>
        <row r="920">
          <cell r="A920">
            <v>20014324</v>
          </cell>
          <cell r="B920" t="str">
            <v>ACC COOPERATIVE</v>
          </cell>
          <cell r="C920" t="str">
            <v>เงินนำส่งสหกรณ์ค้างจ่าย</v>
          </cell>
          <cell r="D920">
            <v>-687</v>
          </cell>
          <cell r="E920">
            <v>4373</v>
          </cell>
          <cell r="F920">
            <v>0</v>
          </cell>
          <cell r="G920">
            <v>0</v>
          </cell>
        </row>
        <row r="921">
          <cell r="A921">
            <v>20014325</v>
          </cell>
          <cell r="B921" t="str">
            <v>RESERVE RETIREMENT BENEFIT EXPENSES</v>
          </cell>
          <cell r="C921" t="str">
            <v>สำรอง-คชจ.พนักงานปลดเกษียณ</v>
          </cell>
          <cell r="D921">
            <v>0</v>
          </cell>
          <cell r="E921">
            <v>0</v>
          </cell>
          <cell r="F921">
            <v>0</v>
          </cell>
          <cell r="G921">
            <v>0</v>
          </cell>
        </row>
        <row r="922">
          <cell r="A922">
            <v>20014326</v>
          </cell>
          <cell r="B922" t="str">
            <v>ค่าตอบแทนพื้นที่เช่าป้ายโฆษณาค้างจ่าย(จุฬา)</v>
          </cell>
          <cell r="C922" t="str">
            <v xml:space="preserve"> </v>
          </cell>
          <cell r="D922">
            <v>-9764043.1799999997</v>
          </cell>
          <cell r="E922">
            <v>-10365219.18</v>
          </cell>
          <cell r="F922">
            <v>-10914120.18</v>
          </cell>
          <cell r="G922">
            <v>-11463021.18</v>
          </cell>
        </row>
        <row r="923">
          <cell r="A923">
            <v>20014399</v>
          </cell>
          <cell r="B923" t="str">
            <v>OTHER ACCRUED EXPENSES(H.O)</v>
          </cell>
          <cell r="C923" t="str">
            <v>ค่าใช้จ่ายค้างจ่ายอื่นๆ-ค่าใช้จ่ายค้างจ่ายอื่นๆ-H.O</v>
          </cell>
          <cell r="D923">
            <v>0</v>
          </cell>
          <cell r="E923">
            <v>0</v>
          </cell>
          <cell r="F923">
            <v>0</v>
          </cell>
          <cell r="G923">
            <v>0</v>
          </cell>
        </row>
        <row r="924">
          <cell r="A924">
            <v>20014401</v>
          </cell>
          <cell r="B924" t="str">
            <v>STAFF INCOME TAX-WITHOLDING</v>
          </cell>
          <cell r="C924" t="str">
            <v>ภาษีค้างจ่าย-ส่วนกลาง-ภาษีเงินได้พนักงานหักณ.ท่ีจ่าย</v>
          </cell>
          <cell r="D924">
            <v>-5665716.9199999999</v>
          </cell>
          <cell r="E924">
            <v>-3973333.94</v>
          </cell>
          <cell r="F924">
            <v>-915328.34</v>
          </cell>
          <cell r="G924">
            <v>-956815.02</v>
          </cell>
        </row>
        <row r="925">
          <cell r="A925">
            <v>20014402</v>
          </cell>
          <cell r="B925" t="str">
            <v>BUSINESS TAX</v>
          </cell>
          <cell r="C925" t="str">
            <v>ภาษีค้างจ่าย-ส่วนกลาง-ภาษีการค้า</v>
          </cell>
          <cell r="D925">
            <v>0</v>
          </cell>
          <cell r="E925">
            <v>0</v>
          </cell>
          <cell r="F925">
            <v>0</v>
          </cell>
          <cell r="G925">
            <v>0</v>
          </cell>
        </row>
        <row r="926">
          <cell r="A926">
            <v>20014403</v>
          </cell>
          <cell r="B926" t="str">
            <v>3% INCOME TAX WITHOLDING</v>
          </cell>
          <cell r="C926" t="str">
            <v>ภาษีค้างจ่าย-ส่วนกลาง-ภาษีเงินได้หัก ณ ที่จ่าย 3%</v>
          </cell>
          <cell r="D926">
            <v>-734077.1</v>
          </cell>
          <cell r="E926">
            <v>-1350011.37</v>
          </cell>
          <cell r="F926">
            <v>-1060317.07</v>
          </cell>
          <cell r="G926">
            <v>-1685875.65</v>
          </cell>
        </row>
        <row r="927">
          <cell r="A927">
            <v>20014404</v>
          </cell>
          <cell r="B927" t="str">
            <v>STAFF INCOME TAX-WITHOLDING(OLD)</v>
          </cell>
          <cell r="C927" t="str">
            <v>ภาษีค้างจ่าย-ส่วนกลาง-ภาษีเงินได้พนักงานหักณ.ท่ีจ่าย (เก่า)</v>
          </cell>
          <cell r="D927">
            <v>0</v>
          </cell>
          <cell r="E927">
            <v>0</v>
          </cell>
          <cell r="F927">
            <v>0</v>
          </cell>
          <cell r="G927">
            <v>0</v>
          </cell>
        </row>
        <row r="928">
          <cell r="A928">
            <v>20014405</v>
          </cell>
          <cell r="B928" t="str">
            <v>BUSINESS TAX (OLD)</v>
          </cell>
          <cell r="C928" t="str">
            <v>ภาษีค้างจ่าย-ส่วนกลาง-ภาษีการค้า(เก่า)</v>
          </cell>
          <cell r="D928">
            <v>0</v>
          </cell>
          <cell r="E928">
            <v>0</v>
          </cell>
          <cell r="F928">
            <v>0</v>
          </cell>
          <cell r="G928">
            <v>0</v>
          </cell>
        </row>
        <row r="929">
          <cell r="A929">
            <v>20014406</v>
          </cell>
          <cell r="B929" t="str">
            <v>ACCRUED CORPORATION TAX</v>
          </cell>
          <cell r="C929" t="str">
            <v>ภาษีเงินได้นิติบุคคลค้างจ่าย</v>
          </cell>
          <cell r="D929">
            <v>-311723586.57999998</v>
          </cell>
          <cell r="E929">
            <v>-191304777.25999999</v>
          </cell>
          <cell r="F929">
            <v>-200084991.78</v>
          </cell>
          <cell r="G929">
            <v>-385135026.06</v>
          </cell>
        </row>
        <row r="930">
          <cell r="A930">
            <v>20014407</v>
          </cell>
          <cell r="B930" t="str">
            <v>OTHER WITHOLDING TAX</v>
          </cell>
          <cell r="C930" t="str">
            <v>ภาษีหัก ณ ที่จ่าย ค้างจ่าย-ส่วนกลาง-อื่นๆ</v>
          </cell>
          <cell r="D930">
            <v>0</v>
          </cell>
          <cell r="E930">
            <v>0</v>
          </cell>
          <cell r="F930">
            <v>0</v>
          </cell>
          <cell r="G930">
            <v>0</v>
          </cell>
        </row>
        <row r="931">
          <cell r="A931">
            <v>20014408</v>
          </cell>
          <cell r="B931" t="str">
            <v>3% INCOME TAX WITHOLDING (OLD)</v>
          </cell>
          <cell r="C931" t="str">
            <v>ภาษีค้างจ่าย-ส่วนกลาง-ภาษีเงินได้หัก ณ ที่จ่าย 3% (เก่า)</v>
          </cell>
          <cell r="D931">
            <v>0</v>
          </cell>
          <cell r="E931">
            <v>0</v>
          </cell>
          <cell r="F931">
            <v>0</v>
          </cell>
          <cell r="G931">
            <v>0</v>
          </cell>
        </row>
        <row r="932">
          <cell r="A932">
            <v>20014409</v>
          </cell>
          <cell r="B932" t="str">
            <v>LAND TAX</v>
          </cell>
          <cell r="C932" t="str">
            <v>ค่าภาษีโรงเรือน-ค้างจ่าย</v>
          </cell>
          <cell r="D932">
            <v>-3000000</v>
          </cell>
          <cell r="E932">
            <v>-6000000</v>
          </cell>
          <cell r="F932">
            <v>-9000000</v>
          </cell>
          <cell r="G932">
            <v>0</v>
          </cell>
        </row>
        <row r="933">
          <cell r="A933">
            <v>20014410</v>
          </cell>
          <cell r="B933" t="str">
            <v>VALUE ADD TAX (SALE)</v>
          </cell>
          <cell r="C933" t="str">
            <v>ภาษีขาย</v>
          </cell>
          <cell r="D933">
            <v>-52232.3</v>
          </cell>
          <cell r="E933">
            <v>-34015.07</v>
          </cell>
          <cell r="F933">
            <v>-22547.62</v>
          </cell>
          <cell r="G933">
            <v>-9746263.2300000004</v>
          </cell>
        </row>
        <row r="934">
          <cell r="A934">
            <v>20014411</v>
          </cell>
          <cell r="B934" t="str">
            <v>VALUE ADD TAX (SALE) UNDUE</v>
          </cell>
          <cell r="C934" t="str">
            <v>ภาษีขายตั้งพัก</v>
          </cell>
          <cell r="D934">
            <v>0</v>
          </cell>
          <cell r="E934">
            <v>-2089116.95</v>
          </cell>
          <cell r="F934">
            <v>-2216981.5499999998</v>
          </cell>
          <cell r="G934">
            <v>-2121321.09</v>
          </cell>
        </row>
        <row r="935">
          <cell r="A935">
            <v>20014501</v>
          </cell>
          <cell r="B935" t="str">
            <v>BUSINESS TAX (1)</v>
          </cell>
          <cell r="C935" t="str">
            <v>ภาษีค้างจ่าย-ศรีราชา-ภาษีการค้า (1)</v>
          </cell>
          <cell r="D935">
            <v>0</v>
          </cell>
          <cell r="E935">
            <v>0</v>
          </cell>
          <cell r="F935">
            <v>0</v>
          </cell>
          <cell r="G935">
            <v>0</v>
          </cell>
        </row>
        <row r="936">
          <cell r="A936">
            <v>20014502</v>
          </cell>
          <cell r="B936" t="str">
            <v>STAFF INCOME TAX-WITHHOLDING</v>
          </cell>
          <cell r="C936" t="str">
            <v>ภาษีค้างจ่าย-ศรีราชา-ภาษีเงินได้พนักงานหัก ณ.ท่ีจ่าย</v>
          </cell>
          <cell r="D936">
            <v>0</v>
          </cell>
          <cell r="E936">
            <v>0</v>
          </cell>
          <cell r="F936">
            <v>0</v>
          </cell>
          <cell r="G936">
            <v>0</v>
          </cell>
        </row>
        <row r="937">
          <cell r="A937">
            <v>20014503</v>
          </cell>
          <cell r="B937" t="str">
            <v>WITHHOLDING INCOME TAX</v>
          </cell>
          <cell r="C937" t="str">
            <v>ภาษีค้างจ่าย-ศรีราชา-ภาษีหัก ณ ที่จ่าย</v>
          </cell>
          <cell r="D937">
            <v>0</v>
          </cell>
          <cell r="E937">
            <v>0</v>
          </cell>
          <cell r="F937">
            <v>0</v>
          </cell>
          <cell r="G937">
            <v>0</v>
          </cell>
        </row>
        <row r="938">
          <cell r="A938">
            <v>20014504</v>
          </cell>
          <cell r="B938" t="str">
            <v>BUSINESS TAX (2)</v>
          </cell>
          <cell r="C938" t="str">
            <v>ภาษีค้างจ่าย-ศรีราชา-ภาษีการค้า (2)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</row>
        <row r="939">
          <cell r="A939">
            <v>20014505</v>
          </cell>
          <cell r="B939" t="str">
            <v>OTHER TAX RESERVES</v>
          </cell>
          <cell r="C939" t="str">
            <v>ภาษีค้างจ่าย-อื่นๆ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</row>
        <row r="940">
          <cell r="A940">
            <v>20014601</v>
          </cell>
          <cell r="B940" t="str">
            <v>UNEARNED RENTAL</v>
          </cell>
          <cell r="C940" t="str">
            <v>รายได้รับล่วงหน้า-ค่าเช่า</v>
          </cell>
          <cell r="D940">
            <v>-5053563.07</v>
          </cell>
          <cell r="E940">
            <v>-3701962.25</v>
          </cell>
          <cell r="F940">
            <v>-4872765.74</v>
          </cell>
          <cell r="G940">
            <v>-3732713.37</v>
          </cell>
        </row>
        <row r="941">
          <cell r="A941">
            <v>20014602</v>
          </cell>
          <cell r="B941" t="str">
            <v>UNEARNED MGT.FEE</v>
          </cell>
          <cell r="C941" t="str">
            <v>รายได้รับล่วงหน้า-ค่าบริการ</v>
          </cell>
          <cell r="D941">
            <v>-3185162.52</v>
          </cell>
          <cell r="E941">
            <v>-2282874.52</v>
          </cell>
          <cell r="F941">
            <v>-3764099.68</v>
          </cell>
          <cell r="G941">
            <v>-3416133.35</v>
          </cell>
        </row>
        <row r="942">
          <cell r="A942">
            <v>20014603</v>
          </cell>
          <cell r="B942" t="str">
            <v>UNEARNED PROPERTY TAX</v>
          </cell>
          <cell r="C942" t="str">
            <v>รายได้รับล่วงหน้า-ค่าภาษีโรงเรือน</v>
          </cell>
          <cell r="D942">
            <v>-12633708.6</v>
          </cell>
          <cell r="E942">
            <v>-25277516.23</v>
          </cell>
          <cell r="F942">
            <v>-5227493.4400000004</v>
          </cell>
          <cell r="G942">
            <v>0</v>
          </cell>
        </row>
        <row r="943">
          <cell r="A943">
            <v>20014604</v>
          </cell>
          <cell r="B943" t="str">
            <v>UNEARNED PROPERTY TAX NEXT YEAR</v>
          </cell>
          <cell r="C943" t="str">
            <v>ภาษีโรงเรือนล่วงหน้า  ปีถัดไป</v>
          </cell>
          <cell r="D943">
            <v>-28742016.010000002</v>
          </cell>
          <cell r="E943">
            <v>-29049869.129999999</v>
          </cell>
          <cell r="F943">
            <v>-47851783.479999997</v>
          </cell>
          <cell r="G943">
            <v>-25242499.09</v>
          </cell>
        </row>
        <row r="944">
          <cell r="A944">
            <v>20014605</v>
          </cell>
          <cell r="B944" t="str">
            <v>UNEARNED VALUE ADD TAX (SALE)</v>
          </cell>
          <cell r="C944" t="str">
            <v>ภาษีขายล่วงหน้า</v>
          </cell>
          <cell r="D944">
            <v>-1277624.67</v>
          </cell>
          <cell r="E944">
            <v>-1193071.8799999999</v>
          </cell>
          <cell r="F944">
            <v>-1157589.76</v>
          </cell>
          <cell r="G944">
            <v>-1883593.33</v>
          </cell>
        </row>
        <row r="945">
          <cell r="A945">
            <v>20014606</v>
          </cell>
          <cell r="B945" t="str">
            <v>UNEARNED VALUE ADD TAX(SALE) 10%</v>
          </cell>
          <cell r="C945" t="str">
            <v>ภาษีขายล่วงหน้า 10%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</row>
        <row r="946">
          <cell r="A946">
            <v>20014607</v>
          </cell>
          <cell r="B946" t="str">
            <v>UNEARNED UTILITY INCOME</v>
          </cell>
          <cell r="C946" t="str">
            <v>รายได้รับล่วงหน้า - ค่าสาธารณูปโภค</v>
          </cell>
          <cell r="D946">
            <v>-277737.06</v>
          </cell>
          <cell r="E946">
            <v>-306101.56</v>
          </cell>
          <cell r="F946">
            <v>-244185.67</v>
          </cell>
          <cell r="G946">
            <v>-301195</v>
          </cell>
        </row>
        <row r="947">
          <cell r="A947">
            <v>20014608</v>
          </cell>
          <cell r="B947" t="str">
            <v>UNEARNED REVENUE FORECAST</v>
          </cell>
          <cell r="C947" t="str">
            <v>รายได้รับล่วงหน้าโดยประเมิน</v>
          </cell>
          <cell r="D947">
            <v>-72979.3</v>
          </cell>
          <cell r="E947">
            <v>-72979.3</v>
          </cell>
          <cell r="F947">
            <v>-72979.3</v>
          </cell>
          <cell r="G947">
            <v>-72979.3</v>
          </cell>
        </row>
        <row r="948">
          <cell r="A948">
            <v>20014609</v>
          </cell>
          <cell r="B948" t="str">
            <v>UNEARNED INTEREST INCOME</v>
          </cell>
          <cell r="C948" t="str">
            <v>ดอกเบี้ยรับล่วงหน้า</v>
          </cell>
          <cell r="D948">
            <v>0</v>
          </cell>
          <cell r="E948">
            <v>0</v>
          </cell>
          <cell r="F948">
            <v>0</v>
          </cell>
          <cell r="G948">
            <v>0</v>
          </cell>
        </row>
        <row r="949">
          <cell r="A949">
            <v>20014610</v>
          </cell>
          <cell r="B949" t="str">
            <v>UNEARNED RENT EQUIPMENT</v>
          </cell>
          <cell r="C949" t="str">
            <v>รายได้ค่าเช่าอุปกรณ์รับล่วงหน้า</v>
          </cell>
          <cell r="D949">
            <v>0</v>
          </cell>
          <cell r="E949">
            <v>0</v>
          </cell>
          <cell r="F949">
            <v>0</v>
          </cell>
          <cell r="G949">
            <v>0</v>
          </cell>
        </row>
        <row r="950">
          <cell r="A950">
            <v>20014611</v>
          </cell>
          <cell r="B950" t="str">
            <v>UNEARNED COMPENSATION (1 YEAR)</v>
          </cell>
          <cell r="C950" t="str">
            <v>ค่าตอบแทนการเช่า 1 ปี</v>
          </cell>
          <cell r="D950">
            <v>-12313930.35</v>
          </cell>
          <cell r="E950">
            <v>-9539070.9399999995</v>
          </cell>
          <cell r="F950">
            <v>-15400709.07</v>
          </cell>
          <cell r="G950">
            <v>-16611809.310000001</v>
          </cell>
        </row>
        <row r="951">
          <cell r="A951">
            <v>20014612</v>
          </cell>
          <cell r="B951" t="str">
            <v>UNEARNED COMPENSATION (3 YEAR)</v>
          </cell>
          <cell r="C951" t="str">
            <v>ค่าตอบแทนการเช่า 3 ปี</v>
          </cell>
          <cell r="D951">
            <v>-190129.14</v>
          </cell>
          <cell r="E951">
            <v>-18018</v>
          </cell>
          <cell r="F951">
            <v>0</v>
          </cell>
          <cell r="G951">
            <v>0</v>
          </cell>
        </row>
        <row r="952">
          <cell r="A952">
            <v>20014613</v>
          </cell>
          <cell r="B952" t="str">
            <v>UNEARNED ADVERTISING</v>
          </cell>
          <cell r="C952" t="str">
            <v>ค่าสื่อโฆษณารับล่วงหน้า</v>
          </cell>
          <cell r="D952">
            <v>-528870.80000000005</v>
          </cell>
          <cell r="E952">
            <v>-618296.44999999995</v>
          </cell>
          <cell r="F952">
            <v>-429162.88</v>
          </cell>
          <cell r="G952">
            <v>-573870.25</v>
          </cell>
        </row>
        <row r="953">
          <cell r="A953">
            <v>20014699</v>
          </cell>
          <cell r="B953" t="str">
            <v>OTHER UNEARNED REVENUE</v>
          </cell>
          <cell r="C953" t="str">
            <v>รายได้รับล่วงหน้า-อื่นๆ</v>
          </cell>
          <cell r="D953">
            <v>-70290101.859999999</v>
          </cell>
          <cell r="E953">
            <v>-40198457.329999998</v>
          </cell>
          <cell r="F953">
            <v>-48469446.119999997</v>
          </cell>
          <cell r="G953">
            <v>-27371798.539999999</v>
          </cell>
        </row>
        <row r="954">
          <cell r="A954">
            <v>20014701</v>
          </cell>
          <cell r="B954" t="str">
            <v>DEFER TAX LIABILITIES - REVELAU. CONSTRUCTION</v>
          </cell>
          <cell r="C954" t="str">
            <v>หนี้สินภาษีเงินได้-ส่วนเกินทุนจากการตีราคาทรัพย์สิน-อาคาร</v>
          </cell>
          <cell r="D954">
            <v>-208151189.31</v>
          </cell>
          <cell r="E954">
            <v>-194340297.03</v>
          </cell>
          <cell r="F954">
            <v>-180529404.75</v>
          </cell>
          <cell r="G954">
            <v>0</v>
          </cell>
        </row>
        <row r="955">
          <cell r="A955">
            <v>20014702</v>
          </cell>
          <cell r="B955" t="str">
            <v>DEFER TAX LIABILITIES - REVELUA. LEASEHOLD CU.</v>
          </cell>
          <cell r="C955" t="str">
            <v>หนี้สินภาษีเงินได้ - ส่วนเกินทุนจากการตีราคาสิทธิการเช่าจุฬา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</row>
        <row r="956">
          <cell r="A956">
            <v>20014703</v>
          </cell>
          <cell r="B956" t="str">
            <v>DEFER TAX OF UNDERWRITING FEE LIABILITIES</v>
          </cell>
          <cell r="C956" t="str">
            <v>หนี้สินภาษีเงินได้ - ค่าธรรมเนียมประกันการจำหน่ายหุ้น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</row>
        <row r="957">
          <cell r="A957">
            <v>20014704</v>
          </cell>
          <cell r="B957" t="str">
            <v>DEFER TAX LIABILITIES - REVALUATION F/A PRG</v>
          </cell>
          <cell r="C957" t="str">
            <v>หนี้สินภาษีเงินได้ - ส่วนเกินทุนจากการตีราคาทรัพย์สิน PRG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</row>
        <row r="958">
          <cell r="A958">
            <v>20014705</v>
          </cell>
          <cell r="B958" t="str">
            <v>DEFER TAX LIABILITIES - REVALUA. F/A PP</v>
          </cell>
          <cell r="C958" t="str">
            <v>หนี้สินภาษีเงินได้ -ส่วนเกินทุนจากการตีราคาทรัพย์สิน PP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</row>
        <row r="959">
          <cell r="A959">
            <v>20014706</v>
          </cell>
          <cell r="B959" t="str">
            <v>DEFER TAX LIABILITIES INVESTMENT ROH</v>
          </cell>
          <cell r="C959" t="str">
            <v>หนี้สินภาษีเงินได้ - จากการถือหลักทรัพย์เผื่อขายROH</v>
          </cell>
          <cell r="D959">
            <v>2507882.69</v>
          </cell>
          <cell r="E959">
            <v>4299712.0999999996</v>
          </cell>
          <cell r="F959">
            <v>3382430.23</v>
          </cell>
          <cell r="G959">
            <v>12594276.98</v>
          </cell>
        </row>
        <row r="960">
          <cell r="A960">
            <v>20014707</v>
          </cell>
          <cell r="B960" t="str">
            <v>DEFER TAX LIABILITIES - INVEST A/R FRA</v>
          </cell>
          <cell r="C960" t="str">
            <v>หนี้สินภาษีเงินได้ - จากการลงทุนในลูกหนี้ ปรส.</v>
          </cell>
          <cell r="D960">
            <v>167821.08</v>
          </cell>
          <cell r="E960">
            <v>279288.78000000003</v>
          </cell>
          <cell r="F960">
            <v>274344.39</v>
          </cell>
          <cell r="G960">
            <v>238344.39</v>
          </cell>
        </row>
        <row r="961">
          <cell r="A961">
            <v>20014708</v>
          </cell>
          <cell r="B961" t="str">
            <v>DEFER TAX LIABILITIES - INVEST ASSET MAX</v>
          </cell>
          <cell r="C961" t="str">
            <v>หนี้สินภาษีเงินได้ -  จากการลงทุนในบริษัท  ASSET MAX</v>
          </cell>
          <cell r="D961">
            <v>-91698760.299999997</v>
          </cell>
          <cell r="E961">
            <v>-91509789.25</v>
          </cell>
          <cell r="F961">
            <v>-92035168.180000007</v>
          </cell>
          <cell r="G961">
            <v>-85397348.540000007</v>
          </cell>
        </row>
        <row r="962">
          <cell r="A962">
            <v>20014709</v>
          </cell>
          <cell r="B962" t="str">
            <v>DEFER TAX INVEST  AVAILABEL FOR SALE SUPSINNTHAN</v>
          </cell>
          <cell r="C962" t="str">
            <v>หนี้สินภาษีเงินได้จากการลงทุนใน บจ.ทรัพย์สินธานีและMBK IND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</row>
        <row r="963">
          <cell r="A963">
            <v>20014710</v>
          </cell>
          <cell r="B963" t="str">
            <v>DEFER TAX LIABILITIES - INVEST SIAM PIWAT (BIHC)</v>
          </cell>
          <cell r="C963" t="str">
            <v>หนี้สินภาษีเงินได้ -บจ.สยามพิวรรธ์(เดิมบางกอกอินเตอร์คอนติเน</v>
          </cell>
          <cell r="D963">
            <v>-86169108.879999995</v>
          </cell>
          <cell r="E963">
            <v>-92311426.299999997</v>
          </cell>
          <cell r="F963">
            <v>-97328904.299999997</v>
          </cell>
          <cell r="G963">
            <v>-72884270.829999998</v>
          </cell>
        </row>
        <row r="964">
          <cell r="A964">
            <v>20014711</v>
          </cell>
          <cell r="B964" t="str">
            <v>DEFER TAX INVEST IN AVAILABLE FOR SALE-METCO</v>
          </cell>
          <cell r="C964" t="str">
            <v>หนี้สินภาษีเงินได้ - จากการลงทุนในหลักทรัพย์ METCO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</row>
        <row r="965">
          <cell r="A965">
            <v>20014712</v>
          </cell>
          <cell r="B965" t="str">
            <v>DEFER TAX INVEST IN AVAILABLE FOR SALE PRIMACY ELE</v>
          </cell>
          <cell r="C965" t="str">
            <v>หนี้สินภาษีเงินได้ จากการลงทุนใน บจ. ไพรมาซี อีลิแกนซ์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</row>
        <row r="966">
          <cell r="A966">
            <v>20014713</v>
          </cell>
          <cell r="B966" t="str">
            <v>DEFER TAX INVEST IN AVAILABLE FOR SALE MBK-HR</v>
          </cell>
          <cell r="C966" t="str">
            <v>หนี้สินภาษีเงินได้ - จากการลงทุนใน บจ.เอ็ม บี เค โฮเต็ลแอนด์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</row>
        <row r="967">
          <cell r="A967">
            <v>20014714</v>
          </cell>
          <cell r="B967" t="str">
            <v>DEFER TAX INVEST IN AVAILABLE FOR SALE MBK-RESORT</v>
          </cell>
          <cell r="C967" t="str">
            <v>หนี้สินภาษีเงินได้-จากการลงทุนในหลักทรัพย์ MBK-RESORT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</row>
        <row r="968">
          <cell r="A968">
            <v>20014715</v>
          </cell>
          <cell r="B968" t="str">
            <v>DEFER TAX LIABILITIES-REVALUATION F/A PST</v>
          </cell>
          <cell r="C968" t="str">
            <v>หนี้สินภาษีเงินได้-ส่วนเกินจากการตีราคาทรัพย์สิน PST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</row>
        <row r="969">
          <cell r="A969">
            <v>20014716</v>
          </cell>
          <cell r="B969" t="str">
            <v>DEFER TAX INVEST IN AVAILABLE FOR SALE SSTN</v>
          </cell>
          <cell r="C969" t="str">
            <v>หนี้สินภาษีเงินได้-จากการลงทุนในหลักทรัพย์ SSTN</v>
          </cell>
          <cell r="D969">
            <v>0</v>
          </cell>
          <cell r="E969">
            <v>0</v>
          </cell>
          <cell r="F969">
            <v>0</v>
          </cell>
          <cell r="G969">
            <v>0</v>
          </cell>
        </row>
        <row r="970">
          <cell r="A970">
            <v>20014717</v>
          </cell>
          <cell r="B970" t="str">
            <v>DEFER TAX INVEST IN AVALIABLE FOR SALE THE OLYMPIC</v>
          </cell>
          <cell r="C970" t="str">
            <v>หนี้สินภาษีเงินได้-จากการลงทุนในหลักทรัพย์ บจ.ดิโอลิมปิค</v>
          </cell>
          <cell r="D970">
            <v>0</v>
          </cell>
          <cell r="E970">
            <v>0</v>
          </cell>
          <cell r="F970">
            <v>0</v>
          </cell>
          <cell r="G970">
            <v>0</v>
          </cell>
        </row>
        <row r="971">
          <cell r="A971">
            <v>20014718</v>
          </cell>
          <cell r="B971" t="str">
            <v>DEFER TAX INVEST IN AVALIABLE FOR SALE NFS</v>
          </cell>
          <cell r="C971" t="str">
            <v>หนี้สินภาษีเงินได้-จากการลงทุนในหลักทรัพย์ NFS</v>
          </cell>
          <cell r="D971">
            <v>-173687182.44999999</v>
          </cell>
          <cell r="E971">
            <v>-356866486.44999999</v>
          </cell>
          <cell r="F971">
            <v>-465994582.44999999</v>
          </cell>
          <cell r="G971">
            <v>-629686726.45000005</v>
          </cell>
        </row>
        <row r="972">
          <cell r="A972">
            <v>20014719</v>
          </cell>
          <cell r="B972" t="str">
            <v>DEFER TAX INVEST IN AVAILABLE FOR NFS BONDS(NEW LO</v>
          </cell>
          <cell r="C972" t="str">
            <v>หนี้สินภาษีเงินได้-จากการลงทุนในหุ้นกู้ บมจ.เงินทุนธนชาต</v>
          </cell>
          <cell r="D972">
            <v>0</v>
          </cell>
          <cell r="E972">
            <v>0</v>
          </cell>
          <cell r="F972">
            <v>0</v>
          </cell>
          <cell r="G972">
            <v>0</v>
          </cell>
        </row>
        <row r="973">
          <cell r="A973">
            <v>20014720</v>
          </cell>
          <cell r="B973" t="str">
            <v>DEFER TAX INVEST IN AVAILABLE FOR DUSIT</v>
          </cell>
          <cell r="C973" t="str">
            <v>หนี้สินภาษีเงินได้-จากการลงทุนในหลักทรัพย์ บมจ.ดุสิตธานี</v>
          </cell>
          <cell r="D973">
            <v>32990593.75</v>
          </cell>
          <cell r="E973">
            <v>0</v>
          </cell>
          <cell r="F973">
            <v>0</v>
          </cell>
          <cell r="G973">
            <v>0</v>
          </cell>
        </row>
        <row r="974">
          <cell r="A974">
            <v>20014721</v>
          </cell>
          <cell r="B974" t="str">
            <v>DEFER TAX INVEST IN AVAILABLE FOR ERAWAN</v>
          </cell>
          <cell r="C974" t="str">
            <v>หนี้สินภาษีเงินได้-จากการลงทุนในหลักทรัพย์ บมจ.ดิเอราวัณ ก</v>
          </cell>
          <cell r="D974">
            <v>-13168837.289999999</v>
          </cell>
          <cell r="E974">
            <v>-10850304.380000001</v>
          </cell>
          <cell r="F974">
            <v>-10850304.380000001</v>
          </cell>
          <cell r="G974">
            <v>-127089.66</v>
          </cell>
        </row>
        <row r="975">
          <cell r="A975">
            <v>20014722</v>
          </cell>
          <cell r="B975" t="str">
            <v>DEFER TAX INVEST FOR BUILDING-PPB</v>
          </cell>
          <cell r="C975" t="str">
            <v>หนี้สินภาษีเงินได้-BUILDING PPB</v>
          </cell>
          <cell r="D975">
            <v>13279945.939999999</v>
          </cell>
          <cell r="E975">
            <v>12353437.880000001</v>
          </cell>
          <cell r="F975">
            <v>11426929.82</v>
          </cell>
          <cell r="G975">
            <v>10500421.76</v>
          </cell>
        </row>
        <row r="976">
          <cell r="A976">
            <v>20014724</v>
          </cell>
          <cell r="B976" t="str">
            <v>DEFER TAX INVEST IN AVAILABLE FOR ERAWAN(WARRANTS)</v>
          </cell>
          <cell r="C976" t="str">
            <v>หนี้สินภาษีเงินได้-จากการลงทุนในหลักทรัพย์ บมจ.ดิเอราวัณ-W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</row>
        <row r="977">
          <cell r="A977">
            <v>20014725</v>
          </cell>
          <cell r="B977" t="str">
            <v>DEFER TAX INVEST IN NAKHONLUANG THAI BANK(SCIB)</v>
          </cell>
          <cell r="C977" t="str">
            <v>หนี้สินภาษีเงินได้ - จากการลงทุนในหลักทรัพย์ ธ.นครหลวงไทย</v>
          </cell>
          <cell r="D977">
            <v>-75752229.219999999</v>
          </cell>
          <cell r="E977">
            <v>-111460525.72</v>
          </cell>
          <cell r="F977">
            <v>-123916908.22</v>
          </cell>
          <cell r="G977">
            <v>0</v>
          </cell>
        </row>
        <row r="978">
          <cell r="A978">
            <v>20014726</v>
          </cell>
          <cell r="B978" t="str">
            <v>DEFER TAX-AGRO INDUS MACHINERY(AMAC)</v>
          </cell>
          <cell r="C978" t="str">
            <v>ภาษีเงินได้-บมจ.อะโกร อินดัสเตรียล แมชชีนเนอรี่(AMAC)</v>
          </cell>
          <cell r="D978">
            <v>-68356.320000000007</v>
          </cell>
          <cell r="E978">
            <v>-54282.96</v>
          </cell>
          <cell r="F978">
            <v>-51267.24</v>
          </cell>
          <cell r="G978">
            <v>-45235.8</v>
          </cell>
        </row>
        <row r="979">
          <cell r="A979">
            <v>20014727</v>
          </cell>
          <cell r="B979" t="str">
            <v>DEFER TAX-SPW(SURPLUS ON REVALUATION)</v>
          </cell>
          <cell r="C979" t="str">
            <v>DEFER TAX-SPW(SURPLUS ON REVALUATION)</v>
          </cell>
          <cell r="D979">
            <v>-158753082.56</v>
          </cell>
          <cell r="E979">
            <v>-157186465.11000001</v>
          </cell>
          <cell r="F979">
            <v>-155619822.78</v>
          </cell>
          <cell r="G979">
            <v>0</v>
          </cell>
        </row>
        <row r="980">
          <cell r="A980">
            <v>20014728</v>
          </cell>
          <cell r="B980" t="str">
            <v>DEFER TAX-ROH(SURPLUS ON REVALUATION)</v>
          </cell>
          <cell r="C980" t="str">
            <v>DEFER TAX-ROH(SURPLUS ON REVALUATION)</v>
          </cell>
          <cell r="D980">
            <v>-52331604.280000001</v>
          </cell>
          <cell r="E980">
            <v>-52098495.130000003</v>
          </cell>
          <cell r="F980">
            <v>-51865385.979999997</v>
          </cell>
          <cell r="G980">
            <v>0</v>
          </cell>
        </row>
        <row r="981">
          <cell r="A981">
            <v>20014729</v>
          </cell>
          <cell r="B981" t="str">
            <v>DEFER TAX OF UNREALISED LOSS ON SALE OF SCIB(INTER</v>
          </cell>
          <cell r="C981" t="str">
            <v>หนี้สินภาษีเงินได้-จากผลขาดทุนที่ยังไม่เกิดขึ้นจริงใน SCIB</v>
          </cell>
          <cell r="D981">
            <v>34219856.549999997</v>
          </cell>
          <cell r="E981">
            <v>34219856.549999997</v>
          </cell>
          <cell r="F981">
            <v>8500241.0500000007</v>
          </cell>
          <cell r="G981">
            <v>0</v>
          </cell>
        </row>
        <row r="982">
          <cell r="A982">
            <v>20014730</v>
          </cell>
          <cell r="B982" t="str">
            <v>DEFER TAX LIABILITIES-INVEST A/R ARCADE RENTAL</v>
          </cell>
          <cell r="C982" t="str">
            <v>หนี้สินภาษีเงินได้-จากการลงทุนในลูกหนี้สัญญาญาเช่าระยะยาว</v>
          </cell>
          <cell r="D982">
            <v>-1044134.82</v>
          </cell>
          <cell r="E982">
            <v>-948249.13</v>
          </cell>
          <cell r="F982">
            <v>-903263.59</v>
          </cell>
          <cell r="G982">
            <v>-877965.9</v>
          </cell>
        </row>
        <row r="983">
          <cell r="A983">
            <v>20014731</v>
          </cell>
          <cell r="B983" t="str">
            <v>DEFER TAX LIABILITIES - INVEST APPLE AUTO AUCTION</v>
          </cell>
          <cell r="C983" t="str">
            <v>หนี้สินภาษีเงินได้ -  จากการลงทุนใน บจ.แอพเพิลออโต้ออคชั่น(ไ</v>
          </cell>
          <cell r="D983">
            <v>-306893.07</v>
          </cell>
          <cell r="E983">
            <v>-1278868.98</v>
          </cell>
          <cell r="F983">
            <v>-1951200.02</v>
          </cell>
          <cell r="G983">
            <v>-2312907.77</v>
          </cell>
        </row>
        <row r="984">
          <cell r="A984">
            <v>20014732</v>
          </cell>
          <cell r="B984" t="str">
            <v>DEFER TAX-DEBENTURE-THANACHART BANK</v>
          </cell>
          <cell r="C984" t="str">
            <v>ภาษีเงินได้-หุ้นกู้ บมจ.ธนาคารธนชาต</v>
          </cell>
          <cell r="D984">
            <v>25920150</v>
          </cell>
          <cell r="E984">
            <v>27729171.899999999</v>
          </cell>
          <cell r="F984">
            <v>4112809.46</v>
          </cell>
          <cell r="G984">
            <v>-3390904.79</v>
          </cell>
        </row>
        <row r="985">
          <cell r="A985">
            <v>20014733</v>
          </cell>
          <cell r="B985" t="str">
            <v>DEFER TAX OF UNREALISED LOSS ON SALE OF DTC(HR)</v>
          </cell>
          <cell r="C985" t="str">
            <v>หนี้สินภาษีเงินได้-จากผลขาดทุนที่ยังไม่เกิดขึ้นจริงในDTC(HR)</v>
          </cell>
          <cell r="E985">
            <v>30014443.75</v>
          </cell>
          <cell r="F985">
            <v>30014443.75</v>
          </cell>
          <cell r="G985">
            <v>30014443.75</v>
          </cell>
        </row>
        <row r="986">
          <cell r="A986">
            <v>20021003</v>
          </cell>
          <cell r="B986" t="str">
            <v>PLAN PROPERTIESE</v>
          </cell>
          <cell r="C986" t="str">
            <v>บริษัท แปลน พร็อพเพอร์ตี้ส์ จำกัด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</row>
        <row r="987">
          <cell r="A987">
            <v>20021005</v>
          </cell>
          <cell r="B987" t="str">
            <v>PATUM RICE MILL AND GRANARY</v>
          </cell>
          <cell r="C987" t="str">
            <v>บริษัท ปทุมไรซมิล แอนด์ แกรนารี จำกัด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</row>
        <row r="988">
          <cell r="A988">
            <v>20021007</v>
          </cell>
          <cell r="B988" t="str">
            <v>MBK - BUSINESS</v>
          </cell>
          <cell r="C988" t="str">
            <v>บริษัท เอ็ม บี เค การธุรกิจ จำกัด</v>
          </cell>
          <cell r="D988">
            <v>-591021797.25</v>
          </cell>
          <cell r="E988">
            <v>-552842904.11000001</v>
          </cell>
          <cell r="F988">
            <v>-559906061.63999999</v>
          </cell>
          <cell r="G988">
            <v>-570000000</v>
          </cell>
        </row>
        <row r="989">
          <cell r="A989">
            <v>20021008</v>
          </cell>
          <cell r="B989" t="str">
            <v>THEPTAI BUSINESS</v>
          </cell>
          <cell r="C989" t="str">
            <v>บริษัท เทพไทธุรกิจ จำกัด</v>
          </cell>
          <cell r="D989">
            <v>-2272692.0699999998</v>
          </cell>
          <cell r="E989">
            <v>0</v>
          </cell>
          <cell r="F989">
            <v>0</v>
          </cell>
          <cell r="G989">
            <v>0</v>
          </cell>
        </row>
        <row r="990">
          <cell r="A990">
            <v>20021009</v>
          </cell>
          <cell r="B990" t="str">
            <v>PORNPROMMINTRA</v>
          </cell>
          <cell r="C990" t="str">
            <v>บริษัท พรพรหมินทร์ จำกัด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</row>
        <row r="991">
          <cell r="A991">
            <v>20021010</v>
          </cell>
          <cell r="B991" t="str">
            <v>SRIRACHA SILO</v>
          </cell>
          <cell r="C991" t="str">
            <v>บริษัท ศรีราชาไซโล จำกัด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</row>
        <row r="992">
          <cell r="A992">
            <v>20021011</v>
          </cell>
          <cell r="B992" t="str">
            <v>MBK-LEASING</v>
          </cell>
          <cell r="C992" t="str">
            <v>บริษัท เอ็ม บี เค ลีสซิ่ง จำกัด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</row>
        <row r="993">
          <cell r="A993">
            <v>20021012</v>
          </cell>
          <cell r="B993" t="str">
            <v>THE OLYMPIC CLUB CO.,LTD.</v>
          </cell>
          <cell r="C993" t="str">
            <v>บ. ดิ โอลิมปิค คลับ จก.</v>
          </cell>
          <cell r="D993">
            <v>-45189810.960000001</v>
          </cell>
          <cell r="E993">
            <v>-41872556.880000003</v>
          </cell>
          <cell r="F993">
            <v>-42504123.119999997</v>
          </cell>
          <cell r="G993">
            <v>-44108000</v>
          </cell>
        </row>
        <row r="994">
          <cell r="A994">
            <v>20021013</v>
          </cell>
          <cell r="B994" t="str">
            <v>MBK-CAPITAL</v>
          </cell>
          <cell r="C994" t="str">
            <v>เจ้าหนี้เงินกู้ - บ.เอ็ม บี เค แคปปิตอล จก.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</row>
        <row r="995">
          <cell r="A995">
            <v>20021014</v>
          </cell>
          <cell r="B995" t="str">
            <v>MBK HOTELS &amp; RESORTS CO., LTD.</v>
          </cell>
          <cell r="C995" t="str">
            <v>บจ. เอ็มบีเค โฮเต็ล แอนด์ รีสอร์ท</v>
          </cell>
          <cell r="D995">
            <v>0</v>
          </cell>
          <cell r="E995">
            <v>0</v>
          </cell>
          <cell r="F995">
            <v>0</v>
          </cell>
          <cell r="G995">
            <v>-1337000000</v>
          </cell>
        </row>
        <row r="996">
          <cell r="A996">
            <v>20021015</v>
          </cell>
          <cell r="B996" t="str">
            <v>SUPSINN THANEE CO.,LTD.</v>
          </cell>
          <cell r="C996" t="str">
            <v>บริษัท ทรัพย์สินธานี จำกัด</v>
          </cell>
          <cell r="D996">
            <v>-382318179.82999998</v>
          </cell>
          <cell r="E996">
            <v>-369753553.52999997</v>
          </cell>
          <cell r="F996">
            <v>-375160710.51999998</v>
          </cell>
          <cell r="G996">
            <v>-384580000</v>
          </cell>
        </row>
        <row r="997">
          <cell r="A997">
            <v>20021016</v>
          </cell>
          <cell r="B997" t="str">
            <v>MBK-ASSET CO.,LTD.</v>
          </cell>
          <cell r="C997" t="str">
            <v>บริษัท เอ็ม บี เค แอสเซ็ท จำกัด</v>
          </cell>
          <cell r="D997">
            <v>-69431733.629999995</v>
          </cell>
          <cell r="E997">
            <v>-69596538.230000004</v>
          </cell>
          <cell r="F997">
            <v>-69638194.890000001</v>
          </cell>
          <cell r="G997">
            <v>-68691000</v>
          </cell>
        </row>
        <row r="998">
          <cell r="A998">
            <v>20021017</v>
          </cell>
          <cell r="B998" t="str">
            <v>MBK PREMIUM</v>
          </cell>
          <cell r="C998" t="str">
            <v>บริษัท เอ็ม บี เค พรีเมียม จำกัด</v>
          </cell>
          <cell r="D998">
            <v>-576526897.59000003</v>
          </cell>
          <cell r="E998">
            <v>-545757438.67999995</v>
          </cell>
          <cell r="F998">
            <v>-548424656.21000004</v>
          </cell>
          <cell r="G998">
            <v>-561440000</v>
          </cell>
        </row>
        <row r="999">
          <cell r="A999">
            <v>20021018</v>
          </cell>
          <cell r="B999" t="str">
            <v>MBK RESORT</v>
          </cell>
          <cell r="C999" t="str">
            <v>บจ.เอ็มบีเค รีสอร์ท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</row>
        <row r="1000">
          <cell r="A1000">
            <v>20021019</v>
          </cell>
          <cell r="B1000" t="str">
            <v>KORAT THANI CO.,LTD.</v>
          </cell>
          <cell r="C1000" t="str">
            <v>บริษัท โคราชธานี จำกัด</v>
          </cell>
          <cell r="D1000">
            <v>-619756424.01999998</v>
          </cell>
          <cell r="E1000">
            <v>-594785755.96000004</v>
          </cell>
          <cell r="F1000">
            <v>-598077112.57000005</v>
          </cell>
          <cell r="G1000">
            <v>0</v>
          </cell>
        </row>
        <row r="1001">
          <cell r="A1001">
            <v>20021020</v>
          </cell>
          <cell r="B1001" t="str">
            <v>MBK ARKHET</v>
          </cell>
          <cell r="C1001" t="str">
            <v>บริษัท เอ็ม บี เค อาเขต จำกัด</v>
          </cell>
          <cell r="D1001">
            <v>-913951.24</v>
          </cell>
          <cell r="E1001">
            <v>-927902.48</v>
          </cell>
          <cell r="F1001">
            <v>-941550.43</v>
          </cell>
          <cell r="G1001">
            <v>-900000</v>
          </cell>
        </row>
        <row r="1002">
          <cell r="A1002">
            <v>20021021</v>
          </cell>
          <cell r="B1002" t="str">
            <v>MBK SQUARE</v>
          </cell>
          <cell r="C1002" t="str">
            <v>บริษัท เอ็ม บี เค สแควร์ จำกัด</v>
          </cell>
          <cell r="D1002">
            <v>-913951.24</v>
          </cell>
          <cell r="E1002">
            <v>-927902.48</v>
          </cell>
          <cell r="F1002">
            <v>-941550.43</v>
          </cell>
          <cell r="G1002">
            <v>-900000</v>
          </cell>
        </row>
        <row r="1003">
          <cell r="A1003">
            <v>20021022</v>
          </cell>
          <cell r="B1003" t="str">
            <v>MBK CENTER</v>
          </cell>
          <cell r="C1003" t="str">
            <v>บจ.เอ็มบีเคเซ็นเตอร์</v>
          </cell>
          <cell r="D1003">
            <v>0</v>
          </cell>
          <cell r="E1003">
            <v>-1005391.78</v>
          </cell>
          <cell r="F1003">
            <v>-1020556.17</v>
          </cell>
          <cell r="G1003">
            <v>-1000000</v>
          </cell>
        </row>
        <row r="1004">
          <cell r="A1004">
            <v>20021024</v>
          </cell>
          <cell r="B1004" t="str">
            <v>PRIMACY ELEGANCE INVESTMENTS LIMITED</v>
          </cell>
          <cell r="C1004" t="str">
            <v>บริษัท ไพรมาซี อิลิแกนซ์ อินเวสเมนท์ จำกัด</v>
          </cell>
          <cell r="G1004">
            <v>-116000000</v>
          </cell>
        </row>
        <row r="1005">
          <cell r="A1005">
            <v>20022001</v>
          </cell>
          <cell r="B1005" t="str">
            <v>MBK - SHOPPING ARCADE</v>
          </cell>
          <cell r="C1005" t="str">
            <v>บริษัท มาบุญครอง ชอปปิ้งอาเขต จำกัด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</row>
        <row r="1006">
          <cell r="A1006">
            <v>20022002</v>
          </cell>
          <cell r="B1006" t="str">
            <v>MBK - PROPERTY</v>
          </cell>
          <cell r="C1006" t="str">
            <v>บริษัท มาบุญครอง พร็อพเพอร์ตี้ส์ จำกัด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</row>
        <row r="1007">
          <cell r="A1007">
            <v>20022003</v>
          </cell>
          <cell r="B1007" t="str">
            <v>MAH &amp; BOONKRONG</v>
          </cell>
          <cell r="C1007" t="str">
            <v>บริษัท มาและบุญครอง จำกัด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</row>
        <row r="1008">
          <cell r="A1008">
            <v>20022004</v>
          </cell>
          <cell r="B1008" t="str">
            <v>MBK - MARBLE</v>
          </cell>
          <cell r="C1008" t="str">
            <v>บริษัท มาบุญครอง หินอ่อน จำกัด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</row>
        <row r="1009">
          <cell r="A1009">
            <v>20022005</v>
          </cell>
          <cell r="B1009" t="str">
            <v>CHAO THAI THANAKIT</v>
          </cell>
          <cell r="C1009" t="str">
            <v>บริษัทเงินทุนหลักทรัพย์ชาวไทย จำกัด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</row>
        <row r="1010">
          <cell r="A1010">
            <v>20022006</v>
          </cell>
          <cell r="B1010" t="str">
            <v>MAHBOONKRONG - ENTERTAINMENT</v>
          </cell>
          <cell r="C1010" t="str">
            <v>บริษัท มาบุญครอง เอนเตอร์เทนเม้นท์ จำกัด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</row>
        <row r="1011">
          <cell r="A1011">
            <v>20022007</v>
          </cell>
          <cell r="B1011" t="str">
            <v>MBK - CONSTRUCTION</v>
          </cell>
          <cell r="C1011" t="str">
            <v>บริษัท มาบุญครอง คอนสตรัคชั่น จำกัด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</row>
        <row r="1012">
          <cell r="A1012">
            <v>20022008</v>
          </cell>
          <cell r="B1012" t="str">
            <v>SRIRACHA PELLEING</v>
          </cell>
          <cell r="C1012" t="str">
            <v>บริษัท ศรีราชา เพ็ททาไลท์ซิง จำกัด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</row>
        <row r="1013">
          <cell r="A1013">
            <v>20022009</v>
          </cell>
          <cell r="B1013" t="str">
            <v>MBK - BUSINESS</v>
          </cell>
          <cell r="C1013" t="str">
            <v>บริษัท เอ็ม บี เค การธุรกิจ จำกัด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</row>
        <row r="1014">
          <cell r="A1014">
            <v>20022010</v>
          </cell>
          <cell r="B1014" t="str">
            <v>SMART FORCE CO.,LTD</v>
          </cell>
          <cell r="C1014" t="str">
            <v>บริษัท สมาร์ท ฟอร์ซ จำกัด</v>
          </cell>
          <cell r="D1014">
            <v>-2073551.55</v>
          </cell>
          <cell r="E1014">
            <v>-2130520.4700000002</v>
          </cell>
          <cell r="F1014">
            <v>-4048466.63</v>
          </cell>
          <cell r="G1014">
            <v>-4269799.03</v>
          </cell>
        </row>
        <row r="1015">
          <cell r="A1015">
            <v>20022012</v>
          </cell>
          <cell r="B1015" t="str">
            <v>MBK HOTELS AND RESORTS</v>
          </cell>
          <cell r="C1015" t="str">
            <v>บจ. เอ็ม บี เค โฮเต็ล แอนด์ รีสอร์ท</v>
          </cell>
          <cell r="D1015">
            <v>0</v>
          </cell>
          <cell r="E1015">
            <v>0</v>
          </cell>
          <cell r="F1015">
            <v>0</v>
          </cell>
          <cell r="G1015">
            <v>-60150.67</v>
          </cell>
        </row>
        <row r="1016">
          <cell r="A1016">
            <v>20022013</v>
          </cell>
          <cell r="B1016" t="str">
            <v>FINANCING LEASE - MBK PREMIUM(TSD LEASING)</v>
          </cell>
          <cell r="C1016" t="str">
            <v>หนี้สินตามสัญญาเช่าการเงิน บจ.เอ็มบีเค พรีเมียม</v>
          </cell>
          <cell r="D1016">
            <v>-14702976</v>
          </cell>
          <cell r="E1016">
            <v>-23391426.68</v>
          </cell>
          <cell r="F1016">
            <v>-21608845.68</v>
          </cell>
          <cell r="G1016">
            <v>-19928261.800000001</v>
          </cell>
        </row>
        <row r="1017">
          <cell r="A1017">
            <v>20022014</v>
          </cell>
          <cell r="B1017" t="str">
            <v>MBK RESORT PUBLIC COMPANY LIMITED</v>
          </cell>
          <cell r="C1017" t="str">
            <v>บริษัท เอ็ม บี เค รีสอร์ท จำกัด(มหาชน)</v>
          </cell>
          <cell r="D1017">
            <v>-6100</v>
          </cell>
          <cell r="E1017">
            <v>-4600</v>
          </cell>
          <cell r="F1017">
            <v>-3200</v>
          </cell>
          <cell r="G1017">
            <v>-42200</v>
          </cell>
        </row>
        <row r="1018">
          <cell r="A1018">
            <v>20022015</v>
          </cell>
          <cell r="B1018" t="str">
            <v>MBK ENTERTAINMENT COMPANY LIMITED</v>
          </cell>
          <cell r="C1018" t="str">
            <v>บริษัท เอ็ม บี เค เอ็นเตอร์เทนเมนท์ จำกัด</v>
          </cell>
          <cell r="D1018">
            <v>-396.64</v>
          </cell>
          <cell r="E1018">
            <v>-21138.01</v>
          </cell>
          <cell r="F1018">
            <v>0</v>
          </cell>
          <cell r="G1018">
            <v>-69875.11</v>
          </cell>
        </row>
        <row r="1019">
          <cell r="A1019">
            <v>20022016</v>
          </cell>
          <cell r="B1019" t="str">
            <v>PLAN ESTATE CO.,LTD.</v>
          </cell>
          <cell r="C1019" t="str">
            <v>บริษัท แปลน เอสเตท จำกัด</v>
          </cell>
          <cell r="D1019">
            <v>-30</v>
          </cell>
          <cell r="E1019">
            <v>-30</v>
          </cell>
          <cell r="F1019">
            <v>-30</v>
          </cell>
          <cell r="G1019">
            <v>-33167</v>
          </cell>
        </row>
        <row r="1020">
          <cell r="A1020">
            <v>20022017</v>
          </cell>
          <cell r="B1020" t="str">
            <v>MBK FOOD ISLAND COMPANY LIMITED</v>
          </cell>
          <cell r="C1020" t="str">
            <v>บริษัท เอ็มบีเค ฟู้ดไอแลนด์ จำกัด</v>
          </cell>
          <cell r="D1020">
            <v>-2438</v>
          </cell>
          <cell r="E1020">
            <v>0</v>
          </cell>
          <cell r="F1020">
            <v>0</v>
          </cell>
          <cell r="G1020">
            <v>0</v>
          </cell>
        </row>
        <row r="1021">
          <cell r="A1021">
            <v>20022018</v>
          </cell>
          <cell r="B1021" t="str">
            <v>MBK CENTER</v>
          </cell>
          <cell r="C1021" t="str">
            <v>บริษัท เอ็ม บี เค เซ็นเตอร์ จำกัด</v>
          </cell>
          <cell r="D1021">
            <v>0</v>
          </cell>
          <cell r="E1021">
            <v>-65657.97</v>
          </cell>
          <cell r="F1021">
            <v>0</v>
          </cell>
          <cell r="G1021">
            <v>0</v>
          </cell>
        </row>
        <row r="1022">
          <cell r="A1022">
            <v>20022019</v>
          </cell>
          <cell r="B1022" t="str">
            <v>ABSOLUTE TRAVEL CO.,LTD.</v>
          </cell>
          <cell r="C1022" t="str">
            <v>บริษัท แอ๊ปโซลูท แทรเวิล จำกัด</v>
          </cell>
          <cell r="D1022">
            <v>-5650</v>
          </cell>
          <cell r="E1022">
            <v>-19190</v>
          </cell>
          <cell r="F1022">
            <v>-38355</v>
          </cell>
          <cell r="G1022">
            <v>0</v>
          </cell>
        </row>
        <row r="1023">
          <cell r="A1023">
            <v>20022020</v>
          </cell>
          <cell r="B1023" t="str">
            <v>MBK LEISURE CO.,LTD.</v>
          </cell>
          <cell r="C1023" t="str">
            <v>บจ. เอ็ม บี เค เลเชอร์</v>
          </cell>
          <cell r="D1023">
            <v>0</v>
          </cell>
          <cell r="E1023">
            <v>-76600</v>
          </cell>
          <cell r="F1023">
            <v>0</v>
          </cell>
          <cell r="G1023">
            <v>0</v>
          </cell>
        </row>
        <row r="1024">
          <cell r="A1024">
            <v>20022021</v>
          </cell>
          <cell r="B1024" t="str">
            <v>MBK ARKHET</v>
          </cell>
          <cell r="C1024" t="str">
            <v>บริษัท เอ็ม บี เค อาเขต จำกัด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</row>
        <row r="1025">
          <cell r="A1025">
            <v>20022022</v>
          </cell>
          <cell r="B1025" t="str">
            <v>MBK SQUARE</v>
          </cell>
          <cell r="C1025" t="str">
            <v>บริษัท เอ็ม บี เค สแควร์ จำกัด</v>
          </cell>
          <cell r="D1025">
            <v>0</v>
          </cell>
          <cell r="E1025">
            <v>0</v>
          </cell>
          <cell r="F1025">
            <v>0</v>
          </cell>
          <cell r="G1025">
            <v>0</v>
          </cell>
        </row>
        <row r="1026">
          <cell r="A1026">
            <v>20022023</v>
          </cell>
          <cell r="B1026" t="str">
            <v>บจ.ภูเก็ต ล็อคปาล์ม กอล์ฟคลับ</v>
          </cell>
          <cell r="C1026" t="str">
            <v xml:space="preserve"> 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</row>
        <row r="1027">
          <cell r="A1027">
            <v>20022024</v>
          </cell>
          <cell r="B1027" t="str">
            <v>MBK GUARANTEE CO.,LTD.</v>
          </cell>
          <cell r="C1027" t="str">
            <v>บจ.เอ็ม บี เค การันตี</v>
          </cell>
          <cell r="D1027">
            <v>-167123.29</v>
          </cell>
          <cell r="E1027">
            <v>-365194.51</v>
          </cell>
          <cell r="F1027">
            <v>-2644043.81</v>
          </cell>
          <cell r="G1027">
            <v>-4949372.5599999996</v>
          </cell>
        </row>
        <row r="1028">
          <cell r="A1028">
            <v>20022025</v>
          </cell>
          <cell r="B1028" t="str">
            <v>บจ.ซีแอลพี แมนเนจเม้นท์</v>
          </cell>
          <cell r="C1028" t="str">
            <v>CLP.MANAGEMENT CO.LTD.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</row>
        <row r="1029">
          <cell r="A1029">
            <v>20022026</v>
          </cell>
          <cell r="B1029" t="str">
            <v>TINIDEE HOTEL@RANONG</v>
          </cell>
          <cell r="C1029" t="str">
            <v>TINIDEE HOTEL@RANONG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</row>
        <row r="1030">
          <cell r="A1030">
            <v>20022027</v>
          </cell>
          <cell r="B1030" t="str">
            <v>PLAN APPRISAL CO.,LTD</v>
          </cell>
          <cell r="C1030" t="str">
            <v>บจ.แปลน แอพ ไพรซัล</v>
          </cell>
          <cell r="E1030">
            <v>0</v>
          </cell>
          <cell r="F1030">
            <v>0</v>
          </cell>
          <cell r="G1030">
            <v>0</v>
          </cell>
        </row>
        <row r="1031">
          <cell r="A1031">
            <v>20022028</v>
          </cell>
          <cell r="B1031" t="str">
            <v>บจ.ริเวอร์เดล กอล์ฟ แอนด์ คันทรี่ ครับ</v>
          </cell>
          <cell r="C1031" t="str">
            <v xml:space="preserve"> บจ.ริเวอร์เดล กอล์ฟ แอนด์ คันทรี่ ครับ</v>
          </cell>
          <cell r="G1031">
            <v>-144874</v>
          </cell>
        </row>
        <row r="1032">
          <cell r="A1032">
            <v>20023101</v>
          </cell>
          <cell r="B1032" t="str">
            <v>ARCADE RENTAL DEPOSIT 1</v>
          </cell>
          <cell r="C1032" t="str">
            <v>มัดจำค่าเช่า-รอตัดบัญชี-อาเขต 1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</row>
        <row r="1033">
          <cell r="A1033">
            <v>20023102</v>
          </cell>
          <cell r="B1033" t="str">
            <v>ARCADE RENTAL DEPOSIT 2</v>
          </cell>
          <cell r="C1033" t="str">
            <v>มัดจำค่าเช่า-รอตัดบัญชี-อาเขต 2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</row>
        <row r="1034">
          <cell r="A1034">
            <v>20023103</v>
          </cell>
          <cell r="B1034" t="str">
            <v>TERMINAL AREA RENTAL DEPOSIT</v>
          </cell>
          <cell r="C1034" t="str">
            <v>มัดจำค่าเช่า-รอตัดบัญชี-TERMINAL</v>
          </cell>
          <cell r="D1034">
            <v>0</v>
          </cell>
          <cell r="E1034">
            <v>0</v>
          </cell>
          <cell r="F1034">
            <v>0</v>
          </cell>
          <cell r="G1034">
            <v>0</v>
          </cell>
        </row>
        <row r="1035">
          <cell r="A1035">
            <v>20023104</v>
          </cell>
          <cell r="B1035" t="str">
            <v>TOKYU RENTAL DEPOSIT</v>
          </cell>
          <cell r="C1035" t="str">
            <v>มัดจำค่าเช่า-รอตัดบัญชี-โตคิว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</row>
        <row r="1036">
          <cell r="A1036">
            <v>20023105</v>
          </cell>
          <cell r="B1036" t="str">
            <v>RENTAL DEPOSIT FURNITURE AREA</v>
          </cell>
          <cell r="C1036" t="str">
            <v>มัดจำค่าเช่า-รอตัดบัญชี-พื้นที่ FURNITURE ชั้น 5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</row>
        <row r="1037">
          <cell r="A1037">
            <v>20023106</v>
          </cell>
          <cell r="B1037" t="str">
            <v>FLYOVER AREA RENTAL DEPOSIT</v>
          </cell>
          <cell r="C1037" t="str">
            <v>มัดจำค่าเช่า-รอตัดบัญชี-พื้นที่ FLYOVER</v>
          </cell>
          <cell r="D1037">
            <v>0</v>
          </cell>
          <cell r="E1037">
            <v>0</v>
          </cell>
          <cell r="F1037">
            <v>0</v>
          </cell>
          <cell r="G1037">
            <v>0</v>
          </cell>
        </row>
        <row r="1038">
          <cell r="A1038">
            <v>20023107</v>
          </cell>
          <cell r="B1038" t="str">
            <v>MBK - FAST FOOD RENTAL DEPOSIT</v>
          </cell>
          <cell r="C1038" t="str">
            <v>มัดจำค่าเช่า-รอตัดบัญชี-ฟาสท์ฟู้ด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</row>
        <row r="1039">
          <cell r="A1039">
            <v>20023108</v>
          </cell>
          <cell r="B1039" t="str">
            <v>MBK - AMUSEMENT RENTAL DEPOSIT</v>
          </cell>
          <cell r="C1039" t="str">
            <v>มัดจำค่าเช่า-รอตัดบัญชี-ส่วนอะมิวส์เม้นท์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</row>
        <row r="1040">
          <cell r="A1040">
            <v>20023109</v>
          </cell>
          <cell r="B1040" t="str">
            <v>MBK - UOKUNI    RENTAN DEPOSIT</v>
          </cell>
          <cell r="C1040" t="str">
            <v>มัดจำค่าเช่า-รอตัดบัญชี-อูโอคูนิ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</row>
        <row r="1041">
          <cell r="A1041">
            <v>20023110</v>
          </cell>
          <cell r="B1041" t="str">
            <v>MINI THEATER</v>
          </cell>
          <cell r="C1041" t="str">
            <v>มัดจำค่าเช่า-รอตัดบัญชี-ส่วนมินิเธียร์เตอร์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</row>
        <row r="1042">
          <cell r="A1042">
            <v>20023111</v>
          </cell>
          <cell r="B1042" t="str">
            <v>MBK - HOTEL</v>
          </cell>
          <cell r="C1042" t="str">
            <v>มัดจำค่าเช่า-รอตัดบัญชี-ส่วนโรงแรม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</row>
        <row r="1043">
          <cell r="A1043">
            <v>20023112</v>
          </cell>
          <cell r="B1043" t="str">
            <v>PATUMWAN REAL ESTATE</v>
          </cell>
          <cell r="C1043" t="str">
            <v>มัดจำค่าเช่า-รอตัดบัญชี-ส่วนปทุมวัน เรสเอสเตท</v>
          </cell>
          <cell r="D1043">
            <v>-70000000</v>
          </cell>
          <cell r="E1043">
            <v>-70000000</v>
          </cell>
          <cell r="F1043">
            <v>-70000000</v>
          </cell>
          <cell r="G1043">
            <v>-70000000</v>
          </cell>
        </row>
        <row r="1044">
          <cell r="A1044">
            <v>20023113</v>
          </cell>
          <cell r="B1044" t="str">
            <v>ARCADE RENTAL DEPOSIT 1/90</v>
          </cell>
          <cell r="C1044" t="str">
            <v>มัดจำค่าเช่า-รอตัดบัญชี-ค่าเช่า 1/90</v>
          </cell>
          <cell r="D1044">
            <v>0</v>
          </cell>
          <cell r="E1044">
            <v>0</v>
          </cell>
          <cell r="F1044">
            <v>0</v>
          </cell>
          <cell r="G1044">
            <v>0</v>
          </cell>
        </row>
        <row r="1045">
          <cell r="A1045">
            <v>20023114</v>
          </cell>
          <cell r="B1045" t="str">
            <v>ARCADE RENTAL DEPOSIT 1994</v>
          </cell>
          <cell r="C1045" t="str">
            <v>มัดจำค่าเช่า-รอตัดบัญชี ค่าเช่า 1994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</row>
        <row r="1046">
          <cell r="A1046">
            <v>20023115</v>
          </cell>
          <cell r="B1046" t="str">
            <v>ARCADE RENTAL DEPOSIT 2000</v>
          </cell>
          <cell r="C1046" t="str">
            <v>มัดจำค่าเช่า-รอตัดบัญชี ค่าเช่า 2000</v>
          </cell>
          <cell r="D1046">
            <v>-1607432176.8399999</v>
          </cell>
          <cell r="E1046">
            <v>-1636140374.02</v>
          </cell>
          <cell r="F1046">
            <v>-1645534451.98</v>
          </cell>
          <cell r="G1046">
            <v>-1679800538.03</v>
          </cell>
        </row>
        <row r="1047">
          <cell r="A1047">
            <v>20023116</v>
          </cell>
          <cell r="B1047" t="str">
            <v>PROMOTION AND DEVELOPMENT DEPOSIT</v>
          </cell>
          <cell r="C1047" t="str">
            <v>เงินมัดจำค่าดำเนินการส่งเสริมและพัฒนาสถานที่ รอตัดบัญชี</v>
          </cell>
          <cell r="D1047">
            <v>-2078105251.0699999</v>
          </cell>
          <cell r="E1047">
            <v>-2159991348.6700001</v>
          </cell>
          <cell r="F1047">
            <v>-2173723764.6700001</v>
          </cell>
          <cell r="G1047">
            <v>-2239734067.6999998</v>
          </cell>
        </row>
        <row r="1048">
          <cell r="A1048">
            <v>20023117</v>
          </cell>
          <cell r="B1048" t="str">
            <v>EQUIPMENT RENTAL FOR CONTRACT WORK - DEPOSIT</v>
          </cell>
          <cell r="C1048" t="str">
            <v>เงินมัดจำค่าเช่าอุปกรณ์งานระบบ รอตัดบัญชี</v>
          </cell>
          <cell r="D1048">
            <v>-1553142769.5899999</v>
          </cell>
          <cell r="E1048">
            <v>-1614557342.79</v>
          </cell>
          <cell r="F1048">
            <v>-1624856654.79</v>
          </cell>
          <cell r="G1048">
            <v>-1679800538.03</v>
          </cell>
        </row>
        <row r="1049">
          <cell r="A1049">
            <v>20023201</v>
          </cell>
          <cell r="B1049" t="str">
            <v>RENTAL DEPOSIT</v>
          </cell>
          <cell r="C1049" t="str">
            <v>มัดจำส่วนที่ต้องคืน-เงินมัดจำค่าเช่า</v>
          </cell>
          <cell r="D1049">
            <v>-130385290.68000001</v>
          </cell>
          <cell r="E1049">
            <v>-130514766.53</v>
          </cell>
          <cell r="F1049">
            <v>-131078507.70999999</v>
          </cell>
          <cell r="G1049">
            <v>-137599582.13999999</v>
          </cell>
        </row>
        <row r="1050">
          <cell r="A1050">
            <v>20023202</v>
          </cell>
          <cell r="B1050" t="str">
            <v>DECORATE DEPOSIT (1)</v>
          </cell>
          <cell r="C1050" t="str">
            <v>มัดจำส่วนที่ต้องคืน-เงินมัดจำตกแต่ง (1)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</row>
        <row r="1051">
          <cell r="A1051">
            <v>20023203</v>
          </cell>
          <cell r="B1051" t="str">
            <v>DEMAGE DEPOSIT</v>
          </cell>
          <cell r="C1051" t="str">
            <v>มัดจำส่วนที่ต้องคืน-เงินมัดจำค่าเสียหาย</v>
          </cell>
          <cell r="D1051">
            <v>-10153918.23</v>
          </cell>
          <cell r="E1051">
            <v>-10340589.83</v>
          </cell>
          <cell r="F1051">
            <v>-10071889.83</v>
          </cell>
          <cell r="G1051">
            <v>-9831159.8300000001</v>
          </cell>
        </row>
        <row r="1052">
          <cell r="A1052">
            <v>20023204</v>
          </cell>
          <cell r="B1052" t="str">
            <v>CONTRACT WORK</v>
          </cell>
          <cell r="C1052" t="str">
            <v>มัดจำส่วนที่ต้องคืน-เงินมัดจำค่าซ่อมแซมตามสัญญา</v>
          </cell>
          <cell r="D1052">
            <v>-156000</v>
          </cell>
          <cell r="E1052">
            <v>-156000</v>
          </cell>
          <cell r="F1052">
            <v>-156000</v>
          </cell>
          <cell r="G1052">
            <v>-156000</v>
          </cell>
        </row>
        <row r="1053">
          <cell r="A1053">
            <v>20023205</v>
          </cell>
          <cell r="B1053" t="str">
            <v>DECORATE DEPOSIT (2)</v>
          </cell>
          <cell r="C1053" t="str">
            <v>มัดจำส่วนที่ต้องคืน-เงินมัดจำตกแต่ง (2)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</row>
        <row r="1054">
          <cell r="A1054">
            <v>20023206</v>
          </cell>
          <cell r="B1054" t="str">
            <v>CORRIDOR</v>
          </cell>
          <cell r="C1054" t="str">
            <v>มัดจำส่วนที่ต้องคืน-เงินมัดจำพื้นที่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</row>
        <row r="1055">
          <cell r="A1055">
            <v>20023207</v>
          </cell>
          <cell r="B1055" t="str">
            <v>MANAGEMENT FEE DEPOSIT</v>
          </cell>
          <cell r="C1055" t="str">
            <v>มัดจำส่วนที่ต้องคืน-เงินมัดจำค่าบริการ</v>
          </cell>
          <cell r="D1055">
            <v>-180488073.91</v>
          </cell>
          <cell r="E1055">
            <v>-181619499.00999999</v>
          </cell>
          <cell r="F1055">
            <v>-182246737.03</v>
          </cell>
          <cell r="G1055">
            <v>-192711020.06</v>
          </cell>
        </row>
        <row r="1056">
          <cell r="A1056">
            <v>20023208</v>
          </cell>
          <cell r="B1056" t="str">
            <v>DISPLAY DEPOSIT</v>
          </cell>
          <cell r="C1056" t="str">
            <v>มัดจำส่วนที่ต้องคืน-เงินมัดจำค่าเช่าอุปกรณ์จัดแสดง</v>
          </cell>
          <cell r="D1056">
            <v>-5088004.09</v>
          </cell>
          <cell r="E1056">
            <v>-5095459.09</v>
          </cell>
          <cell r="F1056">
            <v>-5152665.49</v>
          </cell>
          <cell r="G1056">
            <v>-4973349.2300000004</v>
          </cell>
        </row>
        <row r="1057">
          <cell r="A1057">
            <v>20023209</v>
          </cell>
          <cell r="B1057" t="str">
            <v>SNOOCKER CLUB</v>
          </cell>
          <cell r="C1057" t="str">
            <v>สนุกเกอร์คลับ</v>
          </cell>
          <cell r="D1057">
            <v>0</v>
          </cell>
          <cell r="E1057">
            <v>0</v>
          </cell>
          <cell r="F1057">
            <v>0</v>
          </cell>
          <cell r="G1057">
            <v>0</v>
          </cell>
        </row>
        <row r="1058">
          <cell r="A1058">
            <v>20023210</v>
          </cell>
          <cell r="B1058" t="str">
            <v>TELEPHONE DEPOSIT</v>
          </cell>
          <cell r="C1058" t="str">
            <v>ค่ามัดจำโทรศัพท์</v>
          </cell>
          <cell r="D1058">
            <v>-8979923.3599999994</v>
          </cell>
          <cell r="E1058">
            <v>-8979923.3599999994</v>
          </cell>
          <cell r="F1058">
            <v>-8979923.3599999994</v>
          </cell>
          <cell r="G1058">
            <v>-8979923.3599999994</v>
          </cell>
        </row>
        <row r="1059">
          <cell r="A1059">
            <v>20023211</v>
          </cell>
          <cell r="B1059" t="str">
            <v>GIFT FAIR EXHIBITION</v>
          </cell>
          <cell r="C1059" t="str">
            <v>งานออกร้านของขวัญ</v>
          </cell>
          <cell r="D1059">
            <v>0</v>
          </cell>
          <cell r="E1059">
            <v>0</v>
          </cell>
          <cell r="F1059">
            <v>0</v>
          </cell>
          <cell r="G1059">
            <v>0</v>
          </cell>
        </row>
        <row r="1060">
          <cell r="A1060">
            <v>20023212</v>
          </cell>
          <cell r="B1060" t="str">
            <v>STATIONERY EXHIBITION</v>
          </cell>
          <cell r="C1060" t="str">
            <v>งานออกร้านเครื่องเขียน</v>
          </cell>
          <cell r="D1060">
            <v>0</v>
          </cell>
          <cell r="E1060">
            <v>0</v>
          </cell>
          <cell r="F1060">
            <v>0</v>
          </cell>
          <cell r="G1060">
            <v>0</v>
          </cell>
        </row>
        <row r="1061">
          <cell r="A1061">
            <v>20023213</v>
          </cell>
          <cell r="B1061" t="str">
            <v>EQUIPMENT DEPOSIT</v>
          </cell>
          <cell r="C1061" t="str">
            <v>มัดจำส่วนที่ต้องคืน - เงินมัดจำอุปกรณ์</v>
          </cell>
          <cell r="D1061">
            <v>-127227917.22</v>
          </cell>
          <cell r="E1061">
            <v>-128231061.59999999</v>
          </cell>
          <cell r="F1061">
            <v>-129249422.90000001</v>
          </cell>
          <cell r="G1061">
            <v>-137582806.21000001</v>
          </cell>
        </row>
        <row r="1062">
          <cell r="A1062">
            <v>20023214</v>
          </cell>
          <cell r="B1062" t="str">
            <v>ELECTRICTY DEPOSIT</v>
          </cell>
          <cell r="C1062" t="str">
            <v>เงินมัดจำเพิ่ม</v>
          </cell>
          <cell r="D1062">
            <v>0</v>
          </cell>
          <cell r="E1062">
            <v>0</v>
          </cell>
          <cell r="F1062">
            <v>0</v>
          </cell>
          <cell r="G1062">
            <v>0</v>
          </cell>
        </row>
        <row r="1063">
          <cell r="A1063">
            <v>20023215</v>
          </cell>
          <cell r="B1063" t="str">
            <v>DEPOSIT MANAGEMENT PUBLIC RELATION</v>
          </cell>
          <cell r="C1063" t="str">
            <v>เงินมัดจำ - ค่าบริการโฆษณาประชาสัมพันธ์</v>
          </cell>
          <cell r="D1063">
            <v>-2475783.67</v>
          </cell>
          <cell r="E1063">
            <v>-2480834.92</v>
          </cell>
          <cell r="F1063">
            <v>-2503271.02</v>
          </cell>
          <cell r="G1063">
            <v>-3128892.76</v>
          </cell>
        </row>
        <row r="1064">
          <cell r="A1064">
            <v>20023301</v>
          </cell>
          <cell r="B1064" t="str">
            <v>ARCADE RENTAL DEPOSIT - SPACE</v>
          </cell>
          <cell r="C1064" t="str">
            <v>มัดจำตัดบัญชีสะสม-เงินมัดจำพื้นที่อาเขต-สัญญาค่าเช่าสถานที่</v>
          </cell>
          <cell r="D1064">
            <v>0</v>
          </cell>
          <cell r="E1064">
            <v>0</v>
          </cell>
          <cell r="F1064">
            <v>0</v>
          </cell>
          <cell r="G1064">
            <v>0</v>
          </cell>
        </row>
        <row r="1065">
          <cell r="A1065">
            <v>20023302</v>
          </cell>
          <cell r="B1065" t="str">
            <v>ARCADE RENTAL DEPOSIT - PROMO</v>
          </cell>
          <cell r="C1065" t="str">
            <v>มัดจำตัดบัญชีสะสม-เงินมัดจำพื้นที่อาเขตสัญญาส่งเสริมและพัฒนา</v>
          </cell>
          <cell r="D1065">
            <v>0</v>
          </cell>
          <cell r="E1065">
            <v>0</v>
          </cell>
          <cell r="F1065">
            <v>0</v>
          </cell>
          <cell r="G1065">
            <v>0</v>
          </cell>
        </row>
        <row r="1066">
          <cell r="A1066">
            <v>20023303</v>
          </cell>
          <cell r="B1066" t="str">
            <v>TOKYU RENTAL DEPOSIT - SPACE</v>
          </cell>
          <cell r="C1066" t="str">
            <v>มัดจำตัดบัญชีสะสม-เงินมัดจำพื้นที่โตคิว-สัญญาค่าเช่าสถานที่</v>
          </cell>
          <cell r="D1066">
            <v>0</v>
          </cell>
          <cell r="E1066">
            <v>0</v>
          </cell>
          <cell r="F1066">
            <v>0</v>
          </cell>
          <cell r="G1066">
            <v>0</v>
          </cell>
        </row>
        <row r="1067">
          <cell r="A1067">
            <v>20023304</v>
          </cell>
          <cell r="B1067" t="str">
            <v>TOKYU RENTAL DEPOSIT - PROMO</v>
          </cell>
          <cell r="C1067" t="str">
            <v>มัดจำตัดบัญชีสะสมเงินมัดจำพื้นที่โตคิวสัญญาส่งเสริมและพัฒนา</v>
          </cell>
          <cell r="D1067">
            <v>0</v>
          </cell>
          <cell r="E1067">
            <v>0</v>
          </cell>
          <cell r="F1067">
            <v>0</v>
          </cell>
          <cell r="G1067">
            <v>0</v>
          </cell>
        </row>
        <row r="1068">
          <cell r="A1068">
            <v>20023305</v>
          </cell>
          <cell r="B1068" t="str">
            <v>FAST FOOD RENTAL DEPOSIT - SPACE</v>
          </cell>
          <cell r="C1068" t="str">
            <v>มัดจำตัดบัญชีสะสมเงินมัดจำพื้นที่ฟาสท์ฟูตสัญญาค่าเช่าสถานที</v>
          </cell>
          <cell r="D1068">
            <v>0</v>
          </cell>
          <cell r="E1068">
            <v>0</v>
          </cell>
          <cell r="F1068">
            <v>0</v>
          </cell>
          <cell r="G1068">
            <v>0</v>
          </cell>
        </row>
        <row r="1069">
          <cell r="A1069">
            <v>20023306</v>
          </cell>
          <cell r="B1069" t="str">
            <v>FAST FOOD RENTAL DEPOSIT - PROMO</v>
          </cell>
          <cell r="C1069" t="str">
            <v>มัดจำตัดบัญชีสะสมเงินมัดจำพื้นที่ฟาสท์ฟูัตสัญญาส่งเสริมและ</v>
          </cell>
          <cell r="D1069">
            <v>0</v>
          </cell>
          <cell r="E1069">
            <v>0</v>
          </cell>
          <cell r="F1069">
            <v>0</v>
          </cell>
          <cell r="G1069">
            <v>0</v>
          </cell>
        </row>
        <row r="1070">
          <cell r="A1070">
            <v>20023307</v>
          </cell>
          <cell r="B1070" t="str">
            <v>AMUSEMENT RENTAL DEPOSIT - SPACE</v>
          </cell>
          <cell r="C1070" t="str">
            <v>มัดจำตัดบัญชีสะสม-เงินมัดจำพื้นที่อะมิวส์เม้นท์์-สัญญาาค่า</v>
          </cell>
          <cell r="D1070">
            <v>0</v>
          </cell>
          <cell r="E1070">
            <v>0</v>
          </cell>
          <cell r="F1070">
            <v>0</v>
          </cell>
          <cell r="G1070">
            <v>0</v>
          </cell>
        </row>
        <row r="1071">
          <cell r="A1071">
            <v>20023308</v>
          </cell>
          <cell r="B1071" t="str">
            <v>AMUSEMENT RENTAL DEPOSIT - PROMO</v>
          </cell>
          <cell r="C1071" t="str">
            <v>มัดจำตัดบัญชีสะสม-เงินมัดจำพื้นที่อะมิวส์เม้นท์-สัญญาส่งเสร</v>
          </cell>
          <cell r="D1071">
            <v>0</v>
          </cell>
          <cell r="E1071">
            <v>0</v>
          </cell>
          <cell r="F1071">
            <v>0</v>
          </cell>
          <cell r="G1071">
            <v>0</v>
          </cell>
        </row>
        <row r="1072">
          <cell r="A1072">
            <v>20023309</v>
          </cell>
          <cell r="B1072" t="str">
            <v>MBK UOKUNI RENTAL DEPOSIT - SPACE</v>
          </cell>
          <cell r="C1072" t="str">
            <v>มัดจำตัดบัญชีสะสม-เงินมัดจำพื้นที่อูโอคูนิ-สัญญาค่าเช่าสถาน</v>
          </cell>
          <cell r="D1072">
            <v>0</v>
          </cell>
          <cell r="E1072">
            <v>0</v>
          </cell>
          <cell r="F1072">
            <v>0</v>
          </cell>
          <cell r="G1072">
            <v>0</v>
          </cell>
        </row>
        <row r="1073">
          <cell r="A1073">
            <v>20023310</v>
          </cell>
          <cell r="B1073" t="str">
            <v>MBK UOKUNI RENTAL DEPOSIT - PROMO</v>
          </cell>
          <cell r="C1073" t="str">
            <v>มัดจำตัดบัญชีสะสม-เงินมัดจำพื้นที่อูโอคูนิ-สัญญาส่งเสริมและ</v>
          </cell>
          <cell r="D1073">
            <v>0</v>
          </cell>
          <cell r="E1073">
            <v>0</v>
          </cell>
          <cell r="F1073">
            <v>0</v>
          </cell>
          <cell r="G1073">
            <v>0</v>
          </cell>
        </row>
        <row r="1074">
          <cell r="A1074">
            <v>20023311</v>
          </cell>
          <cell r="B1074" t="str">
            <v>PATUMWAN RENTAL DEPOSIT - SPACE</v>
          </cell>
          <cell r="C1074" t="str">
            <v>มัดจำตัดบัญชีสะสม-เงินมัดจำพืื้นที่ปทุมวัน เรลเอสเตท-สัญญา</v>
          </cell>
          <cell r="D1074">
            <v>60800772.990000002</v>
          </cell>
          <cell r="E1074">
            <v>61614522.990000002</v>
          </cell>
          <cell r="F1074">
            <v>62428272.990000002</v>
          </cell>
          <cell r="G1074">
            <v>63242022.990000002</v>
          </cell>
        </row>
        <row r="1075">
          <cell r="A1075">
            <v>20023312</v>
          </cell>
          <cell r="B1075" t="str">
            <v>TERMINAL AREA DEPOSIT - SPACE</v>
          </cell>
          <cell r="C1075" t="str">
            <v>มัดจำตัดบัญชีสะสม-เงินมัดจำพื้นที่ TERMINAL-สัญญาค่าเช่าสถา</v>
          </cell>
          <cell r="D1075">
            <v>0</v>
          </cell>
          <cell r="E1075">
            <v>0</v>
          </cell>
          <cell r="F1075">
            <v>0</v>
          </cell>
          <cell r="G1075">
            <v>0</v>
          </cell>
        </row>
        <row r="1076">
          <cell r="A1076">
            <v>20023313</v>
          </cell>
          <cell r="B1076" t="str">
            <v>TERMINAL AREA DEPOSTI -PROMO</v>
          </cell>
          <cell r="C1076" t="str">
            <v>มัดจำตัดบัญชีสะสม-เงินมัดจำพ้ืนที่ TERMINAL-สัญญาส่งเสริมแล</v>
          </cell>
          <cell r="D1076">
            <v>0</v>
          </cell>
          <cell r="E1076">
            <v>0</v>
          </cell>
          <cell r="F1076">
            <v>0</v>
          </cell>
          <cell r="G1076">
            <v>0</v>
          </cell>
        </row>
        <row r="1077">
          <cell r="A1077">
            <v>20023314</v>
          </cell>
          <cell r="B1077" t="str">
            <v>ARCADE RENTAL DEPOSIT - SPACE 1994</v>
          </cell>
          <cell r="C1077" t="str">
            <v>มัดจำตัดบัญชีสะสม-เงินมัดจำพื้นที่อาเขต-สัญญาเช่า 1994</v>
          </cell>
          <cell r="D1077">
            <v>0</v>
          </cell>
          <cell r="E1077">
            <v>0</v>
          </cell>
          <cell r="F1077">
            <v>0</v>
          </cell>
          <cell r="G1077">
            <v>0</v>
          </cell>
        </row>
        <row r="1078">
          <cell r="A1078">
            <v>20023315</v>
          </cell>
          <cell r="B1078" t="str">
            <v>ACCUM.ARCADE RENTAL DEPOSIT - SPACE 2000</v>
          </cell>
          <cell r="C1078" t="str">
            <v>มัดจำตัดบัญชีสะสม-เงินมัดจำพื้นที่อาเขต-สัญญาเช่า 2000</v>
          </cell>
          <cell r="D1078">
            <v>510681028.39999998</v>
          </cell>
          <cell r="E1078">
            <v>536486683.93000001</v>
          </cell>
          <cell r="F1078">
            <v>561731347.00999999</v>
          </cell>
          <cell r="G1078">
            <v>587256510.80999994</v>
          </cell>
        </row>
        <row r="1079">
          <cell r="A1079">
            <v>20023316</v>
          </cell>
          <cell r="B1079" t="str">
            <v>ACCUM.AMORT.-PROMOTION AND DEVELOPMENT</v>
          </cell>
          <cell r="C1079" t="str">
            <v>เงินมัดจำตัดบัญชีสะสม - ค่าดำเนินการส่งเสริมและพัฒนาสถานที่</v>
          </cell>
          <cell r="D1079">
            <v>680908027.38999999</v>
          </cell>
          <cell r="E1079">
            <v>715315571.55999994</v>
          </cell>
          <cell r="F1079">
            <v>748975125.63999999</v>
          </cell>
          <cell r="G1079">
            <v>783008665.73000002</v>
          </cell>
        </row>
        <row r="1080">
          <cell r="A1080">
            <v>20023317</v>
          </cell>
          <cell r="B1080" t="str">
            <v>ACCUM.AMORT.-EQUIPMENT RENTAL FOR CONTRACT WORK</v>
          </cell>
          <cell r="C1080" t="str">
            <v>เงินมัดจำตัดบัญชีสะสม - ค่าเช่าอุปกรณ์งานระบบ</v>
          </cell>
          <cell r="D1080">
            <v>510681028.39999998</v>
          </cell>
          <cell r="E1080">
            <v>536486683.93000001</v>
          </cell>
          <cell r="F1080">
            <v>561731347.00999999</v>
          </cell>
          <cell r="G1080">
            <v>587256510.80999994</v>
          </cell>
        </row>
        <row r="1081">
          <cell r="A1081">
            <v>20024001</v>
          </cell>
          <cell r="B1081" t="str">
            <v>DEBENTURE MBK</v>
          </cell>
          <cell r="C1081" t="str">
            <v>หุ้นกู้ บมจ. เอ็ม บี เค</v>
          </cell>
          <cell r="D1081">
            <v>-5000000000</v>
          </cell>
          <cell r="E1081">
            <v>-5000000000</v>
          </cell>
          <cell r="F1081">
            <v>-5000000000</v>
          </cell>
          <cell r="G1081">
            <v>-5000000000</v>
          </cell>
        </row>
        <row r="1082">
          <cell r="A1082">
            <v>20024002</v>
          </cell>
          <cell r="B1082" t="str">
            <v>ACCRUED INTEREST DEBENTURE MBK</v>
          </cell>
          <cell r="C1082" t="str">
            <v>ดอกเบี้ยค้างจ่าย หุ้นกู้ MBK</v>
          </cell>
          <cell r="D1082">
            <v>-48871232.960000001</v>
          </cell>
          <cell r="E1082">
            <v>-86026610</v>
          </cell>
          <cell r="F1082">
            <v>-47502465.759999998</v>
          </cell>
          <cell r="G1082">
            <v>-109781369.87</v>
          </cell>
        </row>
        <row r="1083">
          <cell r="A1083">
            <v>30011001</v>
          </cell>
          <cell r="B1083" t="str">
            <v>COMMON STOCK</v>
          </cell>
          <cell r="C1083" t="str">
            <v>หุ้นสามัญ</v>
          </cell>
          <cell r="D1083">
            <v>-1886291000</v>
          </cell>
          <cell r="E1083">
            <v>-1886291000</v>
          </cell>
          <cell r="F1083">
            <v>-1886291000</v>
          </cell>
          <cell r="G1083">
            <v>-1886291000</v>
          </cell>
        </row>
        <row r="1084">
          <cell r="A1084">
            <v>30012001</v>
          </cell>
          <cell r="B1084" t="str">
            <v>SHARE PREMIUM PAID IN SURPLUS</v>
          </cell>
          <cell r="C1084" t="str">
            <v>ส่วนเกินมูลค่าหุ้น</v>
          </cell>
          <cell r="D1084">
            <v>-1276037500</v>
          </cell>
          <cell r="E1084">
            <v>-1276037500</v>
          </cell>
          <cell r="F1084">
            <v>-1276037500</v>
          </cell>
          <cell r="G1084">
            <v>-1276037500</v>
          </cell>
        </row>
        <row r="1085">
          <cell r="A1085">
            <v>30012002</v>
          </cell>
          <cell r="B1085" t="str">
            <v>CAPITAL RESERVE</v>
          </cell>
          <cell r="C1085" t="str">
            <v>สำรองส่วนทุน</v>
          </cell>
          <cell r="D1085">
            <v>-172206406</v>
          </cell>
          <cell r="E1085">
            <v>-172206406</v>
          </cell>
          <cell r="F1085">
            <v>-172206406</v>
          </cell>
          <cell r="G1085">
            <v>-172206406</v>
          </cell>
        </row>
        <row r="1086">
          <cell r="A1086">
            <v>30013101</v>
          </cell>
          <cell r="B1086" t="str">
            <v>CONSTRUCTION FOR PODIUM</v>
          </cell>
          <cell r="C1086" t="str">
            <v>สิ่งปลูกสร้าง</v>
          </cell>
          <cell r="D1086">
            <v>-466822161.51999998</v>
          </cell>
          <cell r="E1086">
            <v>-434016500.52999997</v>
          </cell>
          <cell r="F1086">
            <v>-401210839.54000002</v>
          </cell>
          <cell r="G1086">
            <v>0</v>
          </cell>
        </row>
        <row r="1087">
          <cell r="A1087">
            <v>30013102</v>
          </cell>
          <cell r="B1087" t="str">
            <v>LEASEHOLD RIGHT CU.</v>
          </cell>
          <cell r="C1087" t="str">
            <v>สิทธิสัญญาเช่าจากจุฬา</v>
          </cell>
          <cell r="D1087">
            <v>0</v>
          </cell>
          <cell r="E1087">
            <v>0</v>
          </cell>
          <cell r="F1087">
            <v>0</v>
          </cell>
          <cell r="G1087">
            <v>0</v>
          </cell>
        </row>
        <row r="1088">
          <cell r="A1088">
            <v>30013103</v>
          </cell>
          <cell r="B1088" t="str">
            <v>SURPLUS ON REVALUATION OF LEASEHOLD RIGHT CU.(2)</v>
          </cell>
          <cell r="C1088" t="str">
            <v>ส่วนตีราคาเพิ่มทรัพย์สินถาวร-สิทธิการเช่าจากจุฬา(2)</v>
          </cell>
          <cell r="D1088">
            <v>0</v>
          </cell>
          <cell r="E1088">
            <v>0</v>
          </cell>
          <cell r="F1088">
            <v>0</v>
          </cell>
          <cell r="G1088">
            <v>0</v>
          </cell>
        </row>
        <row r="1089">
          <cell r="A1089">
            <v>30013104</v>
          </cell>
          <cell r="B1089" t="str">
            <v>SURPLUS ON REVALUATION OF CONSTRUCTION FOR PODIUM</v>
          </cell>
          <cell r="C1089" t="str">
            <v>ส่วนตีราคาเพิ่มทรัพย์สินถาวร-อาคารและสิ่งปลูกสร้าง(2)</v>
          </cell>
          <cell r="D1089">
            <v>-148102003.15000001</v>
          </cell>
          <cell r="E1089">
            <v>-137694219.40000001</v>
          </cell>
          <cell r="F1089">
            <v>-127286435.65000001</v>
          </cell>
          <cell r="G1089">
            <v>0</v>
          </cell>
        </row>
        <row r="1090">
          <cell r="A1090">
            <v>30013105</v>
          </cell>
          <cell r="B1090" t="str">
            <v>SURPLUS ON REVALUATION OF CONSTRUCTION FOR PPB</v>
          </cell>
          <cell r="C1090" t="str">
            <v>ส่วนตีราคาเพิ่มทรัพย์สินถาวร-ส่วนของโรงแรมปทุมวันปริ๊นเซส</v>
          </cell>
          <cell r="D1090">
            <v>-40169132.310000002</v>
          </cell>
          <cell r="E1090">
            <v>-37346269.469999999</v>
          </cell>
          <cell r="F1090">
            <v>-34523406.630000003</v>
          </cell>
          <cell r="G1090">
            <v>0</v>
          </cell>
        </row>
        <row r="1091">
          <cell r="A1091">
            <v>30013106</v>
          </cell>
          <cell r="B1091" t="str">
            <v>SURPLUS ON REVALUATION OF LAND (2)</v>
          </cell>
          <cell r="C1091" t="str">
            <v>ส่วนตีราคาทรัพย์สินถาวร-ที่ดิน</v>
          </cell>
          <cell r="D1091">
            <v>-38744000</v>
          </cell>
          <cell r="E1091">
            <v>-38744000</v>
          </cell>
          <cell r="F1091">
            <v>-38744000</v>
          </cell>
          <cell r="G1091">
            <v>0</v>
          </cell>
        </row>
        <row r="1092">
          <cell r="A1092">
            <v>30013201</v>
          </cell>
          <cell r="B1092" t="str">
            <v>PATUM RICE MILL AND GRANARY</v>
          </cell>
          <cell r="C1092" t="str">
            <v>บมจ.ปทุมไรซมิล แอนด์ แกรนารี</v>
          </cell>
          <cell r="D1092">
            <v>-145879378.61000001</v>
          </cell>
          <cell r="E1092">
            <v>-144953623.47999999</v>
          </cell>
          <cell r="F1092">
            <v>-144027869.24000001</v>
          </cell>
          <cell r="G1092">
            <v>0</v>
          </cell>
        </row>
        <row r="1093">
          <cell r="A1093">
            <v>30013202</v>
          </cell>
          <cell r="B1093" t="str">
            <v>PLAN PROPERTIES (MBK-INDUSTRY)</v>
          </cell>
          <cell r="C1093" t="str">
            <v>บจ.แปลน พร็อพเพอร์ตี้ส์</v>
          </cell>
          <cell r="D1093">
            <v>-1590989019.0999999</v>
          </cell>
          <cell r="E1093">
            <v>-1590989019.0999999</v>
          </cell>
          <cell r="F1093">
            <v>-1590989019.0999999</v>
          </cell>
          <cell r="G1093">
            <v>0</v>
          </cell>
        </row>
        <row r="1094">
          <cell r="A1094">
            <v>30013203</v>
          </cell>
          <cell r="B1094" t="str">
            <v>MBK-CAPITAL</v>
          </cell>
          <cell r="C1094" t="str">
            <v>บจ.เอ็มบีเค แคปปิตอล</v>
          </cell>
          <cell r="D1094">
            <v>-11931582</v>
          </cell>
          <cell r="E1094">
            <v>-11931582</v>
          </cell>
          <cell r="F1094">
            <v>-11931582</v>
          </cell>
          <cell r="G1094">
            <v>0</v>
          </cell>
        </row>
        <row r="1095">
          <cell r="A1095">
            <v>30013204</v>
          </cell>
          <cell r="B1095" t="str">
            <v>MBK ASSETS</v>
          </cell>
          <cell r="C1095" t="str">
            <v>ส่วนเกินจากการตีราคาทรัพย์สิน-บจ.เอ็มบีเค แอสเซ็ท</v>
          </cell>
          <cell r="D1095">
            <v>-133107379.81999999</v>
          </cell>
          <cell r="E1095">
            <v>-133107379.81999999</v>
          </cell>
          <cell r="F1095">
            <v>-133107379.81999999</v>
          </cell>
          <cell r="G1095">
            <v>0</v>
          </cell>
        </row>
        <row r="1096">
          <cell r="A1096">
            <v>30013205</v>
          </cell>
          <cell r="B1096" t="str">
            <v>SUPSINN THANEE CO.,LTD.</v>
          </cell>
          <cell r="C1096" t="str">
            <v>ส่วนเกินจากการตีราคาทรัพย์สิน-บจ.ทรัพย์สินธานี</v>
          </cell>
          <cell r="D1096">
            <v>0</v>
          </cell>
          <cell r="E1096">
            <v>0</v>
          </cell>
          <cell r="F1096">
            <v>0</v>
          </cell>
          <cell r="G1096">
            <v>0</v>
          </cell>
        </row>
        <row r="1097">
          <cell r="A1097">
            <v>30013206</v>
          </cell>
          <cell r="B1097" t="str">
            <v>MBK HOTELS AND RESORTS</v>
          </cell>
          <cell r="C1097" t="str">
            <v>บจ.เอ็มบีเค โฮเต็ล แอนด์ รีสอร์ท</v>
          </cell>
          <cell r="D1097">
            <v>-268405993.28999999</v>
          </cell>
          <cell r="E1097">
            <v>-268405993.28999999</v>
          </cell>
          <cell r="F1097">
            <v>-268405993.28999999</v>
          </cell>
          <cell r="G1097">
            <v>0</v>
          </cell>
        </row>
        <row r="1098">
          <cell r="A1098">
            <v>30013207</v>
          </cell>
          <cell r="B1098" t="str">
            <v>REVALUATION FIXED FIXED ASSET OF MBK RESORT(HR)</v>
          </cell>
          <cell r="C1098" t="str">
            <v>REVALUATION FIXED FIXED ASSET OF MBK RESORT(HR)</v>
          </cell>
          <cell r="D1098">
            <v>-250212153.34</v>
          </cell>
          <cell r="E1098">
            <v>-250212153.34</v>
          </cell>
          <cell r="F1098">
            <v>-250212153.34</v>
          </cell>
          <cell r="G1098">
            <v>0</v>
          </cell>
        </row>
        <row r="1099">
          <cell r="A1099">
            <v>30013208</v>
          </cell>
          <cell r="B1099" t="str">
            <v>SUSPEND-PRG</v>
          </cell>
          <cell r="C1099" t="str">
            <v>บัญชีพัก-บมจ.ปทุมไรซ์มิล</v>
          </cell>
          <cell r="D1099">
            <v>-76659.399999999994</v>
          </cell>
          <cell r="E1099">
            <v>-76659.399999999994</v>
          </cell>
          <cell r="F1099">
            <v>-76659.399999999994</v>
          </cell>
          <cell r="G1099">
            <v>0</v>
          </cell>
        </row>
        <row r="1100">
          <cell r="A1100">
            <v>30013209</v>
          </cell>
          <cell r="B1100" t="str">
            <v>REVALUATION FIXED FIXED ASSET OF NASSET FUND1(HR)</v>
          </cell>
          <cell r="C1100" t="str">
            <v>REVALUATION FIXED FIXED ASSET OF NASSET FUND1(HR)</v>
          </cell>
          <cell r="D1100">
            <v>-88961156.879999995</v>
          </cell>
          <cell r="E1100">
            <v>-88961156.879999995</v>
          </cell>
          <cell r="F1100">
            <v>-88961156.879999995</v>
          </cell>
          <cell r="G1100">
            <v>0</v>
          </cell>
        </row>
        <row r="1101">
          <cell r="A1101">
            <v>30013210</v>
          </cell>
          <cell r="B1101" t="str">
            <v>REVALUATION FIXED FIXED ASSET OF NASSET FUND1(PREM</v>
          </cell>
          <cell r="C1101" t="str">
            <v>REVALUATION FIXED FIXED ASSET OF NASSET FUND1(PREM</v>
          </cell>
          <cell r="D1101">
            <v>-1373546.08</v>
          </cell>
          <cell r="E1101">
            <v>-1373546.08</v>
          </cell>
          <cell r="F1101">
            <v>-1373546.08</v>
          </cell>
          <cell r="G1101">
            <v>0</v>
          </cell>
        </row>
        <row r="1102">
          <cell r="A1102">
            <v>30013211</v>
          </cell>
          <cell r="B1102" t="str">
            <v>REVALUATION FIXED FIXED ASSET OF MBK RESORT(PREMIU</v>
          </cell>
          <cell r="C1102" t="str">
            <v>REVALUATION FIXED FIXED ASSET OF MBK RESORT(PREMIU</v>
          </cell>
          <cell r="D1102">
            <v>-3584022.58</v>
          </cell>
          <cell r="E1102">
            <v>-3584022.58</v>
          </cell>
          <cell r="F1102">
            <v>-3584022.58</v>
          </cell>
          <cell r="G1102">
            <v>0</v>
          </cell>
        </row>
        <row r="1103">
          <cell r="A1103">
            <v>30013212</v>
          </cell>
          <cell r="B1103" t="str">
            <v>SURPLUS ON REVALUATION SIAM PIWAT</v>
          </cell>
          <cell r="C1103" t="str">
            <v>SURPLUS ON REVALUATION SIAM PIWAT</v>
          </cell>
          <cell r="D1103">
            <v>-370423859.30000001</v>
          </cell>
          <cell r="E1103">
            <v>-366768418.61000001</v>
          </cell>
          <cell r="F1103">
            <v>-363112919.87</v>
          </cell>
          <cell r="G1103">
            <v>0</v>
          </cell>
        </row>
        <row r="1104">
          <cell r="A1104">
            <v>30013213</v>
          </cell>
          <cell r="B1104" t="str">
            <v>SURPLUS ON REVALUATION ROH</v>
          </cell>
          <cell r="C1104" t="str">
            <v>SURPLUS ON REVALUATION ROH</v>
          </cell>
          <cell r="D1104">
            <v>-122107076.66</v>
          </cell>
          <cell r="E1104">
            <v>-121563155.3</v>
          </cell>
          <cell r="F1104">
            <v>-121019233.94</v>
          </cell>
          <cell r="G1104">
            <v>0</v>
          </cell>
        </row>
        <row r="1105">
          <cell r="A1105">
            <v>30013301</v>
          </cell>
          <cell r="B1105" t="str">
            <v>NATIONAL FINANCE AND SECURITIES</v>
          </cell>
          <cell r="C1105" t="str">
            <v>บงล. ธนชาติ จก.(มหาชน)</v>
          </cell>
          <cell r="D1105">
            <v>-405270092.38</v>
          </cell>
          <cell r="E1105">
            <v>-832688468.38</v>
          </cell>
          <cell r="F1105">
            <v>-1087320692.3800001</v>
          </cell>
          <cell r="G1105">
            <v>-1469269028.3800001</v>
          </cell>
        </row>
        <row r="1106">
          <cell r="A1106">
            <v>30013302</v>
          </cell>
          <cell r="B1106" t="str">
            <v>EKACHART FINANCE AND SECURITIES</v>
          </cell>
          <cell r="C1106" t="str">
            <v>บงล. เอกชาติ จก.(มหาชน)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</row>
        <row r="1107">
          <cell r="A1107">
            <v>30013303</v>
          </cell>
          <cell r="B1107" t="str">
            <v>DEBENTURE NATIONAL FINANCE AND SECURITIES #1</v>
          </cell>
          <cell r="C1107" t="str">
            <v>หุ้นกู้ บงล. ธนชาติ จก.(มหาชน)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</row>
        <row r="1108">
          <cell r="A1108">
            <v>30013304</v>
          </cell>
          <cell r="B1108" t="str">
            <v>INDUSTRIAL FINANCE CORPORATION OF THAILAND</v>
          </cell>
          <cell r="C1108" t="str">
            <v>บรรษัทเงินทุนอุตสาหกรรมแห่งประเทศไทย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</row>
        <row r="1109">
          <cell r="A1109">
            <v>30013305</v>
          </cell>
          <cell r="B1109" t="str">
            <v>ROYAL ORCHID (THAILAND)</v>
          </cell>
          <cell r="C1109" t="str">
            <v>บมจ.โรงแรมรอยัลออคิด (ประเทศไทย)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</row>
        <row r="1110">
          <cell r="A1110">
            <v>30013306</v>
          </cell>
          <cell r="B1110" t="str">
            <v>SCB BASE CAPITAL</v>
          </cell>
          <cell r="C1110" t="str">
            <v>กองทุนเปิดพื้นฐานหุ้นไทยพาณิชย์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</row>
        <row r="1111">
          <cell r="A1111">
            <v>30013307</v>
          </cell>
          <cell r="B1111" t="str">
            <v>PLAN PROPERTIES CO.,LTD.</v>
          </cell>
          <cell r="C1111" t="str">
            <v>บจ. แปลน พร็อพเพอร์ตี้ส์</v>
          </cell>
          <cell r="D1111">
            <v>-16991480.870000001</v>
          </cell>
          <cell r="E1111">
            <v>-16991480.870000001</v>
          </cell>
          <cell r="F1111">
            <v>-16991480.870000001</v>
          </cell>
          <cell r="G1111">
            <v>-16991480.870000001</v>
          </cell>
        </row>
        <row r="1112">
          <cell r="A1112">
            <v>30013308</v>
          </cell>
          <cell r="B1112" t="str">
            <v>UNREALIZED LOSS FROM A/R FRA</v>
          </cell>
          <cell r="C1112" t="str">
            <v>ผลกำไร(ขาดทุน)ที่ยังไม่เกิดขึ้นจริงจากลูกหนี้ ปรส.</v>
          </cell>
          <cell r="D1112">
            <v>620884.98</v>
          </cell>
          <cell r="E1112">
            <v>913507.04</v>
          </cell>
          <cell r="F1112">
            <v>914481.3</v>
          </cell>
          <cell r="G1112">
            <v>794481.3</v>
          </cell>
        </row>
        <row r="1113">
          <cell r="A1113">
            <v>30013309</v>
          </cell>
          <cell r="B1113" t="str">
            <v>UNREALIZED LOSS INVEST ASSET MAX</v>
          </cell>
          <cell r="C1113" t="str">
            <v>ผลกำไร(ขาดทุน)ที่ยังไม่เกิดขึ้นจริงจากการลงทุนใน ASSET MAX</v>
          </cell>
          <cell r="D1113">
            <v>-76073562.269999996</v>
          </cell>
          <cell r="E1113">
            <v>-72436985.379999995</v>
          </cell>
          <cell r="F1113">
            <v>-70463395.010000005</v>
          </cell>
          <cell r="G1113">
            <v>-71845032.909999996</v>
          </cell>
        </row>
        <row r="1114">
          <cell r="A1114">
            <v>30013310</v>
          </cell>
          <cell r="B1114" t="str">
            <v>UNREALIZED LOSS FOR AVAILABLE FOR SALE SUPSINNTHAN</v>
          </cell>
          <cell r="C1114" t="str">
            <v>ผลกำไรที่ยังไม่เกิดขึ้นจริง บจ.ทรัพย์สินธานี</v>
          </cell>
          <cell r="D1114">
            <v>1046712.7</v>
          </cell>
          <cell r="E1114">
            <v>1046712.7</v>
          </cell>
          <cell r="F1114">
            <v>1046712.7</v>
          </cell>
          <cell r="G1114">
            <v>1046712.7</v>
          </cell>
        </row>
        <row r="1115">
          <cell r="A1115">
            <v>30013311</v>
          </cell>
          <cell r="B1115" t="str">
            <v>MURAMOTO ELECTRON (THAILAND) PLC</v>
          </cell>
          <cell r="C1115" t="str">
            <v>บมจ. มูราโมโต้ อีเล็คตรอน (ประเทศไทย)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</row>
        <row r="1116">
          <cell r="A1116">
            <v>30013312</v>
          </cell>
          <cell r="B1116" t="str">
            <v>ELECTRICITY GENERATING PLC</v>
          </cell>
          <cell r="C1116" t="str">
            <v>บมจ. ผลิตไฟฟ้า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</row>
        <row r="1117">
          <cell r="A1117">
            <v>30013313</v>
          </cell>
          <cell r="B1117" t="str">
            <v>DUSIT THANI PUBLIC COMPANY LIMITED</v>
          </cell>
          <cell r="C1117" t="str">
            <v>บมจ. ดุสิตธานี</v>
          </cell>
          <cell r="D1117">
            <v>76978052.090000004</v>
          </cell>
          <cell r="E1117">
            <v>0</v>
          </cell>
          <cell r="F1117">
            <v>0</v>
          </cell>
          <cell r="G1117">
            <v>0</v>
          </cell>
        </row>
        <row r="1118">
          <cell r="A1118">
            <v>30013314</v>
          </cell>
          <cell r="B1118" t="str">
            <v>PRIMACY ELEGANCE</v>
          </cell>
          <cell r="C1118" t="str">
            <v>บจ.ไพรมาซี อีลิแกนซ์</v>
          </cell>
          <cell r="D1118">
            <v>-101406063.86</v>
          </cell>
          <cell r="E1118">
            <v>-134227663.86000001</v>
          </cell>
          <cell r="F1118">
            <v>-227978863.86000001</v>
          </cell>
          <cell r="G1118">
            <v>-49628048.740000002</v>
          </cell>
        </row>
        <row r="1119">
          <cell r="A1119">
            <v>30013315</v>
          </cell>
          <cell r="B1119" t="str">
            <v>UNREALIZED GAIN(LOSS) AVAILABLE FOR SALE MBK-HR</v>
          </cell>
          <cell r="C1119" t="str">
            <v>สำรองผลกำไร(ขาดทุน)ที่ยังไม่เกิดขึ้นจริง บจ.เอ็มบีเค โฮเต็ล</v>
          </cell>
          <cell r="D1119">
            <v>121588906.34</v>
          </cell>
          <cell r="E1119">
            <v>121588906.34</v>
          </cell>
          <cell r="F1119">
            <v>121588906.34</v>
          </cell>
          <cell r="G1119">
            <v>121588906.34</v>
          </cell>
        </row>
        <row r="1120">
          <cell r="A1120">
            <v>30013316</v>
          </cell>
          <cell r="B1120" t="str">
            <v>UNREALIZED LOSS FOR AVAILABLE FOR SALE MBK-RESORT</v>
          </cell>
          <cell r="C1120" t="str">
            <v>สำรองกำไร(ขาดทุน)ที่ยังไม่เกิดขึ้นจริง MBK-RESORT</v>
          </cell>
          <cell r="D1120">
            <v>0</v>
          </cell>
          <cell r="E1120">
            <v>0</v>
          </cell>
          <cell r="F1120">
            <v>0</v>
          </cell>
          <cell r="G1120">
            <v>0</v>
          </cell>
        </row>
        <row r="1121">
          <cell r="A1121">
            <v>30013317</v>
          </cell>
          <cell r="B1121" t="str">
            <v>UNREALIZED GAIN(LOSS) - AMARIN PLAZA</v>
          </cell>
          <cell r="C1121" t="str">
            <v>สำรองผลกำไรขาดทุนที่ยังไม่เกิดขึ้นจริง บมจ.อัมรินทร์ พลาซ่า</v>
          </cell>
          <cell r="D1121">
            <v>-30727287</v>
          </cell>
          <cell r="E1121">
            <v>-25317376.870000001</v>
          </cell>
          <cell r="F1121">
            <v>-25317376.870000001</v>
          </cell>
          <cell r="G1121">
            <v>-296542.53000000003</v>
          </cell>
        </row>
        <row r="1122">
          <cell r="A1122">
            <v>30013318</v>
          </cell>
          <cell r="B1122" t="str">
            <v>MBK PREMIUM CO.,LTD.(T S D LISTING)</v>
          </cell>
          <cell r="C1122" t="str">
            <v>บริษัท เอ็มบีเค พรีเมียม จำกัด (ทีเอสดี ลิสซิ่ง)</v>
          </cell>
          <cell r="D1122">
            <v>61346762.909999996</v>
          </cell>
          <cell r="E1122">
            <v>61346762.909999996</v>
          </cell>
          <cell r="F1122">
            <v>61346762.909999996</v>
          </cell>
          <cell r="G1122">
            <v>61346762.909999996</v>
          </cell>
        </row>
        <row r="1123">
          <cell r="A1123">
            <v>30013319</v>
          </cell>
          <cell r="B1123" t="str">
            <v>THE OLYMPIC CO.,LTD.</v>
          </cell>
          <cell r="C1123" t="str">
            <v>บจ. ดิ โอลิมปิค คลับ</v>
          </cell>
          <cell r="D1123">
            <v>0</v>
          </cell>
          <cell r="E1123">
            <v>0</v>
          </cell>
          <cell r="F1123">
            <v>0</v>
          </cell>
          <cell r="G1123">
            <v>0</v>
          </cell>
        </row>
        <row r="1124">
          <cell r="A1124">
            <v>30013320</v>
          </cell>
          <cell r="B1124" t="str">
            <v>UNREALISED GAIN(LOSS)DEBENTURE - NFS</v>
          </cell>
          <cell r="C1124" t="str">
            <v>สำรองกำไร(ขาดทุน)ที่ยังไม่เกิดขึ้นจริง ถือหุ้นกู้ NFS</v>
          </cell>
          <cell r="D1124">
            <v>0</v>
          </cell>
          <cell r="E1124">
            <v>0</v>
          </cell>
          <cell r="F1124">
            <v>0</v>
          </cell>
          <cell r="G1124">
            <v>0</v>
          </cell>
        </row>
        <row r="1125">
          <cell r="A1125">
            <v>30013321</v>
          </cell>
          <cell r="B1125" t="str">
            <v>KORAT THANI CO.,LTD</v>
          </cell>
          <cell r="C1125" t="str">
            <v>บจ.โคราชธานี</v>
          </cell>
          <cell r="D1125">
            <v>-57914113.5</v>
          </cell>
          <cell r="E1125">
            <v>-57914113.5</v>
          </cell>
          <cell r="F1125">
            <v>-57914113.5</v>
          </cell>
          <cell r="G1125">
            <v>-57914113.5</v>
          </cell>
        </row>
        <row r="1126">
          <cell r="A1126">
            <v>30013324</v>
          </cell>
          <cell r="B1126" t="str">
            <v>UNREALIZED GAIN(LOSS) - ERAWAN(WARRANTS)</v>
          </cell>
          <cell r="C1126" t="str">
            <v>สำรองผลกำไรขาดทุนที่ยังไม่เกิดขึ้นจริง บมจ.เอราวัณกรุ๊ป-W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</row>
        <row r="1127">
          <cell r="A1127">
            <v>30013325</v>
          </cell>
          <cell r="B1127" t="str">
            <v>NAKHONLUANG THAI BANK(SCIB)</v>
          </cell>
          <cell r="C1127" t="str">
            <v>ธนาคารนครหลวงไทย จำกัด(มหาชน)</v>
          </cell>
          <cell r="D1127">
            <v>-176755201.50999999</v>
          </cell>
          <cell r="E1127">
            <v>-260074560.00999999</v>
          </cell>
          <cell r="F1127">
            <v>-289139452.50999999</v>
          </cell>
          <cell r="G1127">
            <v>0</v>
          </cell>
        </row>
        <row r="1128">
          <cell r="A1128">
            <v>30013326</v>
          </cell>
          <cell r="B1128" t="str">
            <v>AGRO INDUS MACHINERY(AMAC)</v>
          </cell>
          <cell r="C1128" t="str">
            <v>บมจ.อะโกร อินดัสเตรียล แมชชีนเนอรี่(AMAC)</v>
          </cell>
          <cell r="D1128">
            <v>-159498.07999999999</v>
          </cell>
          <cell r="E1128">
            <v>-126660.24</v>
          </cell>
          <cell r="F1128">
            <v>-119623.56</v>
          </cell>
          <cell r="G1128">
            <v>-105550.2</v>
          </cell>
        </row>
        <row r="1129">
          <cell r="A1129">
            <v>30013327</v>
          </cell>
          <cell r="B1129" t="str">
            <v>MBK HOTELS &amp; RESORTS CO.,LTD.</v>
          </cell>
          <cell r="C1129" t="str">
            <v>MBK HOTELS &amp; RESORTS CO.,LTD.</v>
          </cell>
          <cell r="D1129">
            <v>-1014471773.52</v>
          </cell>
          <cell r="E1129">
            <v>-1394012438.52</v>
          </cell>
          <cell r="F1129">
            <v>-495993196.69999999</v>
          </cell>
          <cell r="G1129">
            <v>27281375</v>
          </cell>
        </row>
        <row r="1130">
          <cell r="A1130">
            <v>30013328</v>
          </cell>
          <cell r="B1130" t="str">
            <v>UNREALISED LOSS - INTER PROFIT SELL SCIB TO HR</v>
          </cell>
          <cell r="C1130" t="str">
            <v>กำ(ขาดทุน)ที่ยังไม่เกิดขึ้นจริง INTERCO SELL SCIB TO HR</v>
          </cell>
          <cell r="D1130">
            <v>139136106.88999999</v>
          </cell>
          <cell r="E1130">
            <v>139136106.88999999</v>
          </cell>
          <cell r="F1130">
            <v>53404055.210000001</v>
          </cell>
          <cell r="G1130">
            <v>0</v>
          </cell>
        </row>
        <row r="1131">
          <cell r="A1131">
            <v>30013329</v>
          </cell>
          <cell r="B1131" t="str">
            <v>UNREALIZED LOSS FROM A/R ARCADE RENTAL</v>
          </cell>
          <cell r="C1131" t="str">
            <v>ผลกำไร(ขาดทุน)ที่ยังไม่เกิดขึ้นจริงจากลูกหนี้สัญญาเช่าระยะยา</v>
          </cell>
          <cell r="D1131">
            <v>-3030939.31</v>
          </cell>
          <cell r="E1131">
            <v>-2638603.5299999998</v>
          </cell>
          <cell r="F1131">
            <v>-2258421.2599999998</v>
          </cell>
          <cell r="G1131">
            <v>-2135447.86</v>
          </cell>
        </row>
        <row r="1132">
          <cell r="A1132">
            <v>30013330</v>
          </cell>
          <cell r="B1132" t="str">
            <v>UNREALISED LOSS - INTER PROFIT HR SELL SCIB TO MBK</v>
          </cell>
          <cell r="C1132" t="str">
            <v>กำ(ขาดทุน)ที่ยังไม่เกิดขึ้นจริง INTERCO HR SELL SCIB TO MBK</v>
          </cell>
          <cell r="D1132">
            <v>-25069918.379999999</v>
          </cell>
          <cell r="E1132">
            <v>-25069918.379999999</v>
          </cell>
          <cell r="F1132">
            <v>-25069918.379999999</v>
          </cell>
          <cell r="G1132">
            <v>0</v>
          </cell>
        </row>
        <row r="1133">
          <cell r="A1133">
            <v>30013331</v>
          </cell>
          <cell r="B1133" t="str">
            <v>DEBENTURE - THANACHART BANK</v>
          </cell>
          <cell r="C1133" t="str">
            <v>หุ้นกู้-บมจ ธนาคารธนชาต</v>
          </cell>
          <cell r="D1133">
            <v>60480350</v>
          </cell>
          <cell r="E1133">
            <v>64701401.100000001</v>
          </cell>
          <cell r="F1133">
            <v>9596555.4100000001</v>
          </cell>
          <cell r="G1133">
            <v>-7912111.1799999997</v>
          </cell>
        </row>
        <row r="1134">
          <cell r="A1134">
            <v>30013332</v>
          </cell>
          <cell r="B1134" t="str">
            <v>UNREALISED LOSS ON MARKETABLE SECURITY-PRG</v>
          </cell>
          <cell r="C1134" t="str">
            <v>UNREALISED LOSS ON MARKETABLE SECURITY-PRG</v>
          </cell>
          <cell r="D1134">
            <v>15912274.470000001</v>
          </cell>
          <cell r="E1134">
            <v>17094935.960000001</v>
          </cell>
          <cell r="F1134">
            <v>2890701.92</v>
          </cell>
          <cell r="G1134">
            <v>-3522274.45</v>
          </cell>
        </row>
        <row r="1135">
          <cell r="A1135">
            <v>30013333</v>
          </cell>
          <cell r="B1135" t="str">
            <v>UNREALISED LOSS - INTER PROFIT SELL DTC TO HR</v>
          </cell>
          <cell r="C1135" t="str">
            <v>กำไร(ขาดทุน)ที่ยังไม่เกิดขึ้นจริง INTERCO SELL DTC TO HR</v>
          </cell>
          <cell r="E1135">
            <v>100048145.84</v>
          </cell>
          <cell r="F1135">
            <v>100048145.84</v>
          </cell>
          <cell r="G1135">
            <v>100048145.84</v>
          </cell>
        </row>
        <row r="1136">
          <cell r="A1136">
            <v>30013399</v>
          </cell>
          <cell r="B1136" t="str">
            <v>UNREALISED LOSS - SUSPEND</v>
          </cell>
          <cell r="C1136" t="str">
            <v>บัญชีพัก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</row>
        <row r="1137">
          <cell r="A1137">
            <v>30013401</v>
          </cell>
          <cell r="B1137" t="str">
            <v>DEFFER TAX REVALUATION CONSTRUCTION</v>
          </cell>
          <cell r="C1137" t="str">
            <v>สำรองภาษีส่วนเกินทุนจากการตีราคาทรัพย์สินถาวร-อาคาร</v>
          </cell>
          <cell r="D1137">
            <v>208151189.22</v>
          </cell>
          <cell r="E1137">
            <v>194340296.94</v>
          </cell>
          <cell r="F1137">
            <v>180529404.66</v>
          </cell>
          <cell r="G1137">
            <v>0</v>
          </cell>
        </row>
        <row r="1138">
          <cell r="A1138">
            <v>30013402</v>
          </cell>
          <cell r="B1138" t="str">
            <v>DEFFER TAX REVALUATION LEASHOLD RIGHT CU.</v>
          </cell>
          <cell r="C1138" t="str">
            <v>สำรองภาษีส่วนเกินทุนจากการตีราคาสิทธิการเช่าจุฬา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</row>
        <row r="1139">
          <cell r="A1139">
            <v>30013403</v>
          </cell>
          <cell r="B1139" t="str">
            <v>DEFFER TAX REVALUATION F/A PRG</v>
          </cell>
          <cell r="C1139" t="str">
            <v>สำรองภาษีส่วนเกินทุนจากการตีราคาทรัพย์สิน PRG</v>
          </cell>
          <cell r="D1139">
            <v>4930263</v>
          </cell>
          <cell r="E1139">
            <v>4930263</v>
          </cell>
          <cell r="F1139">
            <v>4930263</v>
          </cell>
          <cell r="G1139">
            <v>0</v>
          </cell>
        </row>
        <row r="1140">
          <cell r="A1140">
            <v>30013404</v>
          </cell>
          <cell r="B1140" t="str">
            <v>DEFFER TAX REVALUATION F/A PP</v>
          </cell>
          <cell r="C1140" t="str">
            <v>สำรองภาษีส่วนเกินทุนจากการตีราคาทรัพย์สิน PP</v>
          </cell>
          <cell r="D1140">
            <v>476632241.22000003</v>
          </cell>
          <cell r="E1140">
            <v>476632241.22000003</v>
          </cell>
          <cell r="F1140">
            <v>476632241.22000003</v>
          </cell>
          <cell r="G1140">
            <v>0</v>
          </cell>
        </row>
        <row r="1141">
          <cell r="A1141">
            <v>30013405</v>
          </cell>
          <cell r="B1141" t="str">
            <v>DEFFER TAX UNREALIZED GAIN - ROH</v>
          </cell>
          <cell r="C1141" t="str">
            <v>สำรองภาษีเงินได้-P/Lยังไม่เกิดจริงจากการถือ ROHเผื่อขาย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</row>
        <row r="1142">
          <cell r="A1142">
            <v>30013406</v>
          </cell>
          <cell r="B1142" t="str">
            <v>DEFFER TAX UNREALIZED  INVEST A/R FRA</v>
          </cell>
          <cell r="C1142" t="str">
            <v>สำรองภาษีส่วนของกำไรที่ยังไม่เกิดจริงในลูกหนี้ ปรส.</v>
          </cell>
          <cell r="D1142">
            <v>-186265.49</v>
          </cell>
          <cell r="E1142">
            <v>-274052.11</v>
          </cell>
          <cell r="F1142">
            <v>-274344.39</v>
          </cell>
          <cell r="G1142">
            <v>-238344.39</v>
          </cell>
        </row>
        <row r="1143">
          <cell r="A1143">
            <v>30013407</v>
          </cell>
          <cell r="B1143" t="str">
            <v>DEFFER TAX UNREALIZED - INVEST ASSET MAX</v>
          </cell>
          <cell r="C1143" t="str">
            <v>สำรองภาษีส่วนของกำไรที่ยังไม่เกิดจริงจากการลงทุนใน ASSET MAX</v>
          </cell>
          <cell r="D1143">
            <v>22822068.690000001</v>
          </cell>
          <cell r="E1143">
            <v>21731095.620000001</v>
          </cell>
          <cell r="F1143">
            <v>21139018.510000002</v>
          </cell>
          <cell r="G1143">
            <v>21553509.879999999</v>
          </cell>
        </row>
        <row r="1144">
          <cell r="A1144">
            <v>30013408</v>
          </cell>
          <cell r="B1144" t="str">
            <v>UNREALIZED DEFFER TAX INVEST IN PP</v>
          </cell>
          <cell r="C1144" t="str">
            <v>สำรองภาษีเงินได้ของกำไรที่ยังไม่เกิดจริง PP</v>
          </cell>
          <cell r="D1144">
            <v>-1275896.3400000001</v>
          </cell>
          <cell r="E1144">
            <v>-1275896.3400000001</v>
          </cell>
          <cell r="F1144">
            <v>-1275896.3400000001</v>
          </cell>
          <cell r="G1144">
            <v>-1275896.3400000001</v>
          </cell>
        </row>
        <row r="1145">
          <cell r="A1145">
            <v>30013409</v>
          </cell>
          <cell r="B1145" t="str">
            <v>UNREALIZED DEFFER TAX INVEST MBK-HOTEL&amp;RESORT</v>
          </cell>
          <cell r="C1145" t="str">
            <v>สำรองภาษีเงินได้ของกำไรที่ยังไม่เกิดจริง MBK-HOTEL&amp;RESORT</v>
          </cell>
          <cell r="D1145">
            <v>304341532.06</v>
          </cell>
          <cell r="E1145">
            <v>418203731.56</v>
          </cell>
          <cell r="F1145">
            <v>148797959.00999999</v>
          </cell>
          <cell r="G1145">
            <v>-8184412.5</v>
          </cell>
        </row>
        <row r="1146">
          <cell r="A1146">
            <v>30013410</v>
          </cell>
          <cell r="B1146" t="str">
            <v>UNREALIZED DEFFER TAX INVEST PRIMACY</v>
          </cell>
          <cell r="C1146" t="str">
            <v>สำรองภาษีเงินได้ของกำไรที่ยังไม่เกิดจริง บจ.ไพรมาซี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</row>
        <row r="1147">
          <cell r="A1147">
            <v>30013411</v>
          </cell>
          <cell r="B1147" t="str">
            <v>DEFER TAX REVALUATION F/A PST</v>
          </cell>
          <cell r="C1147" t="str">
            <v>สำรองภาษีเงินได้ส่วนที่ตีราคาทรัพย์สิน-PST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</row>
        <row r="1148">
          <cell r="A1148">
            <v>30013412</v>
          </cell>
          <cell r="B1148" t="str">
            <v>DEFER TAX REVALUATION F/A-MBK CAPITAL</v>
          </cell>
          <cell r="C1148" t="str">
            <v>สำรองภาษีส่วนที่ราคาทรัพย์สิน-บจ.เอ็มบีเค แคปปิตอล</v>
          </cell>
          <cell r="D1148">
            <v>3579474.6</v>
          </cell>
          <cell r="E1148">
            <v>3579474.6</v>
          </cell>
          <cell r="F1148">
            <v>3579474.6</v>
          </cell>
          <cell r="G1148">
            <v>0</v>
          </cell>
        </row>
        <row r="1149">
          <cell r="A1149">
            <v>30013413</v>
          </cell>
          <cell r="B1149" t="str">
            <v>DEFER TAX REVALUATION F/A MBK ASSETS</v>
          </cell>
          <cell r="C1149" t="str">
            <v>สำรองภาษีส่วนเกินจากการตีราคาทรัพย์สิน-บจ.เอ็มบีเค แอสเซ็ท</v>
          </cell>
          <cell r="D1149">
            <v>39932213.939999998</v>
          </cell>
          <cell r="E1149">
            <v>39932213.939999998</v>
          </cell>
          <cell r="F1149">
            <v>39932213.939999998</v>
          </cell>
          <cell r="G1149">
            <v>0</v>
          </cell>
        </row>
        <row r="1150">
          <cell r="A1150">
            <v>30013414</v>
          </cell>
          <cell r="B1150" t="str">
            <v>DEFER TAX REVALUATION F/A SSTN</v>
          </cell>
          <cell r="C1150" t="str">
            <v>สำรองภาษีส่วนเกินจากการตีราคาทรัพย์สิน-บจ.ทรัพยืสินธานี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</row>
        <row r="1151">
          <cell r="A1151">
            <v>30013415</v>
          </cell>
          <cell r="B1151" t="str">
            <v>DEFER TAX REVALUATION F/A MBK-HR</v>
          </cell>
          <cell r="C1151" t="str">
            <v>สำรองภาษีจากการตีราคาทรัพย์สิน-บจ.เอ็มบีเค โฮเต็ล แอนด์ รีสอ</v>
          </cell>
          <cell r="D1151">
            <v>79058699.969999999</v>
          </cell>
          <cell r="E1151">
            <v>79058699.969999999</v>
          </cell>
          <cell r="F1151">
            <v>79058699.969999999</v>
          </cell>
          <cell r="G1151">
            <v>0</v>
          </cell>
        </row>
        <row r="1152">
          <cell r="A1152">
            <v>30013416</v>
          </cell>
          <cell r="B1152" t="str">
            <v>UNREALISED DEFER TAX INVEST IN MBK PREMIUM</v>
          </cell>
          <cell r="C1152" t="str">
            <v>สำรองภาษีจากกำไรที่ยังไม่เกิดขึ้นจริง-บจ.เอ็มบีเค  พรีเมียม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</row>
        <row r="1153">
          <cell r="A1153">
            <v>30013417</v>
          </cell>
          <cell r="B1153" t="str">
            <v>UNREALIZED DEFER TAX INVEST IN SSTN</v>
          </cell>
          <cell r="C1153" t="str">
            <v>สำรองภาษีเงินได้จากกำไรที่ยังไม่เกิดขึ้นจริง SSTN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</row>
        <row r="1154">
          <cell r="A1154">
            <v>30013418</v>
          </cell>
          <cell r="B1154" t="str">
            <v>UNREALIZED DEFER TAX INVEST THE OLYMPIC</v>
          </cell>
          <cell r="C1154" t="str">
            <v>สำรองภาษีเงินได้ของกำไรที่ยังไม่เกิดขึ้นจริง บจ.ดิโอลิมปิค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</row>
        <row r="1155">
          <cell r="A1155">
            <v>30013419</v>
          </cell>
          <cell r="B1155" t="str">
            <v>UNREALIZED DEFER TAX IN MARKETABLE-NFS</v>
          </cell>
          <cell r="C1155" t="str">
            <v>สำรองภาษีเงินได้จากกำไรที่ยังไม่เกิดขึ้นจริง NFS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</row>
        <row r="1156">
          <cell r="A1156">
            <v>30013420</v>
          </cell>
          <cell r="B1156" t="str">
            <v>UNREALIZZED DEFER TAX IN KORAT THANI</v>
          </cell>
          <cell r="C1156" t="str">
            <v>บจ.โคราชธานี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</row>
        <row r="1157">
          <cell r="A1157">
            <v>30013421</v>
          </cell>
          <cell r="B1157" t="str">
            <v>DEFER TAX ON REALUATION F/A ON MBK-RESORT(HR)</v>
          </cell>
          <cell r="C1157" t="str">
            <v>DEFER TAX ON REALUATION F/A ON MBK-RESORT(HR)</v>
          </cell>
          <cell r="D1157">
            <v>80535291.319999993</v>
          </cell>
          <cell r="E1157">
            <v>80535291.319999993</v>
          </cell>
          <cell r="F1157">
            <v>80535291.319999993</v>
          </cell>
          <cell r="G1157">
            <v>0</v>
          </cell>
        </row>
        <row r="1158">
          <cell r="A1158">
            <v>30013422</v>
          </cell>
          <cell r="B1158" t="str">
            <v>DEFER TAX ON REALUATION F/A ON MBK-RESORT(PREMIUM)</v>
          </cell>
          <cell r="C1158" t="str">
            <v>DEFER TAX ON REALUATION F/A ON MBK-RESORT(PREMIUM)</v>
          </cell>
          <cell r="D1158">
            <v>1243452.06</v>
          </cell>
          <cell r="E1158">
            <v>1243452.06</v>
          </cell>
          <cell r="F1158">
            <v>1243452.06</v>
          </cell>
          <cell r="G1158">
            <v>0</v>
          </cell>
        </row>
        <row r="1159">
          <cell r="A1159">
            <v>30013423</v>
          </cell>
          <cell r="B1159" t="str">
            <v>DEFER TAX OF UNREALISED LOSS ON SALE OF SCIB(INTER</v>
          </cell>
          <cell r="C1159" t="str">
            <v>หนี้สินภาษีเงินได้-จากผลขาดทุนที่ยังไม่เกิดขึ้นจริงใน SCIB</v>
          </cell>
          <cell r="D1159">
            <v>-41740832.07</v>
          </cell>
          <cell r="E1159">
            <v>-41740832.07</v>
          </cell>
          <cell r="F1159">
            <v>-16021216.57</v>
          </cell>
          <cell r="G1159">
            <v>0</v>
          </cell>
        </row>
        <row r="1160">
          <cell r="A1160">
            <v>30013424</v>
          </cell>
          <cell r="B1160" t="str">
            <v>DEFFER TAX UNREALIZED  INVEST A/R ARCADE RENTAL</v>
          </cell>
          <cell r="C1160" t="str">
            <v>สำรองภาษีส่วนของกำไรที่ยังไม่เกิดจริงในลูกหนี้สัญญาเช่าระยะย</v>
          </cell>
          <cell r="D1160">
            <v>909281.79</v>
          </cell>
          <cell r="E1160">
            <v>791581.06</v>
          </cell>
          <cell r="F1160">
            <v>677526.38</v>
          </cell>
          <cell r="G1160">
            <v>640634.36</v>
          </cell>
        </row>
        <row r="1161">
          <cell r="A1161">
            <v>30013425</v>
          </cell>
          <cell r="B1161" t="str">
            <v>DEFER TAX OF UNREALISED LOSS HR SALE SCIB TO MBK</v>
          </cell>
          <cell r="C1161" t="str">
            <v>DTL-จากผลขาดทุนที่ยังไม่เกิดขึ้นใน HR SALE SCIB TO MBK</v>
          </cell>
          <cell r="D1161">
            <v>7520975.5199999996</v>
          </cell>
          <cell r="E1161">
            <v>7520975.5199999996</v>
          </cell>
          <cell r="F1161">
            <v>7520975.5199999996</v>
          </cell>
          <cell r="G1161">
            <v>0</v>
          </cell>
        </row>
        <row r="1162">
          <cell r="A1162">
            <v>30013426</v>
          </cell>
          <cell r="B1162" t="str">
            <v>UNREALISED DEFER TAX INVEST IN PRG</v>
          </cell>
          <cell r="C1162" t="str">
            <v>UNREALISED DEFER TAX INVEST IN PRG</v>
          </cell>
          <cell r="D1162">
            <v>-3978068.62</v>
          </cell>
          <cell r="E1162">
            <v>-4273733.99</v>
          </cell>
          <cell r="F1162">
            <v>-722675.48</v>
          </cell>
          <cell r="G1162">
            <v>880568.61</v>
          </cell>
        </row>
        <row r="1163">
          <cell r="A1163">
            <v>30013427</v>
          </cell>
          <cell r="B1163" t="str">
            <v>DEFER TAX OF UNREALISED LOSS ON SALE OF DTC(HR)</v>
          </cell>
          <cell r="C1163" t="str">
            <v>หนี้สินภาษีเงินได้-จากผลขาดทุนที่ยังไม่เกิดขึ้นจริงในDTC(HR)</v>
          </cell>
          <cell r="E1163">
            <v>-30014443.75</v>
          </cell>
          <cell r="F1163">
            <v>-30014443.75</v>
          </cell>
          <cell r="G1163">
            <v>-30014443.75</v>
          </cell>
        </row>
        <row r="1164">
          <cell r="A1164">
            <v>30021001</v>
          </cell>
          <cell r="B1164" t="str">
            <v>LEGAL RESERVES</v>
          </cell>
          <cell r="C1164" t="str">
            <v>สำรองตามกฏหมาย</v>
          </cell>
          <cell r="D1164">
            <v>-200000000</v>
          </cell>
          <cell r="E1164">
            <v>-200000000</v>
          </cell>
          <cell r="F1164">
            <v>-200000000</v>
          </cell>
          <cell r="G1164">
            <v>-200000000</v>
          </cell>
        </row>
        <row r="1165">
          <cell r="A1165">
            <v>30021002</v>
          </cell>
          <cell r="B1165" t="str">
            <v>TREASURY STOCK RESERVES</v>
          </cell>
          <cell r="C1165" t="str">
            <v>สำรองหุ้นซื้อคืน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</row>
        <row r="1166">
          <cell r="A1166">
            <v>30022001</v>
          </cell>
          <cell r="B1166" t="str">
            <v>RETAINED EARNING (B/F)</v>
          </cell>
          <cell r="C1166" t="str">
            <v>กำไรสะสม (ต้นงวด)</v>
          </cell>
          <cell r="D1166">
            <v>-5078290355.5900002</v>
          </cell>
          <cell r="E1166">
            <v>-4737586108.6899996</v>
          </cell>
          <cell r="F1166">
            <v>-4737586108.6899996</v>
          </cell>
          <cell r="G1166">
            <v>-4396881861.79</v>
          </cell>
        </row>
        <row r="1167">
          <cell r="A1167">
            <v>30022002</v>
          </cell>
          <cell r="B1167" t="str">
            <v>RETAINED EARNING (Y.T.D)</v>
          </cell>
          <cell r="C1167" t="str">
            <v>กำไรสะสม (ปลายงวด)</v>
          </cell>
          <cell r="D1167">
            <v>8032672.96</v>
          </cell>
          <cell r="E1167">
            <v>8032672.96</v>
          </cell>
          <cell r="F1167">
            <v>8032672.96</v>
          </cell>
          <cell r="G1167">
            <v>8032672.96</v>
          </cell>
        </row>
        <row r="1168">
          <cell r="A1168">
            <v>30022003</v>
          </cell>
          <cell r="B1168" t="str">
            <v>ADJUST RETAINED EARNING (B\F)</v>
          </cell>
          <cell r="C1168" t="str">
            <v>ปรับปรุงกำไรสะสม (ต้นงวด)</v>
          </cell>
          <cell r="D1168">
            <v>-8700000</v>
          </cell>
          <cell r="E1168">
            <v>-8700000</v>
          </cell>
          <cell r="F1168">
            <v>-8700000</v>
          </cell>
          <cell r="G1168">
            <v>-8700000</v>
          </cell>
        </row>
        <row r="1169">
          <cell r="A1169">
            <v>41111101</v>
          </cell>
          <cell r="B1169" t="str">
            <v>RENT DEPOSIT AMOR 15 YRS.</v>
          </cell>
          <cell r="C1169" t="str">
            <v>รายได้ค่าเช่าสถานที่ระยะยาวตัดจ่าย 15 ปี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</row>
        <row r="1170">
          <cell r="A1170">
            <v>41111102</v>
          </cell>
          <cell r="B1170" t="str">
            <v>RENT AMOR FAST FOOD</v>
          </cell>
          <cell r="C1170" t="str">
            <v>รายได้ค่าเช่าสถานที่ระยะยาวตัดจ่าย-ฟาสท์ฟู้ต</v>
          </cell>
          <cell r="D1170">
            <v>0</v>
          </cell>
          <cell r="E1170">
            <v>0</v>
          </cell>
          <cell r="F1170">
            <v>0</v>
          </cell>
          <cell r="G1170">
            <v>0</v>
          </cell>
        </row>
        <row r="1171">
          <cell r="A1171">
            <v>41111103</v>
          </cell>
          <cell r="B1171" t="str">
            <v>RENT AMOR AMUSEMENT</v>
          </cell>
          <cell r="C1171" t="str">
            <v>รายได้ค่าเช่าสถานที่ระยะยาวตัดจ่าย-อะมิวส์เมนท์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</row>
        <row r="1172">
          <cell r="A1172">
            <v>41111104</v>
          </cell>
          <cell r="B1172" t="str">
            <v>RENT AMOR MBK-UOKUNI</v>
          </cell>
          <cell r="C1172" t="str">
            <v>รายได้ค่าเช่าสถานที่ระยะยาวตัดจ่าย-อูโอคูนิ</v>
          </cell>
          <cell r="D1172">
            <v>0</v>
          </cell>
          <cell r="E1172">
            <v>0</v>
          </cell>
          <cell r="F1172">
            <v>0</v>
          </cell>
          <cell r="G1172">
            <v>0</v>
          </cell>
        </row>
        <row r="1173">
          <cell r="A1173">
            <v>41111201</v>
          </cell>
          <cell r="B1173" t="str">
            <v>RENT AMOR 5 YRS.</v>
          </cell>
          <cell r="C1173" t="str">
            <v>รายได้ค่าเช่าสถานที่ระยะยาวตัดจ่าย 5 ปี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</row>
        <row r="1174">
          <cell r="A1174">
            <v>41111301</v>
          </cell>
          <cell r="B1174" t="str">
            <v>RENT AMOR OVER 5 &amp; 15 YRS.</v>
          </cell>
          <cell r="C1174" t="str">
            <v>รายได้ค่าเช่าสถานที่ระยะยาวตัดจ่าย 5-15 ปี</v>
          </cell>
          <cell r="D1174">
            <v>-24560451.609999999</v>
          </cell>
          <cell r="E1174">
            <v>-50366107.140000001</v>
          </cell>
          <cell r="F1174">
            <v>-75610770.219999999</v>
          </cell>
          <cell r="G1174">
            <v>-97379502.790000007</v>
          </cell>
        </row>
        <row r="1175">
          <cell r="A1175">
            <v>41111302</v>
          </cell>
          <cell r="B1175" t="str">
            <v>TOKYU</v>
          </cell>
          <cell r="C1175" t="str">
            <v>รายได้ค่าเช่าสถานที่ระยะยาวตัดจ่าย-โตคิว</v>
          </cell>
          <cell r="D1175">
            <v>0</v>
          </cell>
          <cell r="E1175">
            <v>0</v>
          </cell>
          <cell r="F1175">
            <v>0</v>
          </cell>
          <cell r="G1175">
            <v>0</v>
          </cell>
        </row>
        <row r="1176">
          <cell r="A1176">
            <v>41111303</v>
          </cell>
          <cell r="B1176" t="str">
            <v>TERMINAL AREA</v>
          </cell>
          <cell r="C1176" t="str">
            <v>รายได้ค่าเช่าสถานที่ระยะยาวตัดจ่าย-TERMINAL AREA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</row>
        <row r="1177">
          <cell r="A1177">
            <v>41111304</v>
          </cell>
          <cell r="B1177" t="str">
            <v>PATUMWAN REAL ESTATE</v>
          </cell>
          <cell r="C1177" t="str">
            <v>รายได้ค่าเช่าสถานที่ระยะยาวตัดจ่าย-ปทุมวัน เรียลเอสเทต</v>
          </cell>
          <cell r="D1177">
            <v>-813750</v>
          </cell>
          <cell r="E1177">
            <v>-1627500</v>
          </cell>
          <cell r="F1177">
            <v>-2441250</v>
          </cell>
          <cell r="G1177">
            <v>-3255000</v>
          </cell>
        </row>
        <row r="1178">
          <cell r="A1178">
            <v>41111401</v>
          </cell>
          <cell r="B1178" t="str">
            <v>RENT AMOR UNDER 5 YRS.</v>
          </cell>
          <cell r="C1178" t="str">
            <v>รายได้ค่าเช่าสถานที่ระยะยาวตัดจ่าย ต่ำกว่า 5 ปี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</row>
        <row r="1179">
          <cell r="A1179">
            <v>41111501</v>
          </cell>
          <cell r="B1179" t="str">
            <v>LEASEHOLD LAND</v>
          </cell>
          <cell r="C1179" t="str">
            <v>ค่าเช่าที่ดิน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</row>
        <row r="1180">
          <cell r="A1180">
            <v>41112101</v>
          </cell>
          <cell r="B1180" t="str">
            <v>DEVELOP AMOR 15 YRS.</v>
          </cell>
          <cell r="C1180" t="str">
            <v>รายได้ค่าส่งเสริมและพัฒนาระยะยาวตัดจ่าย 15 ปี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</row>
        <row r="1181">
          <cell r="A1181">
            <v>41112102</v>
          </cell>
          <cell r="B1181" t="str">
            <v>DEVELOP AMOR FAST FOOD</v>
          </cell>
          <cell r="C1181" t="str">
            <v>รายได้ค่าส่งเสริมและพัฒนาระยะยาวตัดจ่าย-ฟาส์ฟู้ต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</row>
        <row r="1182">
          <cell r="A1182">
            <v>41112103</v>
          </cell>
          <cell r="B1182" t="str">
            <v>DEVELOP AMOR AMUSEMENT</v>
          </cell>
          <cell r="C1182" t="str">
            <v>รายได้ค่าส่งเสริมและพัฒนาตัดจ่าย-อะมิวส์เมนท์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</row>
        <row r="1183">
          <cell r="A1183">
            <v>41112104</v>
          </cell>
          <cell r="B1183" t="str">
            <v>DEVELOP AMOR UOKUNI</v>
          </cell>
          <cell r="C1183" t="str">
            <v>รายได้ค่าส่งเสริมและพัฒนาระยะยาวตัดจ่าย-อูโอคูนิ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</row>
        <row r="1184">
          <cell r="A1184">
            <v>41112201</v>
          </cell>
          <cell r="B1184" t="str">
            <v>DEVELOP AMOR 5 YRS.</v>
          </cell>
          <cell r="C1184" t="str">
            <v>รายได้ค่าส่งเสริมและพัฒนาระยะยาวตัดจ่าย 5 ปี</v>
          </cell>
          <cell r="D1184">
            <v>0</v>
          </cell>
          <cell r="E1184">
            <v>0</v>
          </cell>
          <cell r="F1184">
            <v>0</v>
          </cell>
          <cell r="G1184">
            <v>0</v>
          </cell>
        </row>
        <row r="1185">
          <cell r="A1185">
            <v>41112301</v>
          </cell>
          <cell r="B1185" t="str">
            <v>DEVELOP AMOR OVER 5 &amp; 15 YRS.</v>
          </cell>
          <cell r="C1185" t="str">
            <v>รายได้ส่งเสริมและพัฒนาระยะยาวตัดจ่าย 5-15 ปี</v>
          </cell>
          <cell r="D1185">
            <v>-32747272.210000001</v>
          </cell>
          <cell r="E1185">
            <v>-67154816.379999995</v>
          </cell>
          <cell r="F1185">
            <v>-100814370.45999999</v>
          </cell>
          <cell r="G1185">
            <v>-129984906.28</v>
          </cell>
        </row>
        <row r="1186">
          <cell r="A1186">
            <v>41112302</v>
          </cell>
          <cell r="B1186" t="str">
            <v>TOKYU</v>
          </cell>
          <cell r="C1186" t="str">
            <v>รายได้ค่าส่งเสริมและพัฒนาระยะยาวตัดจ่าย-โตคิว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</row>
        <row r="1187">
          <cell r="A1187">
            <v>41112303</v>
          </cell>
          <cell r="B1187" t="str">
            <v>TERMINAL AREA</v>
          </cell>
          <cell r="C1187" t="str">
            <v>รายได้ค่าส่งเสริมและพัฒนาระยะยาวตัดจ่าย-TERMINAL</v>
          </cell>
          <cell r="D1187">
            <v>0</v>
          </cell>
          <cell r="E1187">
            <v>0</v>
          </cell>
          <cell r="F1187">
            <v>0</v>
          </cell>
          <cell r="G1187">
            <v>0</v>
          </cell>
        </row>
        <row r="1188">
          <cell r="A1188">
            <v>41112401</v>
          </cell>
          <cell r="B1188" t="str">
            <v>DEVELOP AMOR UNDER 5 YRS.</v>
          </cell>
          <cell r="C1188" t="str">
            <v>รายได้ค่าส่งเสริมและพัฒนาระยะยาวตัดจ่ายต่ำกว่า 5 ปี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</row>
        <row r="1189">
          <cell r="A1189">
            <v>41113001</v>
          </cell>
          <cell r="B1189" t="str">
            <v>RENT PER MONTH</v>
          </cell>
          <cell r="C1189" t="str">
            <v>รายได้ค่าเช่ารายเดือน</v>
          </cell>
          <cell r="D1189">
            <v>-98893040.349999994</v>
          </cell>
          <cell r="E1189">
            <v>-194822484.18000001</v>
          </cell>
          <cell r="F1189">
            <v>-291197466.50999999</v>
          </cell>
          <cell r="G1189">
            <v>-375378642.67000002</v>
          </cell>
        </row>
        <row r="1190">
          <cell r="A1190">
            <v>41113002</v>
          </cell>
          <cell r="B1190" t="str">
            <v>COMPENSATION FOR RENT</v>
          </cell>
          <cell r="C1190" t="str">
            <v>รายได้ค่าตอบแทน-ค่าเช่าพื้นที่</v>
          </cell>
          <cell r="D1190">
            <v>-8447385.9100000001</v>
          </cell>
          <cell r="E1190">
            <v>-14416925.26</v>
          </cell>
          <cell r="F1190">
            <v>-19972351.800000001</v>
          </cell>
          <cell r="G1190">
            <v>-25673630.579999998</v>
          </cell>
        </row>
        <row r="1191">
          <cell r="A1191">
            <v>41114001</v>
          </cell>
          <cell r="B1191" t="str">
            <v>MANAGEMENT FEE-LEASING</v>
          </cell>
          <cell r="C1191" t="str">
            <v>รายได้ค่าบริการรายเดือน-สัญญาระยะยาว</v>
          </cell>
          <cell r="D1191">
            <v>-12789084.449999999</v>
          </cell>
          <cell r="E1191">
            <v>-26498435.100000001</v>
          </cell>
          <cell r="F1191">
            <v>-40212704.149999999</v>
          </cell>
          <cell r="G1191">
            <v>-52432730.210000001</v>
          </cell>
        </row>
        <row r="1192">
          <cell r="A1192">
            <v>41114002</v>
          </cell>
          <cell r="B1192" t="str">
            <v>MANAGEMENT FEE-RENTAL</v>
          </cell>
          <cell r="C1192" t="str">
            <v>รายได้ค่าบริการรายเดือน-ค่าเช่ารายปี</v>
          </cell>
          <cell r="D1192">
            <v>-117501827.27</v>
          </cell>
          <cell r="E1192">
            <v>-233377113.81999999</v>
          </cell>
          <cell r="F1192">
            <v>-349895315.31</v>
          </cell>
          <cell r="G1192">
            <v>-453133876.07999998</v>
          </cell>
        </row>
        <row r="1193">
          <cell r="A1193">
            <v>41114003</v>
          </cell>
          <cell r="B1193" t="str">
            <v>MANAGEMENT FEE-INTER COMPANIES</v>
          </cell>
          <cell r="C1193" t="str">
            <v>รายได้ค่าบริการรายเดือน-บริษัทในเครือ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</row>
        <row r="1194">
          <cell r="A1194">
            <v>41114004</v>
          </cell>
          <cell r="B1194" t="str">
            <v>MANAGEMENT FEE-CORIDOR &amp; OTHERS</v>
          </cell>
          <cell r="C1194" t="str">
            <v>รายได้ค่าบริการรายเดือน-พื้นที่เช่าและอื่นๆ</v>
          </cell>
          <cell r="D1194">
            <v>-9800199.3000000007</v>
          </cell>
          <cell r="E1194">
            <v>-19726308.420000002</v>
          </cell>
          <cell r="F1194">
            <v>-29593864.190000001</v>
          </cell>
          <cell r="G1194">
            <v>-38875740.509999998</v>
          </cell>
        </row>
        <row r="1195">
          <cell r="A1195">
            <v>41114005</v>
          </cell>
          <cell r="B1195" t="str">
            <v>PROMOTION &amp; DEVELOPMENT-SHORT TERM</v>
          </cell>
          <cell r="C1195" t="str">
            <v>รายได้ค่าส่งเสริมและพัฒนาสถานที่ ระยะสั้น</v>
          </cell>
          <cell r="D1195">
            <v>-16680891.99</v>
          </cell>
          <cell r="E1195">
            <v>-33361783.98</v>
          </cell>
          <cell r="F1195">
            <v>-50042675.969999999</v>
          </cell>
          <cell r="G1195">
            <v>-64339495.630000003</v>
          </cell>
        </row>
        <row r="1196">
          <cell r="A1196">
            <v>41115001</v>
          </cell>
          <cell r="B1196" t="str">
            <v>CAR PARK</v>
          </cell>
          <cell r="C1196" t="str">
            <v>รายได้ค่าลานจอดรถ</v>
          </cell>
          <cell r="D1196">
            <v>-16398656.26</v>
          </cell>
          <cell r="E1196">
            <v>-32665030.48</v>
          </cell>
          <cell r="F1196">
            <v>-48806700.710000001</v>
          </cell>
          <cell r="G1196">
            <v>-63082350.909999996</v>
          </cell>
        </row>
        <row r="1197">
          <cell r="A1197">
            <v>41115002</v>
          </cell>
          <cell r="B1197" t="str">
            <v>OTHER DIRECT INCOME</v>
          </cell>
          <cell r="C1197" t="str">
            <v>รายได้ทางตรงอื่นๆ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</row>
        <row r="1198">
          <cell r="A1198">
            <v>41115003</v>
          </cell>
          <cell r="B1198" t="str">
            <v>STICKER FOR CAR PARK</v>
          </cell>
          <cell r="C1198" t="str">
            <v>รายได้สติกเกอร์ค่าลานจอดรถ</v>
          </cell>
          <cell r="D1198">
            <v>-3841417.86</v>
          </cell>
          <cell r="E1198">
            <v>-8240341.4000000004</v>
          </cell>
          <cell r="F1198">
            <v>-12549050.01</v>
          </cell>
          <cell r="G1198">
            <v>-16709696.779999999</v>
          </cell>
        </row>
        <row r="1199">
          <cell r="A1199">
            <v>41116001</v>
          </cell>
          <cell r="B1199" t="str">
            <v>RENTAL EQUIPMENT - LEASE AMORT 15 YRS</v>
          </cell>
          <cell r="C1199" t="str">
            <v>รายได้ค่าเช่าอุปกรณ์ตามสัญญาเช่าระยาว 15 YRS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</row>
        <row r="1200">
          <cell r="A1200">
            <v>41116002</v>
          </cell>
          <cell r="B1200" t="str">
            <v>RENTAL EQUIPMENT - RENT AMORT. OVER 5-15 YRS</v>
          </cell>
          <cell r="C1200" t="str">
            <v>รายได้ค่าเช่าอุปกรณ์งานระบบ 5-15 ปี</v>
          </cell>
          <cell r="D1200">
            <v>-24560451.609999999</v>
          </cell>
          <cell r="E1200">
            <v>-50366107.140000001</v>
          </cell>
          <cell r="F1200">
            <v>-75610770.219999999</v>
          </cell>
          <cell r="G1200">
            <v>-97495767.409999996</v>
          </cell>
        </row>
        <row r="1201">
          <cell r="A1201">
            <v>41116003</v>
          </cell>
          <cell r="B1201" t="str">
            <v>RENTAL EQUIPMENT - RENT AMORT. FOR  5 YRS</v>
          </cell>
          <cell r="C1201" t="str">
            <v>รายได้ค่าเช่าอุปกรณ์งานระบบ 5 ปี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</row>
        <row r="1202">
          <cell r="A1202">
            <v>41116004</v>
          </cell>
          <cell r="B1202" t="str">
            <v>RENTAL EQUIPMENT - SHORT TERM</v>
          </cell>
          <cell r="C1202" t="str">
            <v>ค่าเช่าอุปกรณ์สัญญาระยะสั้น</v>
          </cell>
          <cell r="D1202">
            <v>-93883388.829999998</v>
          </cell>
          <cell r="E1202">
            <v>-186431447.84999999</v>
          </cell>
          <cell r="F1202">
            <v>-279397078.75999999</v>
          </cell>
          <cell r="G1202">
            <v>-361449165.32999998</v>
          </cell>
        </row>
        <row r="1203">
          <cell r="A1203">
            <v>41120001</v>
          </cell>
          <cell r="B1203" t="str">
            <v>STORAGE CHARGES</v>
          </cell>
          <cell r="C1203" t="str">
            <v>รายได้-ค่าเก็บรักษาสินค้า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</row>
        <row r="1204">
          <cell r="A1204">
            <v>41120002</v>
          </cell>
          <cell r="B1204" t="str">
            <v>TRANSPORTAION CHARGES</v>
          </cell>
          <cell r="C1204" t="str">
            <v>รายได้-ค่าขนส่ง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</row>
        <row r="1205">
          <cell r="A1205">
            <v>41120003</v>
          </cell>
          <cell r="B1205" t="str">
            <v>DEMMURRAGE &amp; DESPATCH</v>
          </cell>
          <cell r="C1205" t="str">
            <v>รายได้-ค่าบริการขนส่งสินค้า เร็ว/ช้า กว่ากำหนด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</row>
        <row r="1206">
          <cell r="A1206">
            <v>41120004</v>
          </cell>
          <cell r="B1206" t="str">
            <v>DEMMURRAGE &amp; DESPATCH</v>
          </cell>
          <cell r="C1206" t="str">
            <v>รายได้-ค่าบริการขนส่งสินค้า เร็ว/ช้า กว่ากำหนด</v>
          </cell>
        </row>
        <row r="1207">
          <cell r="A1207">
            <v>51101802</v>
          </cell>
          <cell r="B1207" t="str">
            <v>DEMMURRAGE &amp; DESPATCH</v>
          </cell>
          <cell r="C1207" t="str">
            <v>รายได้-ค่าบริการขนส่งสินค้า เร็ว/ช้า กว่ากำหนด</v>
          </cell>
        </row>
        <row r="1208">
          <cell r="A1208">
            <v>51111001</v>
          </cell>
          <cell r="B1208" t="str">
            <v>INTEREST INCOME-MBK ADVANCES</v>
          </cell>
          <cell r="C1208" t="str">
            <v>ดอกเบี้ยรับ-บริษัท เอ็ม บี เค แอ๊ดวานซ์ จำกัด</v>
          </cell>
          <cell r="D1208">
            <v>0</v>
          </cell>
          <cell r="E1208">
            <v>0</v>
          </cell>
          <cell r="F1208">
            <v>0</v>
          </cell>
          <cell r="G1208">
            <v>0</v>
          </cell>
        </row>
        <row r="1209">
          <cell r="A1209">
            <v>51111002</v>
          </cell>
          <cell r="B1209" t="str">
            <v>INTEREST INCOME-PLAN PROPERTIES CO.,LTD</v>
          </cell>
          <cell r="C1209" t="str">
            <v>ดอกเบี้ยรับ-บริษัท แปลน พร็อพเพอร์ตี้ส์ จำกัด</v>
          </cell>
          <cell r="D1209">
            <v>-11858962.439999999</v>
          </cell>
          <cell r="E1209">
            <v>-24871203.199999999</v>
          </cell>
          <cell r="F1209">
            <v>-39177100.68</v>
          </cell>
          <cell r="G1209">
            <v>-72372913.560000002</v>
          </cell>
        </row>
        <row r="1210">
          <cell r="A1210">
            <v>51111003</v>
          </cell>
          <cell r="B1210" t="str">
            <v>INTEREST INCOME-SVA-SHIPPING</v>
          </cell>
          <cell r="C1210" t="str">
            <v>ดอกเบี้ยรับ-เอส.วี.เอ.การเดินเรือ</v>
          </cell>
          <cell r="D1210">
            <v>0</v>
          </cell>
          <cell r="E1210">
            <v>0</v>
          </cell>
          <cell r="F1210">
            <v>0</v>
          </cell>
          <cell r="G1210">
            <v>0</v>
          </cell>
        </row>
        <row r="1211">
          <cell r="A1211">
            <v>51111004</v>
          </cell>
          <cell r="B1211" t="str">
            <v>OTHER INTEREST INCOME CENTER</v>
          </cell>
          <cell r="C1211" t="str">
            <v>รายได้อื่นๆ-ค่าดอกเบี้ยอื่นๆ</v>
          </cell>
          <cell r="D1211">
            <v>-279329.7</v>
          </cell>
          <cell r="E1211">
            <v>-2210302.89</v>
          </cell>
          <cell r="F1211">
            <v>-2557755.96</v>
          </cell>
          <cell r="G1211">
            <v>-4734450.3899999997</v>
          </cell>
        </row>
        <row r="1212">
          <cell r="A1212">
            <v>51111005</v>
          </cell>
          <cell r="B1212" t="str">
            <v>INTEREST INCOME-SRIRACHA SILO</v>
          </cell>
          <cell r="C1212" t="str">
            <v>รายได้ดอกเบี้ย-บริษัท ศรีราชา ไซโล จำกัด</v>
          </cell>
          <cell r="D1212">
            <v>0</v>
          </cell>
          <cell r="E1212">
            <v>0</v>
          </cell>
          <cell r="F1212">
            <v>0</v>
          </cell>
          <cell r="G1212">
            <v>0</v>
          </cell>
        </row>
        <row r="1213">
          <cell r="A1213">
            <v>51111006</v>
          </cell>
          <cell r="B1213" t="str">
            <v>FINANCE ONE</v>
          </cell>
          <cell r="C1213" t="str">
            <v>เอกธนกิจ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</row>
        <row r="1214">
          <cell r="A1214">
            <v>51111007</v>
          </cell>
          <cell r="B1214" t="str">
            <v>MULTI-CREDIT CORPORATION</v>
          </cell>
          <cell r="C1214" t="str">
            <v>เอ็มซีซี</v>
          </cell>
          <cell r="D1214">
            <v>0</v>
          </cell>
          <cell r="E1214">
            <v>0</v>
          </cell>
          <cell r="F1214">
            <v>0</v>
          </cell>
          <cell r="G1214">
            <v>0</v>
          </cell>
        </row>
        <row r="1215">
          <cell r="A1215">
            <v>51111008</v>
          </cell>
          <cell r="B1215" t="str">
            <v>PHATRA THANAKIT</v>
          </cell>
          <cell r="C1215" t="str">
            <v>ภัทรธนกิจ</v>
          </cell>
          <cell r="D1215">
            <v>0</v>
          </cell>
          <cell r="E1215">
            <v>0</v>
          </cell>
          <cell r="F1215">
            <v>0</v>
          </cell>
          <cell r="G1215">
            <v>0</v>
          </cell>
        </row>
        <row r="1216">
          <cell r="A1216">
            <v>51111009</v>
          </cell>
          <cell r="B1216" t="str">
            <v>SITCA</v>
          </cell>
          <cell r="C1216" t="str">
            <v>ซิทก้า</v>
          </cell>
          <cell r="D1216">
            <v>0</v>
          </cell>
          <cell r="E1216">
            <v>0</v>
          </cell>
          <cell r="F1216">
            <v>0</v>
          </cell>
          <cell r="G1216">
            <v>0</v>
          </cell>
        </row>
        <row r="1217">
          <cell r="A1217">
            <v>51111010</v>
          </cell>
          <cell r="B1217" t="str">
            <v>SCF</v>
          </cell>
          <cell r="C1217" t="str">
            <v>เอส ซี เอฟ</v>
          </cell>
          <cell r="D1217">
            <v>0</v>
          </cell>
          <cell r="E1217">
            <v>0</v>
          </cell>
          <cell r="F1217">
            <v>0</v>
          </cell>
          <cell r="G1217">
            <v>0</v>
          </cell>
        </row>
        <row r="1218">
          <cell r="A1218">
            <v>51111011</v>
          </cell>
          <cell r="B1218" t="str">
            <v>WALL STREET</v>
          </cell>
          <cell r="C1218" t="str">
            <v>วอลล์สตรีท</v>
          </cell>
          <cell r="D1218">
            <v>0</v>
          </cell>
          <cell r="E1218">
            <v>0</v>
          </cell>
          <cell r="F1218">
            <v>0</v>
          </cell>
          <cell r="G1218">
            <v>0</v>
          </cell>
        </row>
        <row r="1219">
          <cell r="A1219">
            <v>51111012</v>
          </cell>
          <cell r="B1219" t="str">
            <v>SRI DHANA</v>
          </cell>
          <cell r="C1219" t="str">
            <v>ศรีธนา</v>
          </cell>
          <cell r="D1219">
            <v>0</v>
          </cell>
          <cell r="E1219">
            <v>0</v>
          </cell>
          <cell r="F1219">
            <v>0</v>
          </cell>
          <cell r="G1219">
            <v>0</v>
          </cell>
        </row>
        <row r="1220">
          <cell r="A1220">
            <v>51111013</v>
          </cell>
          <cell r="B1220" t="str">
            <v>CATHAY TRUST</v>
          </cell>
          <cell r="C1220" t="str">
            <v>คาเธ่ย์ทรัสต์</v>
          </cell>
          <cell r="D1220">
            <v>0</v>
          </cell>
          <cell r="E1220">
            <v>0</v>
          </cell>
          <cell r="F1220">
            <v>0</v>
          </cell>
          <cell r="G1220">
            <v>0</v>
          </cell>
        </row>
        <row r="1221">
          <cell r="A1221">
            <v>51111014</v>
          </cell>
          <cell r="B1221" t="str">
            <v>SIAM CITY CREDIT</v>
          </cell>
          <cell r="C1221" t="str">
            <v>บ.เงินทุนหลักทรัพย์ นครหลวงเครดิต จก.</v>
          </cell>
          <cell r="D1221">
            <v>0</v>
          </cell>
          <cell r="E1221">
            <v>0</v>
          </cell>
          <cell r="F1221">
            <v>0</v>
          </cell>
          <cell r="G1221">
            <v>0</v>
          </cell>
        </row>
        <row r="1222">
          <cell r="A1222">
            <v>51111015</v>
          </cell>
          <cell r="B1222" t="str">
            <v>CMIC</v>
          </cell>
          <cell r="C1222" t="str">
            <v>บริษัท เงินทุนหลักทรัพย์ ศรีมิตร จำกัด (มหาชน)</v>
          </cell>
          <cell r="D1222">
            <v>0</v>
          </cell>
          <cell r="E1222">
            <v>0</v>
          </cell>
          <cell r="F1222">
            <v>0</v>
          </cell>
          <cell r="G1222">
            <v>0</v>
          </cell>
        </row>
        <row r="1223">
          <cell r="A1223">
            <v>51111016</v>
          </cell>
          <cell r="B1223" t="str">
            <v>ITF</v>
          </cell>
          <cell r="C1223" t="str">
            <v>บงล. ไอทีเอฟ จำกัด (มหาชน)</v>
          </cell>
          <cell r="D1223">
            <v>0</v>
          </cell>
          <cell r="E1223">
            <v>0</v>
          </cell>
          <cell r="F1223">
            <v>0</v>
          </cell>
          <cell r="G1223">
            <v>0</v>
          </cell>
        </row>
        <row r="1224">
          <cell r="A1224">
            <v>51111017</v>
          </cell>
          <cell r="B1224" t="str">
            <v>DYNAMIC EASTERN</v>
          </cell>
          <cell r="C1224" t="str">
            <v>ตะวันออกฟายแน้นฃ์</v>
          </cell>
          <cell r="D1224">
            <v>0</v>
          </cell>
          <cell r="E1224">
            <v>0</v>
          </cell>
          <cell r="F1224">
            <v>0</v>
          </cell>
          <cell r="G1224">
            <v>0</v>
          </cell>
        </row>
        <row r="1225">
          <cell r="A1225">
            <v>51111018</v>
          </cell>
          <cell r="B1225" t="str">
            <v>THANA ONE</v>
          </cell>
          <cell r="C1225" t="str">
            <v>บงล.เอกธนา จำกัด</v>
          </cell>
          <cell r="D1225">
            <v>0</v>
          </cell>
          <cell r="E1225">
            <v>0</v>
          </cell>
          <cell r="F1225">
            <v>0</v>
          </cell>
          <cell r="G1225">
            <v>0</v>
          </cell>
        </row>
        <row r="1226">
          <cell r="A1226">
            <v>51111019</v>
          </cell>
          <cell r="B1226" t="str">
            <v>PREMIER</v>
          </cell>
          <cell r="C1226" t="str">
            <v>บงล.พรีเมียรฃ์ จำกัด</v>
          </cell>
          <cell r="D1226">
            <v>0</v>
          </cell>
          <cell r="E1226">
            <v>0</v>
          </cell>
          <cell r="F1226">
            <v>0</v>
          </cell>
          <cell r="G1226">
            <v>0</v>
          </cell>
        </row>
        <row r="1227">
          <cell r="A1227">
            <v>51111020</v>
          </cell>
          <cell r="B1227" t="str">
            <v>THANAPOL</v>
          </cell>
          <cell r="C1227" t="str">
            <v>บงล.ธนพล จำกัด</v>
          </cell>
          <cell r="D1227">
            <v>0</v>
          </cell>
          <cell r="E1227">
            <v>0</v>
          </cell>
          <cell r="F1227">
            <v>0</v>
          </cell>
          <cell r="G1227">
            <v>0</v>
          </cell>
        </row>
        <row r="1228">
          <cell r="A1228">
            <v>51111021</v>
          </cell>
          <cell r="B1228" t="str">
            <v>GENERAL FINANCE &amp; SECURITIES</v>
          </cell>
          <cell r="C1228" t="str">
            <v>บงล.จี เอฟ จำกัด</v>
          </cell>
          <cell r="D1228">
            <v>0</v>
          </cell>
          <cell r="E1228">
            <v>0</v>
          </cell>
          <cell r="F1228">
            <v>0</v>
          </cell>
          <cell r="G1228">
            <v>0</v>
          </cell>
        </row>
        <row r="1229">
          <cell r="A1229">
            <v>51111022</v>
          </cell>
          <cell r="B1229" t="str">
            <v>PORNPROMMINTRA</v>
          </cell>
          <cell r="C1229" t="str">
            <v>บ.พรพรหมมินทร์ จก.</v>
          </cell>
          <cell r="D1229">
            <v>0</v>
          </cell>
          <cell r="E1229">
            <v>0</v>
          </cell>
          <cell r="F1229">
            <v>0</v>
          </cell>
          <cell r="G1229">
            <v>0</v>
          </cell>
        </row>
        <row r="1230">
          <cell r="A1230">
            <v>51111023</v>
          </cell>
          <cell r="B1230" t="str">
            <v>EKACHAT</v>
          </cell>
          <cell r="C1230" t="str">
            <v>บงล.เอกชาติ จก.(มหาชน)</v>
          </cell>
          <cell r="D1230">
            <v>0</v>
          </cell>
          <cell r="E1230">
            <v>0</v>
          </cell>
          <cell r="F1230">
            <v>0</v>
          </cell>
          <cell r="G1230">
            <v>0</v>
          </cell>
        </row>
        <row r="1231">
          <cell r="A1231">
            <v>51111024</v>
          </cell>
          <cell r="B1231" t="str">
            <v>THAI THAMRONG</v>
          </cell>
          <cell r="C1231" t="str">
            <v>บริษัทเงินทุน ไทยธำรง จำกัด</v>
          </cell>
          <cell r="D1231">
            <v>0</v>
          </cell>
          <cell r="E1231">
            <v>0</v>
          </cell>
          <cell r="F1231">
            <v>0</v>
          </cell>
          <cell r="G1231">
            <v>0</v>
          </cell>
        </row>
        <row r="1232">
          <cell r="A1232">
            <v>51111025</v>
          </cell>
          <cell r="B1232" t="str">
            <v>DHANA NAKORN</v>
          </cell>
          <cell r="C1232" t="str">
            <v>บริษัทเงินทุนหลักทรัพย์ ธนนคร จำกัด (มหาชน)</v>
          </cell>
          <cell r="D1232">
            <v>0</v>
          </cell>
          <cell r="E1232">
            <v>0</v>
          </cell>
          <cell r="F1232">
            <v>0</v>
          </cell>
          <cell r="G1232">
            <v>0</v>
          </cell>
        </row>
        <row r="1233">
          <cell r="A1233">
            <v>51111026</v>
          </cell>
          <cell r="B1233" t="str">
            <v>LEAM THONG BANK</v>
          </cell>
          <cell r="C1233" t="str">
            <v>ธ.แแหลมทอง</v>
          </cell>
          <cell r="D1233">
            <v>0</v>
          </cell>
          <cell r="E1233">
            <v>0</v>
          </cell>
          <cell r="F1233">
            <v>0</v>
          </cell>
          <cell r="G1233">
            <v>0</v>
          </cell>
        </row>
        <row r="1234">
          <cell r="A1234">
            <v>51111027</v>
          </cell>
          <cell r="B1234" t="str">
            <v>UNITED FINANCE</v>
          </cell>
          <cell r="C1234" t="str">
            <v>บง.ยูไนเต็ด จก. (มหาชน)</v>
          </cell>
          <cell r="D1234">
            <v>0</v>
          </cell>
          <cell r="E1234">
            <v>0</v>
          </cell>
          <cell r="F1234">
            <v>0</v>
          </cell>
          <cell r="G1234">
            <v>0</v>
          </cell>
        </row>
        <row r="1235">
          <cell r="A1235">
            <v>51111028</v>
          </cell>
          <cell r="B1235" t="str">
            <v>THAI SUMMIT</v>
          </cell>
          <cell r="C1235" t="str">
            <v>บงล.ไทยซัมมิท จก.</v>
          </cell>
          <cell r="D1235">
            <v>0</v>
          </cell>
          <cell r="E1235">
            <v>0</v>
          </cell>
          <cell r="F1235">
            <v>0</v>
          </cell>
          <cell r="G1235">
            <v>0</v>
          </cell>
        </row>
        <row r="1236">
          <cell r="A1236">
            <v>51111029</v>
          </cell>
          <cell r="B1236" t="str">
            <v>KIATNAKIN FINANCE</v>
          </cell>
          <cell r="C1236" t="str">
            <v>บงล.เกียรตินาคิน จก. (มหาชน)</v>
          </cell>
          <cell r="D1236">
            <v>0</v>
          </cell>
          <cell r="E1236">
            <v>0</v>
          </cell>
          <cell r="F1236">
            <v>0</v>
          </cell>
          <cell r="G1236">
            <v>0</v>
          </cell>
        </row>
        <row r="1237">
          <cell r="A1237">
            <v>51111030</v>
          </cell>
          <cell r="B1237" t="str">
            <v>AIG FINANCE (THAILAND) PCL.</v>
          </cell>
          <cell r="C1237" t="str">
            <v>บงล.เอไอจี ไฟแนนซ์ (ประเทศไทย) จก.(มหาชน)</v>
          </cell>
          <cell r="D1237">
            <v>0</v>
          </cell>
          <cell r="E1237">
            <v>0</v>
          </cell>
          <cell r="F1237">
            <v>0</v>
          </cell>
          <cell r="G1237">
            <v>0</v>
          </cell>
        </row>
        <row r="1238">
          <cell r="A1238">
            <v>51111031</v>
          </cell>
          <cell r="B1238" t="str">
            <v>NAVA THANAKIT</v>
          </cell>
          <cell r="C1238" t="str">
            <v>บงล.นวธนกิจ</v>
          </cell>
          <cell r="D1238">
            <v>0</v>
          </cell>
          <cell r="E1238">
            <v>0</v>
          </cell>
          <cell r="F1238">
            <v>0</v>
          </cell>
          <cell r="G1238">
            <v>0</v>
          </cell>
        </row>
        <row r="1239">
          <cell r="A1239">
            <v>51111032</v>
          </cell>
          <cell r="B1239" t="str">
            <v>DHANA SIAM</v>
          </cell>
          <cell r="C1239" t="str">
            <v>บงล.ธนสยาม</v>
          </cell>
          <cell r="D1239">
            <v>0</v>
          </cell>
          <cell r="E1239">
            <v>0</v>
          </cell>
          <cell r="F1239">
            <v>0</v>
          </cell>
          <cell r="G1239">
            <v>0</v>
          </cell>
        </row>
        <row r="1240">
          <cell r="A1240">
            <v>51111033</v>
          </cell>
          <cell r="B1240" t="str">
            <v>KRUNG THAI FINANCE&amp;SECURITIES</v>
          </cell>
          <cell r="C1240" t="str">
            <v>บงล.กรุงไทย จำกัด(มหาชน)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</row>
        <row r="1241">
          <cell r="A1241">
            <v>51111034</v>
          </cell>
          <cell r="B1241" t="str">
            <v>CL SAHAVIRIYA FINANCE</v>
          </cell>
          <cell r="C1241" t="str">
            <v>บงล.ซีแอล สหวิริยา จก.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</row>
        <row r="1242">
          <cell r="A1242">
            <v>51111035</v>
          </cell>
          <cell r="B1242" t="str">
            <v>KASIT FINANCE</v>
          </cell>
          <cell r="C1242" t="str">
            <v>บงล.คาสิท จก.(มหาชน))</v>
          </cell>
          <cell r="D1242">
            <v>0</v>
          </cell>
          <cell r="E1242">
            <v>0</v>
          </cell>
          <cell r="F1242">
            <v>0</v>
          </cell>
          <cell r="G1242">
            <v>0</v>
          </cell>
        </row>
        <row r="1243">
          <cell r="A1243">
            <v>51111036</v>
          </cell>
          <cell r="B1243" t="str">
            <v>RUAMSERMKIT</v>
          </cell>
          <cell r="C1243" t="str">
            <v>บงล.ร่วมเสริมกิจ(มหาชน)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</row>
        <row r="1244">
          <cell r="A1244">
            <v>51111037</v>
          </cell>
          <cell r="B1244" t="str">
            <v>FIRST CITY INVESTMENT</v>
          </cell>
          <cell r="C1244" t="str">
            <v>บงล. เฟิสท์ ซิตี้ อินเวสเมนท์</v>
          </cell>
          <cell r="D1244">
            <v>0</v>
          </cell>
          <cell r="E1244">
            <v>0</v>
          </cell>
          <cell r="F1244">
            <v>0</v>
          </cell>
          <cell r="G1244">
            <v>0</v>
          </cell>
        </row>
        <row r="1245">
          <cell r="A1245">
            <v>51111038</v>
          </cell>
          <cell r="B1245" t="str">
            <v>IFCT FINANCE</v>
          </cell>
          <cell r="C1245" t="str">
            <v>บงล. ไอเอฟซีที ไฟแนนท์</v>
          </cell>
          <cell r="D1245">
            <v>0</v>
          </cell>
          <cell r="E1245">
            <v>0</v>
          </cell>
          <cell r="F1245">
            <v>0</v>
          </cell>
          <cell r="G1245">
            <v>0</v>
          </cell>
        </row>
        <row r="1246">
          <cell r="A1246">
            <v>51111039</v>
          </cell>
          <cell r="B1246" t="str">
            <v>THE OCEAN SECURITIES AND FINANCE</v>
          </cell>
          <cell r="C1246" t="str">
            <v>บงล. มหาสมุทร จก.</v>
          </cell>
          <cell r="D1246">
            <v>0</v>
          </cell>
          <cell r="E1246">
            <v>0</v>
          </cell>
          <cell r="F1246">
            <v>0</v>
          </cell>
          <cell r="G1246">
            <v>0</v>
          </cell>
        </row>
        <row r="1247">
          <cell r="A1247">
            <v>51111040</v>
          </cell>
          <cell r="B1247" t="str">
            <v>INTEREST INCOME-D P M N INDUSTRY</v>
          </cell>
          <cell r="C1247" t="str">
            <v>ดอกเบี้ยรับ-บ.ดี พี เอ็ม เอ็น อินดัสตรีส์ จก.</v>
          </cell>
          <cell r="D1247">
            <v>0</v>
          </cell>
          <cell r="E1247">
            <v>0</v>
          </cell>
          <cell r="F1247">
            <v>0</v>
          </cell>
          <cell r="G1247">
            <v>0</v>
          </cell>
        </row>
        <row r="1248">
          <cell r="A1248">
            <v>51111041</v>
          </cell>
          <cell r="B1248" t="str">
            <v>NITHIPAT FINANCE PUBLIC CO.,LTD.</v>
          </cell>
          <cell r="C1248" t="str">
            <v>บง.นิธิภัทร จก. (มหาชน)</v>
          </cell>
          <cell r="D1248">
            <v>0</v>
          </cell>
          <cell r="E1248">
            <v>0</v>
          </cell>
          <cell r="F1248">
            <v>0</v>
          </cell>
          <cell r="G1248">
            <v>0</v>
          </cell>
        </row>
        <row r="1249">
          <cell r="A1249">
            <v>51111042</v>
          </cell>
          <cell r="B1249" t="str">
            <v>SIAM CITY SYNDICATE FINANCE</v>
          </cell>
          <cell r="C1249" t="str">
            <v>บงล.สยามซิตี้ ซินดิเคท</v>
          </cell>
          <cell r="D1249">
            <v>0</v>
          </cell>
          <cell r="E1249">
            <v>0</v>
          </cell>
          <cell r="F1249">
            <v>0</v>
          </cell>
          <cell r="G1249">
            <v>0</v>
          </cell>
        </row>
        <row r="1250">
          <cell r="A1250">
            <v>51111043</v>
          </cell>
          <cell r="B1250" t="str">
            <v>INTEREST INCOME-DEBENTURE - THANACHART BANK</v>
          </cell>
          <cell r="C1250" t="str">
            <v>รายได้ดอกเบี้ยรับ-หุ้นกู้-บมจ ธนาคารธนชาต</v>
          </cell>
          <cell r="D1250">
            <v>-11909589.039999999</v>
          </cell>
          <cell r="E1250">
            <v>-27789040.690000001</v>
          </cell>
          <cell r="F1250">
            <v>-40150417.609999999</v>
          </cell>
          <cell r="G1250">
            <v>-46229040.280000001</v>
          </cell>
        </row>
        <row r="1251">
          <cell r="A1251">
            <v>51111045</v>
          </cell>
          <cell r="B1251" t="str">
            <v>INTEREST INCOME - THE OLYMPIC CLUB CO.,LTD.</v>
          </cell>
          <cell r="C1251" t="str">
            <v>ดอกเบี้ยรับ บ.ดิโอลิมปิค คลับ</v>
          </cell>
          <cell r="D1251">
            <v>0</v>
          </cell>
          <cell r="E1251">
            <v>0</v>
          </cell>
          <cell r="F1251">
            <v>0</v>
          </cell>
          <cell r="G1251">
            <v>0</v>
          </cell>
        </row>
        <row r="1252">
          <cell r="A1252">
            <v>51111046</v>
          </cell>
          <cell r="B1252" t="str">
            <v>INTEREST INCOME - MBK-BUSINESS</v>
          </cell>
          <cell r="C1252" t="str">
            <v>ดอกเบี้ยรับ - บ.เอ็ม บี เค การธุรกิจ จก.</v>
          </cell>
          <cell r="D1252">
            <v>0</v>
          </cell>
          <cell r="E1252">
            <v>0</v>
          </cell>
          <cell r="F1252">
            <v>0</v>
          </cell>
          <cell r="G1252">
            <v>0</v>
          </cell>
        </row>
        <row r="1253">
          <cell r="A1253">
            <v>51111047</v>
          </cell>
          <cell r="B1253" t="str">
            <v>INTEREST-SG SINASIA PUBLIC CO.</v>
          </cell>
          <cell r="C1253" t="str">
            <v>ดอกเบี้ยรับ-บงล.เอสจี สินเอเซีย จก.(มหาชน)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</row>
        <row r="1254">
          <cell r="A1254">
            <v>51111048</v>
          </cell>
          <cell r="B1254" t="str">
            <v>INTEREST - PATUM RICE MILL</v>
          </cell>
          <cell r="C1254" t="str">
            <v>ดอกเบี้ยรับ - บ.ปทุมไรซ์มิล แอนด์ แกรนารี่ จก.</v>
          </cell>
          <cell r="D1254">
            <v>0</v>
          </cell>
          <cell r="E1254">
            <v>-763232.88</v>
          </cell>
          <cell r="F1254">
            <v>-1545589.05</v>
          </cell>
          <cell r="G1254">
            <v>-2134904.11</v>
          </cell>
        </row>
        <row r="1255">
          <cell r="A1255">
            <v>51111049</v>
          </cell>
          <cell r="B1255" t="str">
            <v>INT-MBK HOTELS &amp; RESORTS CO.,LTD.</v>
          </cell>
          <cell r="C1255" t="str">
            <v>ดอกเบี้ยรับ-บริษัท เอ็ม บี เค โฮเต็ล แอนด์ รีสอร์ท จำกัด</v>
          </cell>
          <cell r="D1255">
            <v>-6624753.0300000003</v>
          </cell>
          <cell r="E1255">
            <v>-17317125.5</v>
          </cell>
          <cell r="F1255">
            <v>-28391483.649999999</v>
          </cell>
          <cell r="G1255">
            <v>-28877721.18</v>
          </cell>
        </row>
        <row r="1256">
          <cell r="A1256">
            <v>51111050</v>
          </cell>
          <cell r="B1256" t="str">
            <v>INT- MAX ASSET MANAGEMENT CO.,LTD.</v>
          </cell>
          <cell r="C1256" t="str">
            <v>ดอกเบี้ยรับ - บริษัท บริหารสินทรัพย์ แม๊กซ์ จำกัด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</row>
        <row r="1257">
          <cell r="A1257">
            <v>51111051</v>
          </cell>
          <cell r="B1257" t="str">
            <v>INTEREST INCOME - PRIMACY ELEGANCE INVESTMENTS</v>
          </cell>
          <cell r="C1257" t="str">
            <v>ดอกเบี้ยรับ - บจ.ไพรมาซี อิลิแกนซ์ อินเวสเมนท์</v>
          </cell>
          <cell r="D1257">
            <v>-4213737.37</v>
          </cell>
          <cell r="E1257">
            <v>-8427474.7400000002</v>
          </cell>
          <cell r="F1257">
            <v>-12549609.130000001</v>
          </cell>
          <cell r="G1257">
            <v>-15755713.640000001</v>
          </cell>
        </row>
        <row r="1258">
          <cell r="A1258">
            <v>51111052</v>
          </cell>
          <cell r="B1258" t="str">
            <v>INTEREST FROM A/R PUBLIC ACTION ASSETS THE FRA</v>
          </cell>
          <cell r="C1258" t="str">
            <v>ดอกเบี้ยผ่อนชำระ - ลูกหนี้ ปรส.</v>
          </cell>
          <cell r="D1258">
            <v>-163457.66</v>
          </cell>
          <cell r="E1258">
            <v>-316953.96999999997</v>
          </cell>
          <cell r="F1258">
            <v>-335125.78999999998</v>
          </cell>
          <cell r="G1258">
            <v>-335125.78999999998</v>
          </cell>
        </row>
        <row r="1259">
          <cell r="A1259">
            <v>51111053</v>
          </cell>
          <cell r="B1259" t="str">
            <v>INTEREST INCOME - ADVANCED INFO SERVICE PCL.</v>
          </cell>
          <cell r="C1259" t="str">
            <v>ดอกเบี้ยหุ้นกู้รับ บมจ.แอดวานซ์ อินโฟ เซอร์วิส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</row>
        <row r="1260">
          <cell r="A1260">
            <v>51111054</v>
          </cell>
          <cell r="B1260" t="str">
            <v>INTEREST INCOME-MBK CAPPITAL</v>
          </cell>
          <cell r="C1260" t="str">
            <v>ดอกเบี้ยรับ - บ. เอ็มบีเค แคปปิตอล จก.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</row>
        <row r="1261">
          <cell r="A1261">
            <v>51111055</v>
          </cell>
          <cell r="B1261" t="str">
            <v>INCOME-THE INDUSTRIAL CORPORATION OF THAILAND</v>
          </cell>
          <cell r="C1261" t="str">
            <v>ดอกเบี้ยรับ - บรรษัทเงินทุนอุตสาหกรรม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</row>
        <row r="1262">
          <cell r="A1262">
            <v>51111056</v>
          </cell>
          <cell r="B1262" t="str">
            <v>INTEREST INCOME - SUPSINN THANEE</v>
          </cell>
          <cell r="C1262" t="str">
            <v>ดอกเบี้ยรับ - บจ.ทรัพย์สินธานี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</row>
        <row r="1263">
          <cell r="A1263">
            <v>51111057</v>
          </cell>
          <cell r="B1263" t="str">
            <v>INTEREST INCOME - MBK RESORT</v>
          </cell>
          <cell r="C1263" t="str">
            <v>ดอกเบี้ยรับ - บมจ. เอ็ม บี เค รีสอร์ท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</row>
        <row r="1264">
          <cell r="A1264">
            <v>51111058</v>
          </cell>
          <cell r="B1264" t="str">
            <v>INTEREST INCOME - TISCO FINANCE PUBLIC CO.LTD.</v>
          </cell>
          <cell r="C1264" t="str">
            <v>ดอกเบี้ยรับ - บริษัทเงินทุน ทิสโก้ จำกัด (มหาชน)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</row>
        <row r="1265">
          <cell r="A1265">
            <v>51111059</v>
          </cell>
          <cell r="B1265" t="str">
            <v>INTEREST INCOME - MBK-ASSET</v>
          </cell>
          <cell r="C1265" t="str">
            <v>ดอกเบี้ยรับ - บจ.เอ็ม บี เค แอสเซ็ส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</row>
        <row r="1266">
          <cell r="A1266">
            <v>51111060</v>
          </cell>
          <cell r="B1266" t="str">
            <v>INTEREST INCOME - PLAN ESTATE</v>
          </cell>
          <cell r="C1266" t="str">
            <v>ดอกเบี้ยรับ - บจ.แปลน เอสเตท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</row>
        <row r="1267">
          <cell r="A1267">
            <v>51111061</v>
          </cell>
          <cell r="B1267" t="str">
            <v>INTEREST INCOME - TSD</v>
          </cell>
          <cell r="C1267" t="str">
            <v>ดอกเบี้ยรับ - บจ.ทีเอสดี ลิสซิ่ง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</row>
        <row r="1268">
          <cell r="A1268">
            <v>51111062</v>
          </cell>
          <cell r="B1268" t="str">
            <v>INTEREST INCOME - CONDO PMY</v>
          </cell>
          <cell r="C1268" t="str">
            <v>ดอกเบี้ยผ่อนชำระ คอนโด</v>
          </cell>
          <cell r="D1268">
            <v>0</v>
          </cell>
          <cell r="E1268">
            <v>0</v>
          </cell>
          <cell r="F1268">
            <v>0</v>
          </cell>
          <cell r="G1268">
            <v>0</v>
          </cell>
        </row>
        <row r="1269">
          <cell r="A1269">
            <v>51111063</v>
          </cell>
          <cell r="B1269" t="str">
            <v>INTEREST INCOME - ACLBANK</v>
          </cell>
          <cell r="C1269" t="str">
            <v>ดอกเบี้ยรับ - ธนาคารสินเอเซีย จำกัด (มหาชน)</v>
          </cell>
          <cell r="D1269">
            <v>0</v>
          </cell>
          <cell r="E1269">
            <v>0</v>
          </cell>
          <cell r="F1269">
            <v>0</v>
          </cell>
          <cell r="G1269">
            <v>0</v>
          </cell>
        </row>
        <row r="1270">
          <cell r="A1270">
            <v>51111064</v>
          </cell>
          <cell r="B1270" t="str">
            <v>INTEREST INCOME - MBK CENTER CO.,LTD.</v>
          </cell>
          <cell r="C1270" t="str">
            <v>ดอกเบี้ยรับ - บจ.เอ็ม บี เค เซ็นเตอร์</v>
          </cell>
          <cell r="D1270">
            <v>0</v>
          </cell>
          <cell r="E1270">
            <v>0</v>
          </cell>
          <cell r="F1270">
            <v>0</v>
          </cell>
          <cell r="G1270">
            <v>0</v>
          </cell>
        </row>
        <row r="1271">
          <cell r="A1271">
            <v>51111065</v>
          </cell>
          <cell r="B1271" t="str">
            <v>INTEREST INCOME-ผ่องศรี  แสงสุค</v>
          </cell>
          <cell r="C1271" t="str">
            <v>INTEREST INCOME-ผ่องศรี  แสงสุด</v>
          </cell>
          <cell r="D1271">
            <v>-4536843.79</v>
          </cell>
          <cell r="E1271">
            <v>-9502958.8800000008</v>
          </cell>
          <cell r="F1271">
            <v>-14712690.41</v>
          </cell>
          <cell r="G1271">
            <v>-20122827.329999998</v>
          </cell>
        </row>
        <row r="1272">
          <cell r="A1272">
            <v>51111066</v>
          </cell>
          <cell r="B1272" t="str">
            <v>INTEREST INCOME-บจ.มาบุญครองศิริชัยฯ&amp;นายศิริชัย</v>
          </cell>
          <cell r="C1272" t="str">
            <v>INTEREST INCOME-บจ.มาบุญครองศิริชัยฯ&amp;นายศิริชัย</v>
          </cell>
          <cell r="D1272">
            <v>-16455462.869999999</v>
          </cell>
          <cell r="E1272">
            <v>-30563326.690000001</v>
          </cell>
          <cell r="F1272">
            <v>-44578249.990000002</v>
          </cell>
          <cell r="G1272">
            <v>-58756021.920000002</v>
          </cell>
        </row>
        <row r="1273">
          <cell r="A1273">
            <v>51111067</v>
          </cell>
          <cell r="B1273" t="str">
            <v>INTEREST INCOME-PARADISE PARK</v>
          </cell>
          <cell r="C1273" t="str">
            <v>ดอกเบี้ยรับ-บจ.พาราไดซ์ พาร์ค</v>
          </cell>
          <cell r="D1273">
            <v>0</v>
          </cell>
          <cell r="E1273">
            <v>-252739.73</v>
          </cell>
          <cell r="F1273">
            <v>-1538173.99</v>
          </cell>
          <cell r="G1273">
            <v>-2967164.41</v>
          </cell>
        </row>
        <row r="1274">
          <cell r="A1274">
            <v>51111068</v>
          </cell>
          <cell r="B1274" t="str">
            <v>INTEREST INCOME-APPLE AUTO AUCTION(THAILAND)</v>
          </cell>
          <cell r="C1274" t="str">
            <v>ดอกเบี้ยรับ-บจ.แอพเพิล ออโต้ ออคชั่น (ไทยแลนด์)</v>
          </cell>
          <cell r="D1274">
            <v>-144061.65</v>
          </cell>
          <cell r="E1274">
            <v>-186184.94</v>
          </cell>
          <cell r="F1274">
            <v>-186184.94</v>
          </cell>
          <cell r="G1274">
            <v>-186184.94</v>
          </cell>
        </row>
        <row r="1275">
          <cell r="A1275">
            <v>51111069</v>
          </cell>
          <cell r="B1275" t="str">
            <v>INTEREST FROM A/R ARCADE RENTAL-FINANCE</v>
          </cell>
          <cell r="C1275" t="str">
            <v>ดอกเบี้ยรับ-ผ่อนชำระสัญญาเช่าระยะยาว</v>
          </cell>
          <cell r="D1275">
            <v>-442364.3</v>
          </cell>
          <cell r="E1275">
            <v>-1988111.63</v>
          </cell>
          <cell r="F1275">
            <v>-3308374.91</v>
          </cell>
          <cell r="G1275">
            <v>-4278795.38</v>
          </cell>
        </row>
        <row r="1276">
          <cell r="A1276">
            <v>51111070</v>
          </cell>
          <cell r="B1276" t="str">
            <v>INTEREST FROM-บจ.ที ลิสซิ่ง</v>
          </cell>
          <cell r="C1276" t="str">
            <v>ดอกเบี้ยรับ-บจ.ที ลิสซิ่ง</v>
          </cell>
          <cell r="G1276">
            <v>-5523710.9400000004</v>
          </cell>
        </row>
        <row r="1277">
          <cell r="A1277">
            <v>51111071</v>
          </cell>
          <cell r="B1277" t="str">
            <v>INTEREST KORAT THANI CO.,LTD</v>
          </cell>
          <cell r="C1277" t="str">
            <v>ดอกเบี้ยรับ-บริษัท โคราชธานี จำกัด</v>
          </cell>
          <cell r="G1277">
            <v>-9688.36</v>
          </cell>
        </row>
        <row r="1278">
          <cell r="A1278">
            <v>51112001</v>
          </cell>
          <cell r="B1278" t="str">
            <v>DIVEDENED REVENUE CENTER</v>
          </cell>
          <cell r="C1278" t="str">
            <v>รายได้อื่นๆ-เงินปันผลรับ</v>
          </cell>
          <cell r="D1278">
            <v>-355100</v>
          </cell>
          <cell r="E1278">
            <v>-46058770</v>
          </cell>
          <cell r="F1278">
            <v>-46058770</v>
          </cell>
          <cell r="G1278">
            <v>-124306110</v>
          </cell>
        </row>
        <row r="1279">
          <cell r="A1279">
            <v>51112002</v>
          </cell>
          <cell r="B1279" t="str">
            <v>GAIN (LOSS) ON SELL ASSETS CENTER</v>
          </cell>
          <cell r="C1279" t="str">
            <v>รายได้อื่นๆ-กำไร/ขาดทุน จากการจำหน่ายทรัพย์สิน</v>
          </cell>
          <cell r="D1279">
            <v>37120.269999999997</v>
          </cell>
          <cell r="E1279">
            <v>44972.23</v>
          </cell>
          <cell r="F1279">
            <v>46862.63</v>
          </cell>
          <cell r="G1279">
            <v>178418.74</v>
          </cell>
        </row>
        <row r="1280">
          <cell r="A1280">
            <v>51112003</v>
          </cell>
          <cell r="B1280" t="str">
            <v>SETTLE OVER/UNDER CENTER</v>
          </cell>
          <cell r="C1280" t="str">
            <v>รายได้อื่นๆ-ส่วนปรับปรุงกำไร/ขาดทุน</v>
          </cell>
          <cell r="D1280">
            <v>-250.04</v>
          </cell>
          <cell r="E1280">
            <v>-1068.75</v>
          </cell>
          <cell r="F1280">
            <v>-1304.23</v>
          </cell>
          <cell r="G1280">
            <v>-1405.98</v>
          </cell>
        </row>
        <row r="1281">
          <cell r="A1281">
            <v>51112004</v>
          </cell>
          <cell r="B1281" t="str">
            <v>PENALTY INTEREST CENTER</v>
          </cell>
          <cell r="C1281" t="str">
            <v>รายได้อื่นๆ-ดอกเบี้ยปรับ</v>
          </cell>
          <cell r="D1281">
            <v>-1232555.54</v>
          </cell>
          <cell r="E1281">
            <v>-1878373.53</v>
          </cell>
          <cell r="F1281">
            <v>-2663062.4</v>
          </cell>
          <cell r="G1281">
            <v>-2921453.24</v>
          </cell>
        </row>
        <row r="1282">
          <cell r="A1282">
            <v>51112005</v>
          </cell>
          <cell r="B1282" t="str">
            <v>DAMAGE INCOME CENTER</v>
          </cell>
          <cell r="C1282" t="str">
            <v>รายได้อื่นๆ-ค่าความเสียหาย</v>
          </cell>
          <cell r="D1282">
            <v>-725804.92</v>
          </cell>
          <cell r="E1282">
            <v>-1451815.51</v>
          </cell>
          <cell r="F1282">
            <v>-2174225.67</v>
          </cell>
          <cell r="G1282">
            <v>-2896079.43</v>
          </cell>
        </row>
        <row r="1283">
          <cell r="A1283">
            <v>51112006</v>
          </cell>
          <cell r="B1283" t="str">
            <v>PUBLIC TELEPHONE CENTER</v>
          </cell>
          <cell r="C1283" t="str">
            <v>รายได้ส่วนกลาง-โทรศัทพ์สาธารณะ</v>
          </cell>
          <cell r="D1283">
            <v>-128100</v>
          </cell>
          <cell r="E1283">
            <v>-251491.93</v>
          </cell>
          <cell r="F1283">
            <v>-376441.93</v>
          </cell>
          <cell r="G1283">
            <v>-501391.93</v>
          </cell>
        </row>
        <row r="1284">
          <cell r="A1284">
            <v>51112007</v>
          </cell>
          <cell r="B1284" t="str">
            <v>COMPUTER FEE CENTER</v>
          </cell>
          <cell r="C1284" t="str">
            <v>รายได้ส่วนกลาง-ค่าบริการคอมพิวเตอร์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</row>
        <row r="1285">
          <cell r="A1285">
            <v>51112008</v>
          </cell>
          <cell r="B1285" t="str">
            <v>FLEXIVISION CENTER</v>
          </cell>
          <cell r="C1285" t="str">
            <v>รายได้แผนกขายและส่งเสริมการขาย-FLEXIVISION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</row>
        <row r="1286">
          <cell r="A1286">
            <v>51112009</v>
          </cell>
          <cell r="B1286" t="str">
            <v>RENT EQUIPMENT CENTER</v>
          </cell>
          <cell r="C1286" t="str">
            <v>รายได้อื่นๆ-ค่าเช่าอุปกรณ์จัดการแสดง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</row>
        <row r="1287">
          <cell r="A1287">
            <v>51112010</v>
          </cell>
          <cell r="B1287" t="str">
            <v>CONTRACT WORK CENTER</v>
          </cell>
          <cell r="C1287" t="str">
            <v>รายได้อื่นๆ-ค่าซ่อมแซมตามสัญญา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</row>
        <row r="1288">
          <cell r="A1288">
            <v>51112011</v>
          </cell>
          <cell r="B1288" t="str">
            <v>SPONSOR CENTER</v>
          </cell>
          <cell r="C1288" t="str">
            <v>รายได้อื่นๆ-ค่าสปอนเซอร์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</row>
        <row r="1289">
          <cell r="A1289">
            <v>51112012</v>
          </cell>
          <cell r="B1289" t="str">
            <v>BANNER &amp; DISPLAY CENTER</v>
          </cell>
          <cell r="C1289" t="str">
            <v>รายได้อื่น-ค่าโฆษณา</v>
          </cell>
          <cell r="D1289">
            <v>-11559243.470000001</v>
          </cell>
          <cell r="E1289">
            <v>-23230875.670000002</v>
          </cell>
          <cell r="F1289">
            <v>-35062943.850000001</v>
          </cell>
          <cell r="G1289">
            <v>-45042816.710000001</v>
          </cell>
        </row>
        <row r="1290">
          <cell r="A1290">
            <v>51112013</v>
          </cell>
          <cell r="B1290" t="str">
            <v>CONSIGNMENT CENTER</v>
          </cell>
          <cell r="C1290" t="str">
            <v>รายได้จากการฝากขาย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</row>
        <row r="1291">
          <cell r="A1291">
            <v>51112014</v>
          </cell>
          <cell r="B1291" t="str">
            <v>CORRIDOR CENTER</v>
          </cell>
          <cell r="C1291" t="str">
            <v>รายได้อื่น-ค่าเช่าพื้นที่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</row>
        <row r="1292">
          <cell r="A1292">
            <v>51112015</v>
          </cell>
          <cell r="B1292" t="str">
            <v>CONTRACT WORK INCOME - SUB CONTRACT CENTER</v>
          </cell>
          <cell r="C1292" t="str">
            <v>รายได้งานระบบ - ตามสัญญา</v>
          </cell>
          <cell r="D1292">
            <v>-215750</v>
          </cell>
          <cell r="E1292">
            <v>-467500</v>
          </cell>
          <cell r="F1292">
            <v>-818750</v>
          </cell>
          <cell r="G1292">
            <v>-1172500</v>
          </cell>
        </row>
        <row r="1293">
          <cell r="A1293">
            <v>51112016</v>
          </cell>
          <cell r="B1293" t="str">
            <v>GAS CENTER</v>
          </cell>
          <cell r="C1293" t="str">
            <v>รายได้ค่าแก๊ส</v>
          </cell>
          <cell r="D1293">
            <v>-2998054.76</v>
          </cell>
          <cell r="E1293">
            <v>-5838770.8600000003</v>
          </cell>
          <cell r="F1293">
            <v>-8700480.6899999995</v>
          </cell>
          <cell r="G1293">
            <v>-10960502.449999999</v>
          </cell>
        </row>
        <row r="1294">
          <cell r="A1294">
            <v>51112017</v>
          </cell>
          <cell r="B1294" t="str">
            <v>GAIN/(LOSS)FROM WRITE-OFF</v>
          </cell>
          <cell r="C1294" t="str">
            <v>กำไรขาดทุนจากการหยุดใช้ทรัพย์สิน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</row>
        <row r="1295">
          <cell r="A1295">
            <v>51112018</v>
          </cell>
          <cell r="B1295" t="str">
            <v>P/L FROM DEBT CLEARING CENTER</v>
          </cell>
          <cell r="C1295" t="str">
            <v>กำไรขาดทุนจากการเคลียร์หนี้สิน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</row>
        <row r="1296">
          <cell r="A1296">
            <v>51112019</v>
          </cell>
          <cell r="B1296" t="str">
            <v>MAINTENANCE INCOME CENTER</v>
          </cell>
          <cell r="C1296" t="str">
            <v>รายได้ค่าบำรุงรักษา</v>
          </cell>
          <cell r="D1296">
            <v>-135000</v>
          </cell>
          <cell r="E1296">
            <v>-270000</v>
          </cell>
          <cell r="F1296">
            <v>-405000</v>
          </cell>
          <cell r="G1296">
            <v>-540000</v>
          </cell>
        </row>
        <row r="1297">
          <cell r="A1297">
            <v>51112020</v>
          </cell>
          <cell r="B1297" t="str">
            <v>PHONE CARD CENTER</v>
          </cell>
          <cell r="C1297" t="str">
            <v>บัตรโทรศัพท์</v>
          </cell>
          <cell r="D1297">
            <v>-89158.55</v>
          </cell>
          <cell r="E1297">
            <v>-163457.35</v>
          </cell>
          <cell r="F1297">
            <v>-227382.55</v>
          </cell>
          <cell r="G1297">
            <v>-262709.56</v>
          </cell>
        </row>
        <row r="1298">
          <cell r="A1298">
            <v>51112021</v>
          </cell>
          <cell r="B1298" t="str">
            <v>GUARD</v>
          </cell>
          <cell r="C1298" t="str">
            <v>ค่ารักษาความปลอดภัย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</row>
        <row r="1299">
          <cell r="A1299">
            <v>51112022</v>
          </cell>
          <cell r="B1299" t="str">
            <v>GAIN/(LOSS) ON SELL INVESTMENT</v>
          </cell>
          <cell r="C1299" t="str">
            <v>กำไร/ขาดทุนจากการขายเงินลงทุน</v>
          </cell>
          <cell r="D1299">
            <v>-23354522.75</v>
          </cell>
          <cell r="E1299">
            <v>-23354522.75</v>
          </cell>
          <cell r="F1299">
            <v>62227742.729999997</v>
          </cell>
          <cell r="G1299">
            <v>-314853206.91000003</v>
          </cell>
        </row>
        <row r="1300">
          <cell r="A1300">
            <v>51112023</v>
          </cell>
          <cell r="B1300" t="str">
            <v>ACCUMULATED EFFECT OF CHANGE FOR INVESTMENT IN</v>
          </cell>
          <cell r="C1300" t="str">
            <v>SUBSIDIARY &amp; ASSOCIATED COMPANIES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</row>
        <row r="1301">
          <cell r="A1301">
            <v>51112024</v>
          </cell>
          <cell r="B1301" t="str">
            <v>GAIN/LOSS FOR LISTED AND AUTHORIZED SECURITIES</v>
          </cell>
          <cell r="C1301" t="str">
            <v>กำไร/ขาดทุนจากการปรับราคา(หลักทรัพย์)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</row>
        <row r="1302">
          <cell r="A1302">
            <v>51112025</v>
          </cell>
          <cell r="B1302" t="str">
            <v>GAIN/(LOSS) ON PATHUMWAN PRINCESS HOTEL</v>
          </cell>
          <cell r="C1302" t="str">
            <v>กำไร/ขาดทุนจาก โรงแรมปทุมวันปริ๊นเซส</v>
          </cell>
          <cell r="D1302">
            <v>-13376800.130000001</v>
          </cell>
          <cell r="E1302">
            <v>-40053031.539999999</v>
          </cell>
          <cell r="F1302">
            <v>-59570491.490000002</v>
          </cell>
          <cell r="G1302">
            <v>-18785080.640000001</v>
          </cell>
        </row>
        <row r="1303">
          <cell r="A1303">
            <v>51112026</v>
          </cell>
          <cell r="B1303" t="str">
            <v>GAIN(LOSS) FROM A/R PUBLIC ACTION ASSETS-THE FRA</v>
          </cell>
          <cell r="C1303" t="str">
            <v>กำไร(ขาดทุน)จากการรับชำระเงินจากลูกหนี้ ปรส.</v>
          </cell>
          <cell r="D1303">
            <v>-162694.10999999999</v>
          </cell>
          <cell r="E1303">
            <v>-369995.69</v>
          </cell>
          <cell r="F1303">
            <v>-2917655.28</v>
          </cell>
          <cell r="G1303">
            <v>-2917655.28</v>
          </cell>
        </row>
        <row r="1304">
          <cell r="A1304">
            <v>51112027</v>
          </cell>
          <cell r="B1304" t="str">
            <v>LEASE - CONDOMINIUM RAYONG</v>
          </cell>
          <cell r="C1304" t="str">
            <v>ค่าเช่าคอนโดมิเนียมที่ จ.ระยอง</v>
          </cell>
          <cell r="D1304">
            <v>-180000</v>
          </cell>
          <cell r="E1304">
            <v>-360000</v>
          </cell>
          <cell r="F1304">
            <v>-430000</v>
          </cell>
          <cell r="G1304">
            <v>-535000</v>
          </cell>
        </row>
        <row r="1305">
          <cell r="A1305">
            <v>51112028</v>
          </cell>
          <cell r="B1305" t="str">
            <v>CONSULTANT FEE</v>
          </cell>
          <cell r="C1305" t="str">
            <v>ค่าบริการที่ปรึกษา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</row>
        <row r="1306">
          <cell r="A1306">
            <v>51112029</v>
          </cell>
          <cell r="B1306" t="str">
            <v>ACCOUNTING SERVICE FEE</v>
          </cell>
          <cell r="C1306" t="str">
            <v>ค่าบริการงานจัดทำบัญชี</v>
          </cell>
          <cell r="D1306">
            <v>-652468.30000000005</v>
          </cell>
          <cell r="E1306">
            <v>-1326936.6000000001</v>
          </cell>
          <cell r="F1306">
            <v>-2017563.21</v>
          </cell>
          <cell r="G1306">
            <v>-2708189.82</v>
          </cell>
        </row>
        <row r="1307">
          <cell r="A1307">
            <v>51112030</v>
          </cell>
          <cell r="B1307" t="str">
            <v>GAIN(LOSS) FROM A/R ARCADE RENTAL</v>
          </cell>
          <cell r="C1307" t="str">
            <v>กำไร(ขาดทุน)จากการรับชำระเงินจากลูกหนี้สัญญาระยะยาว</v>
          </cell>
          <cell r="D1307">
            <v>-213775.61</v>
          </cell>
          <cell r="E1307">
            <v>-432117.95</v>
          </cell>
          <cell r="F1307">
            <v>-684454.12</v>
          </cell>
          <cell r="G1307">
            <v>-769726.69</v>
          </cell>
        </row>
        <row r="1308">
          <cell r="A1308">
            <v>51112031</v>
          </cell>
          <cell r="B1308" t="str">
            <v>UP FRONT FEE</v>
          </cell>
          <cell r="C1308" t="str">
            <v>รายได้ค่าธรรมเนียมเงินให้กู้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</row>
        <row r="1309">
          <cell r="A1309">
            <v>51112032</v>
          </cell>
          <cell r="B1309" t="str">
            <v>รายได้ค่าธรรมเนียมค้ำประกันวงเงินสินเชื่อ</v>
          </cell>
          <cell r="C1309" t="str">
            <v>รายได้ค่าธรรมเนียมค้ำประกันวงเงินสินเชื่อ</v>
          </cell>
          <cell r="G1309">
            <v>-3042808.21</v>
          </cell>
        </row>
        <row r="1310">
          <cell r="A1310">
            <v>51112033</v>
          </cell>
          <cell r="B1310" t="str">
            <v>รายได้ค่านายหน้าในการจัดหารถเข้าประมูล</v>
          </cell>
          <cell r="C1310" t="str">
            <v>รายได้ค่านายหน้าในการจัดหารถเข้าประมูล</v>
          </cell>
          <cell r="G1310">
            <v>-41000</v>
          </cell>
        </row>
        <row r="1311">
          <cell r="A1311">
            <v>51112081</v>
          </cell>
          <cell r="B1311" t="str">
            <v>NEGATIVE GOODWILL</v>
          </cell>
          <cell r="C1311" t="str">
            <v>ค่าความนิยมติดลบ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</row>
        <row r="1312">
          <cell r="A1312">
            <v>51112099</v>
          </cell>
          <cell r="B1312" t="str">
            <v>OTHER INCOME CENTER</v>
          </cell>
          <cell r="C1312" t="str">
            <v>รายได้อื่นๆ-รายได้อื่นๆ</v>
          </cell>
          <cell r="D1312">
            <v>-477182.93</v>
          </cell>
          <cell r="E1312">
            <v>-1039516.01</v>
          </cell>
          <cell r="F1312">
            <v>-1396592.24</v>
          </cell>
          <cell r="G1312">
            <v>-20242549.009999998</v>
          </cell>
        </row>
        <row r="1313">
          <cell r="A1313">
            <v>51113101</v>
          </cell>
          <cell r="B1313" t="str">
            <v>SRIRACHA SILO</v>
          </cell>
          <cell r="C1313" t="str">
            <v>บ.ศรีราชาไซโล จก.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</row>
        <row r="1314">
          <cell r="A1314">
            <v>51113102</v>
          </cell>
          <cell r="B1314" t="str">
            <v>PATUM RICE MILL AND GRANARY</v>
          </cell>
          <cell r="C1314" t="str">
            <v>บมจ.ปทุมไรซมิล แอนด์ แกรนารี</v>
          </cell>
          <cell r="D1314">
            <v>-2858043.39</v>
          </cell>
          <cell r="E1314">
            <v>16742611.85</v>
          </cell>
          <cell r="F1314">
            <v>11607972.5</v>
          </cell>
          <cell r="G1314">
            <v>22023138.609999999</v>
          </cell>
        </row>
        <row r="1315">
          <cell r="A1315">
            <v>51113103</v>
          </cell>
          <cell r="B1315" t="str">
            <v>PLAN PROPERTIES CO.,LTD.</v>
          </cell>
          <cell r="C1315" t="str">
            <v>บจ.แปลน พร็อพเพอร์ตี้ส์</v>
          </cell>
          <cell r="D1315">
            <v>13577712.890000001</v>
          </cell>
          <cell r="E1315">
            <v>27468852.120000001</v>
          </cell>
          <cell r="F1315">
            <v>43992724.840000004</v>
          </cell>
          <cell r="G1315">
            <v>17756939.050000001</v>
          </cell>
        </row>
        <row r="1316">
          <cell r="A1316">
            <v>51113104</v>
          </cell>
          <cell r="B1316" t="str">
            <v>MBK-ADVANCES</v>
          </cell>
          <cell r="C1316" t="str">
            <v>บ.เอ็ม บี เค แอ๊ดวานซ์ จก.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</row>
        <row r="1317">
          <cell r="A1317">
            <v>51113105</v>
          </cell>
          <cell r="B1317" t="str">
            <v>MBK-BUSINESS</v>
          </cell>
          <cell r="C1317" t="str">
            <v>บ.เอ็ม บี เค การธุรกิจ จก.</v>
          </cell>
          <cell r="D1317">
            <v>-9836858.6300000008</v>
          </cell>
          <cell r="E1317">
            <v>-14696798.48</v>
          </cell>
          <cell r="F1317">
            <v>-25459049.800000001</v>
          </cell>
          <cell r="G1317">
            <v>-34874516.420000002</v>
          </cell>
        </row>
        <row r="1318">
          <cell r="A1318">
            <v>51113106</v>
          </cell>
          <cell r="B1318" t="str">
            <v>PRONPROMMINTRA</v>
          </cell>
          <cell r="C1318" t="str">
            <v>บ.พรพรหมินทร์ จก.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</row>
        <row r="1319">
          <cell r="A1319">
            <v>51113107</v>
          </cell>
          <cell r="B1319" t="str">
            <v>MBK CAPITAL CO., LTD.</v>
          </cell>
          <cell r="C1319" t="str">
            <v>บริษัท เอ็ม บี เค แคปปิตอล จำกัด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</row>
        <row r="1320">
          <cell r="A1320">
            <v>51113108</v>
          </cell>
          <cell r="B1320" t="str">
            <v>MBK HOTELS &amp; RESORTS CO., LTD.</v>
          </cell>
          <cell r="C1320" t="str">
            <v>บจ. เอ็ม บี เค โฮเต็ล แอนด์ รีสอร์ท</v>
          </cell>
          <cell r="D1320">
            <v>-21006793.98</v>
          </cell>
          <cell r="E1320">
            <v>-38187596.539999999</v>
          </cell>
          <cell r="F1320">
            <v>-826574338.77999997</v>
          </cell>
          <cell r="G1320">
            <v>-1234968860.99</v>
          </cell>
        </row>
        <row r="1321">
          <cell r="A1321">
            <v>51113110</v>
          </cell>
          <cell r="B1321" t="str">
            <v>MBK-ASSET MANAGEMENT</v>
          </cell>
          <cell r="C1321" t="str">
            <v>บ.เอ็ม บี เค แอสเซ็ทแมเนจเม้นท์ จก.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</row>
        <row r="1322">
          <cell r="A1322">
            <v>51113111</v>
          </cell>
          <cell r="B1322" t="str">
            <v>THE OLYMPIC CLUB</v>
          </cell>
          <cell r="C1322" t="str">
            <v>บ. ดิ โอลิมปิค คลับ จก.</v>
          </cell>
          <cell r="D1322">
            <v>-1140190.08</v>
          </cell>
          <cell r="E1322">
            <v>-2272715.69</v>
          </cell>
          <cell r="F1322">
            <v>-3395152.4</v>
          </cell>
          <cell r="G1322">
            <v>-4510374.75</v>
          </cell>
        </row>
        <row r="1323">
          <cell r="A1323">
            <v>51113112</v>
          </cell>
          <cell r="B1323" t="str">
            <v>PRIMACY ELEGANCE INVESTMENT CO.,LTD.</v>
          </cell>
          <cell r="C1323" t="str">
            <v>บจ. ไพรมาซี อิลิแกนซ์ อินเวสเมนท์</v>
          </cell>
          <cell r="D1323">
            <v>4229933.3</v>
          </cell>
          <cell r="E1323">
            <v>7389455.4100000001</v>
          </cell>
          <cell r="F1323">
            <v>11527436.9</v>
          </cell>
          <cell r="G1323">
            <v>-178865064.66</v>
          </cell>
        </row>
        <row r="1324">
          <cell r="A1324">
            <v>51113113</v>
          </cell>
          <cell r="B1324" t="str">
            <v>SUPSINN THANEE CO.,LTD.</v>
          </cell>
          <cell r="C1324" t="str">
            <v>บริษัท ทรัพย์สินธานี จำกัด</v>
          </cell>
          <cell r="D1324">
            <v>-1452536.19</v>
          </cell>
          <cell r="E1324">
            <v>-5262171.38</v>
          </cell>
          <cell r="F1324">
            <v>-9449274.8100000005</v>
          </cell>
          <cell r="G1324">
            <v>-11793355.140000001</v>
          </cell>
        </row>
        <row r="1325">
          <cell r="A1325">
            <v>51113114</v>
          </cell>
          <cell r="B1325" t="str">
            <v>NASSET PROPERTY FUND1 : NPF1</v>
          </cell>
          <cell r="C1325" t="str">
            <v>กองทุนรวมธนชาติพร็อพเพอร์ตี้ส์ฟันด์ 1</v>
          </cell>
          <cell r="D1325">
            <v>0</v>
          </cell>
          <cell r="E1325">
            <v>0</v>
          </cell>
          <cell r="F1325">
            <v>0</v>
          </cell>
          <cell r="G1325">
            <v>0</v>
          </cell>
        </row>
        <row r="1326">
          <cell r="A1326">
            <v>51113115</v>
          </cell>
          <cell r="B1326" t="str">
            <v>CRYSTAL LAKE PROPERTIES CO.,LTD.</v>
          </cell>
          <cell r="C1326" t="str">
            <v>บริษัท คริสตัล เลค พร็อพเพอร์ตี้ส์ จำกัด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</row>
        <row r="1327">
          <cell r="A1327">
            <v>51113116</v>
          </cell>
          <cell r="B1327" t="str">
            <v>MBK ASSETS CO.,LTD.</v>
          </cell>
          <cell r="C1327" t="str">
            <v>บจ. เอ็ม บี เค แอสเซ็ท</v>
          </cell>
          <cell r="D1327">
            <v>-29461.32</v>
          </cell>
          <cell r="E1327">
            <v>229922.83</v>
          </cell>
          <cell r="F1327">
            <v>194040.92</v>
          </cell>
          <cell r="G1327">
            <v>190384.99</v>
          </cell>
        </row>
        <row r="1328">
          <cell r="A1328">
            <v>51113117</v>
          </cell>
          <cell r="B1328" t="str">
            <v>MBK RESORTS PLC.</v>
          </cell>
          <cell r="C1328" t="str">
            <v>บมจ.เอ็ม บี เค รีสอร์ท (บ่านหงวนตินฯ)</v>
          </cell>
          <cell r="D1328">
            <v>134987.28</v>
          </cell>
          <cell r="E1328">
            <v>180327.51</v>
          </cell>
          <cell r="F1328">
            <v>98850.69</v>
          </cell>
          <cell r="G1328">
            <v>404269.2</v>
          </cell>
        </row>
        <row r="1329">
          <cell r="A1329">
            <v>51113118</v>
          </cell>
          <cell r="B1329" t="str">
            <v>PLAN ESTATE CO.,LTD.</v>
          </cell>
          <cell r="C1329" t="str">
            <v>บริษัท แปลน เอสเตท จำกัด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</row>
        <row r="1330">
          <cell r="A1330">
            <v>51113119</v>
          </cell>
          <cell r="B1330" t="str">
            <v>MBK PREMIUM CO.,LTD.(T S D LEASING)</v>
          </cell>
          <cell r="C1330" t="str">
            <v>บริษัท เอ็มบีเค พรีเมียม จำกัด (ที เอส ดี ลิสซ่ิง)</v>
          </cell>
          <cell r="D1330">
            <v>-7013661.1200000001</v>
          </cell>
          <cell r="E1330">
            <v>-15923510.130000001</v>
          </cell>
          <cell r="F1330">
            <v>-23384566.59</v>
          </cell>
          <cell r="G1330">
            <v>-32230112.350000001</v>
          </cell>
        </row>
        <row r="1331">
          <cell r="A1331">
            <v>51113120</v>
          </cell>
          <cell r="B1331" t="str">
            <v>THEPTAI BUSINESS CO.,LTD.</v>
          </cell>
          <cell r="C1331" t="str">
            <v>บริษัท เทพไท ธุรกิจ จำกัด</v>
          </cell>
          <cell r="D1331">
            <v>-828879.56</v>
          </cell>
          <cell r="E1331">
            <v>-1245294.69</v>
          </cell>
          <cell r="F1331">
            <v>-2287361.23</v>
          </cell>
          <cell r="G1331">
            <v>-2980358.43</v>
          </cell>
        </row>
        <row r="1332">
          <cell r="A1332">
            <v>51113121</v>
          </cell>
          <cell r="B1332" t="str">
            <v>MBK CENTER CO,LTD.</v>
          </cell>
          <cell r="C1332" t="str">
            <v>บจ.เอ็ม บี เค เซ็นเตอร์</v>
          </cell>
          <cell r="D1332">
            <v>71780.490000000005</v>
          </cell>
          <cell r="E1332">
            <v>98109.05</v>
          </cell>
          <cell r="F1332">
            <v>108675.04</v>
          </cell>
          <cell r="G1332">
            <v>274942.88</v>
          </cell>
        </row>
        <row r="1333">
          <cell r="A1333">
            <v>51113122</v>
          </cell>
          <cell r="B1333" t="str">
            <v>KORAT THANI CO.,LTD.</v>
          </cell>
          <cell r="C1333" t="str">
            <v>บจ.โคราชธานี</v>
          </cell>
          <cell r="D1333">
            <v>-5484249.2400000002</v>
          </cell>
          <cell r="E1333">
            <v>-10784250.380000001</v>
          </cell>
          <cell r="F1333">
            <v>-16895552.600000001</v>
          </cell>
          <cell r="G1333">
            <v>-20324658.620000001</v>
          </cell>
        </row>
        <row r="1334">
          <cell r="A1334">
            <v>51113125</v>
          </cell>
          <cell r="B1334" t="str">
            <v>MBK ARKHET</v>
          </cell>
          <cell r="C1334" t="str">
            <v>บริษัท เอ็ม บี เค อาเขต จำกัด</v>
          </cell>
          <cell r="D1334">
            <v>-2716.23</v>
          </cell>
          <cell r="E1334">
            <v>-5105.03</v>
          </cell>
          <cell r="F1334">
            <v>-9792.9699999999993</v>
          </cell>
          <cell r="G1334">
            <v>-14080.03</v>
          </cell>
        </row>
        <row r="1335">
          <cell r="A1335">
            <v>51113126</v>
          </cell>
          <cell r="B1335" t="str">
            <v>MBK SQUARE</v>
          </cell>
          <cell r="C1335" t="str">
            <v>บริษัท เอ็ม บี เค สแควร์ จำกัด</v>
          </cell>
          <cell r="D1335">
            <v>-4766.2299999999996</v>
          </cell>
          <cell r="E1335">
            <v>-7162.34</v>
          </cell>
          <cell r="F1335">
            <v>-11835.28</v>
          </cell>
          <cell r="G1335">
            <v>-15385.81</v>
          </cell>
        </row>
        <row r="1336">
          <cell r="A1336">
            <v>51113127</v>
          </cell>
          <cell r="B1336" t="str">
            <v>PARADISE PARK CO.,LTD.</v>
          </cell>
          <cell r="C1336" t="str">
            <v>บจ.พาราไดซ์ พาร์ค</v>
          </cell>
          <cell r="D1336">
            <v>12960128.800000001</v>
          </cell>
          <cell r="E1336">
            <v>36115472.969999999</v>
          </cell>
          <cell r="F1336">
            <v>67417785.819999993</v>
          </cell>
          <cell r="G1336">
            <v>107376325.63000001</v>
          </cell>
        </row>
        <row r="1337">
          <cell r="A1337">
            <v>51113129</v>
          </cell>
          <cell r="B1337" t="str">
            <v>MBK HOPITALITY MANAGEMENT CO.,LTD.</v>
          </cell>
          <cell r="C1337" t="str">
            <v>บริษัท เอ็ม บี เค ฮอลพิทาลิตี้ แมนเนจเม้นท์ จำกัด</v>
          </cell>
          <cell r="E1337">
            <v>6300</v>
          </cell>
          <cell r="F1337">
            <v>300405.96000000002</v>
          </cell>
          <cell r="G1337">
            <v>3464546.38</v>
          </cell>
        </row>
        <row r="1338">
          <cell r="A1338">
            <v>51113130</v>
          </cell>
          <cell r="B1338" t="str">
            <v>บจ.ทีลิสซิ่ง</v>
          </cell>
          <cell r="C1338" t="str">
            <v>บจ.ทีลิสซิ่ง</v>
          </cell>
          <cell r="G1338">
            <v>-6806108.5800000001</v>
          </cell>
        </row>
        <row r="1339">
          <cell r="A1339">
            <v>51113201</v>
          </cell>
          <cell r="B1339" t="str">
            <v>KORAT THANI CO.,LTD.</v>
          </cell>
          <cell r="C1339" t="str">
            <v xml:space="preserve"> </v>
          </cell>
        </row>
        <row r="1340">
          <cell r="A1340">
            <v>51113202</v>
          </cell>
          <cell r="B1340" t="str">
            <v>PUEN POB PATT</v>
          </cell>
          <cell r="C1340" t="str">
            <v>บ.เพื่อนพบแพทย์ จก.</v>
          </cell>
          <cell r="D1340">
            <v>68805.320000000007</v>
          </cell>
          <cell r="E1340">
            <v>82799.399999999994</v>
          </cell>
          <cell r="F1340">
            <v>274034.3</v>
          </cell>
          <cell r="G1340">
            <v>1024861.13</v>
          </cell>
        </row>
        <row r="1341">
          <cell r="A1341">
            <v>51113203</v>
          </cell>
          <cell r="B1341" t="str">
            <v>INCOME FROM INVESTMENT IN D.P.M.N.</v>
          </cell>
          <cell r="C1341" t="str">
            <v>บ.ดี พี เอ็ม เอ็น จก.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</row>
        <row r="1342">
          <cell r="A1342">
            <v>51113204</v>
          </cell>
          <cell r="B1342" t="str">
            <v>ASSET MAX CO.,LTD.</v>
          </cell>
          <cell r="C1342" t="str">
            <v>บริษัท บริหารสินทรัพย์แม็กซ์</v>
          </cell>
          <cell r="D1342">
            <v>-3032805.1</v>
          </cell>
          <cell r="E1342">
            <v>-6039478.5099999998</v>
          </cell>
          <cell r="F1342">
            <v>-9764331.9600000009</v>
          </cell>
          <cell r="G1342">
            <v>-9937428.5899999999</v>
          </cell>
        </row>
        <row r="1343">
          <cell r="A1343">
            <v>51113205</v>
          </cell>
          <cell r="B1343" t="str">
            <v>ROYAL ORCHID HOTEL</v>
          </cell>
          <cell r="C1343" t="str">
            <v>บมจ. โรงแรมรอยัลออคิด</v>
          </cell>
          <cell r="D1343">
            <v>16720026.35</v>
          </cell>
          <cell r="E1343">
            <v>22692791.010000002</v>
          </cell>
          <cell r="F1343">
            <v>19635184.760000002</v>
          </cell>
          <cell r="G1343">
            <v>50341340.530000001</v>
          </cell>
        </row>
        <row r="1344">
          <cell r="A1344">
            <v>51113206</v>
          </cell>
          <cell r="B1344" t="str">
            <v>INCOME FROM INVEST - BIHC</v>
          </cell>
          <cell r="C1344" t="str">
            <v>บจ. สยามพิวรรธน์ (BIHC)</v>
          </cell>
          <cell r="D1344">
            <v>-36759930.420000002</v>
          </cell>
          <cell r="E1344">
            <v>-57234321.810000002</v>
          </cell>
          <cell r="F1344">
            <v>-73959248.459999993</v>
          </cell>
          <cell r="G1344">
            <v>-92626649.299999997</v>
          </cell>
        </row>
        <row r="1345">
          <cell r="A1345">
            <v>51113301</v>
          </cell>
          <cell r="B1345" t="str">
            <v>APPLE AUTO AUCTION(THAILAND) CO.,LTD.</v>
          </cell>
          <cell r="C1345" t="str">
            <v>บริษัท แอพเพิลออโต้ ออคชั่น(ไทยแลนด์) จำกัด</v>
          </cell>
          <cell r="D1345">
            <v>-5599710.9100000001</v>
          </cell>
          <cell r="E1345">
            <v>-8839630.6600000001</v>
          </cell>
          <cell r="F1345">
            <v>-11080734.16</v>
          </cell>
          <cell r="G1345">
            <v>-12286426.67</v>
          </cell>
        </row>
        <row r="1346">
          <cell r="A1346">
            <v>51114001</v>
          </cell>
          <cell r="B1346" t="str">
            <v>ELECTRICAL CENTER</v>
          </cell>
          <cell r="C1346" t="str">
            <v>รายได้ค่าไฟฟ้า</v>
          </cell>
          <cell r="D1346">
            <v>-37748467.009999998</v>
          </cell>
          <cell r="E1346">
            <v>-74561948.230000004</v>
          </cell>
          <cell r="F1346">
            <v>-111144728.90000001</v>
          </cell>
          <cell r="G1346">
            <v>-145509020.99000001</v>
          </cell>
        </row>
        <row r="1347">
          <cell r="A1347">
            <v>51114002</v>
          </cell>
          <cell r="B1347" t="str">
            <v>WATER CENTER INCOME</v>
          </cell>
          <cell r="C1347" t="str">
            <v>รายได้ค่าน้ำประปา</v>
          </cell>
          <cell r="D1347">
            <v>-1517472.33</v>
          </cell>
          <cell r="E1347">
            <v>-2995556.68</v>
          </cell>
          <cell r="F1347">
            <v>-4489904.75</v>
          </cell>
          <cell r="G1347">
            <v>-6167844.9900000002</v>
          </cell>
        </row>
        <row r="1348">
          <cell r="A1348">
            <v>51114003</v>
          </cell>
          <cell r="B1348" t="str">
            <v>TELEPHONE CENTER INCOME</v>
          </cell>
          <cell r="C1348" t="str">
            <v>รายได้ค่าโทรศัพท์</v>
          </cell>
          <cell r="D1348">
            <v>-3559186.5</v>
          </cell>
          <cell r="E1348">
            <v>-6822374.8499999996</v>
          </cell>
          <cell r="F1348">
            <v>-10141049.859999999</v>
          </cell>
          <cell r="G1348">
            <v>-13196934.689999999</v>
          </cell>
        </row>
        <row r="1349">
          <cell r="A1349">
            <v>51120001</v>
          </cell>
          <cell r="B1349" t="str">
            <v>RENT-CRANE CENTER</v>
          </cell>
          <cell r="C1349" t="str">
            <v>รายได้ค่าเช่ารถเครน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</row>
        <row r="1350">
          <cell r="A1350">
            <v>51120002</v>
          </cell>
          <cell r="B1350" t="str">
            <v>CAR PARK (SRIRACHA) CENTER</v>
          </cell>
          <cell r="C1350" t="str">
            <v>รายได้ลานจอดรถ (ศรีราชา)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</row>
        <row r="1351">
          <cell r="A1351">
            <v>51319001</v>
          </cell>
          <cell r="B1351" t="str">
            <v>TRANSFER RIGHT FOR ROOM LEGAL</v>
          </cell>
          <cell r="C1351" t="str">
            <v>โอนสิทธิการเช่าห้อง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</row>
        <row r="1352">
          <cell r="A1352">
            <v>51319002</v>
          </cell>
          <cell r="B1352" t="str">
            <v>RIGHT FOR GARANTEE LEGAL</v>
          </cell>
          <cell r="C1352" t="str">
            <v>ยินยอมนำสิทธิวางค้ำประกันเงินกู้</v>
          </cell>
          <cell r="D1352">
            <v>-123210</v>
          </cell>
          <cell r="E1352">
            <v>-234000</v>
          </cell>
          <cell r="F1352">
            <v>-354000</v>
          </cell>
          <cell r="G1352">
            <v>-363000</v>
          </cell>
        </row>
        <row r="1353">
          <cell r="A1353">
            <v>51319099</v>
          </cell>
          <cell r="B1353" t="str">
            <v>OTHER INCOME</v>
          </cell>
          <cell r="C1353" t="str">
            <v>รายได้อื่นฯ - ฝ่ายกฎหมาย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</row>
        <row r="1354">
          <cell r="A1354">
            <v>52113001</v>
          </cell>
          <cell r="B1354" t="str">
            <v>GUARD SECURITY</v>
          </cell>
          <cell r="C1354" t="str">
            <v>รายได้แผนกรักษาความปลอดภัย-ค่ารักษาความปลอดภัย</v>
          </cell>
          <cell r="D1354">
            <v>-306415</v>
          </cell>
          <cell r="E1354">
            <v>-611685</v>
          </cell>
          <cell r="F1354">
            <v>-882545</v>
          </cell>
          <cell r="G1354">
            <v>-1169430</v>
          </cell>
        </row>
        <row r="1355">
          <cell r="A1355">
            <v>52113002</v>
          </cell>
          <cell r="B1355" t="str">
            <v>SERVICE FEE</v>
          </cell>
          <cell r="C1355" t="str">
            <v>ค่าบริการ</v>
          </cell>
          <cell r="D1355">
            <v>-14493</v>
          </cell>
          <cell r="E1355">
            <v>-28986</v>
          </cell>
          <cell r="F1355">
            <v>-43962.1</v>
          </cell>
          <cell r="G1355">
            <v>-59904.4</v>
          </cell>
        </row>
        <row r="1356">
          <cell r="A1356">
            <v>52113099</v>
          </cell>
          <cell r="B1356" t="str">
            <v>GUARD - OTHER INCOME SECURITY</v>
          </cell>
          <cell r="C1356" t="str">
            <v>รายได้แผนกรักษาความปลอดภัย - รายได้อื่นๆ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</row>
        <row r="1357">
          <cell r="A1357">
            <v>52214001</v>
          </cell>
          <cell r="B1357" t="str">
            <v>TRANSFER TELEPHONE SERVICE</v>
          </cell>
          <cell r="C1357" t="str">
            <v>รายได้แผนกบริการ-ค่าโอนโทรศัพท์</v>
          </cell>
          <cell r="D1357">
            <v>-17000</v>
          </cell>
          <cell r="E1357">
            <v>-26000</v>
          </cell>
          <cell r="F1357">
            <v>-32000</v>
          </cell>
          <cell r="G1357">
            <v>-39000</v>
          </cell>
        </row>
        <row r="1358">
          <cell r="A1358">
            <v>52214002</v>
          </cell>
          <cell r="B1358" t="str">
            <v>INTERNAL TELEPHONE SERVICE</v>
          </cell>
          <cell r="C1358" t="str">
            <v>รายได้แผนกบริการ-ค่าโทรศัพท์ภายใน</v>
          </cell>
          <cell r="D1358">
            <v>0</v>
          </cell>
          <cell r="E1358">
            <v>0</v>
          </cell>
          <cell r="F1358">
            <v>0</v>
          </cell>
          <cell r="G1358">
            <v>0</v>
          </cell>
        </row>
        <row r="1359">
          <cell r="A1359">
            <v>52214003</v>
          </cell>
          <cell r="B1359" t="str">
            <v>DIRECT TELEPHONE NUMBER SERVICE</v>
          </cell>
          <cell r="C1359" t="str">
            <v>รายได้แผนกบริการ-ค่าโทรศัพท์สายตรง</v>
          </cell>
          <cell r="D1359">
            <v>0</v>
          </cell>
          <cell r="E1359">
            <v>0</v>
          </cell>
          <cell r="F1359">
            <v>0</v>
          </cell>
          <cell r="G1359">
            <v>0</v>
          </cell>
        </row>
        <row r="1360">
          <cell r="A1360">
            <v>52214004</v>
          </cell>
          <cell r="B1360" t="str">
            <v>CONTRACT WORK SERVICE</v>
          </cell>
          <cell r="C1360" t="str">
            <v>รายได้แผนกบริการ-รายได้ค่าซ่อมแซมตามสัญญา</v>
          </cell>
          <cell r="D1360">
            <v>0</v>
          </cell>
          <cell r="E1360">
            <v>0</v>
          </cell>
          <cell r="F1360">
            <v>0</v>
          </cell>
          <cell r="G1360">
            <v>0</v>
          </cell>
        </row>
        <row r="1361">
          <cell r="A1361">
            <v>52214005</v>
          </cell>
          <cell r="B1361" t="str">
            <v>DAMAGE INCOME SERVICE</v>
          </cell>
          <cell r="C1361" t="str">
            <v>รายได้แผนกบริการ-รายได้ค่าเสียหาย</v>
          </cell>
          <cell r="D1361">
            <v>0</v>
          </cell>
          <cell r="E1361">
            <v>0</v>
          </cell>
          <cell r="F1361">
            <v>0</v>
          </cell>
          <cell r="G1361">
            <v>0</v>
          </cell>
        </row>
        <row r="1362">
          <cell r="A1362">
            <v>52214006</v>
          </cell>
          <cell r="B1362" t="str">
            <v>CUSTOMER CARD SERVICE</v>
          </cell>
          <cell r="C1362" t="str">
            <v>รายได้บัตรพนักงาน</v>
          </cell>
          <cell r="D1362">
            <v>-181333.77</v>
          </cell>
          <cell r="E1362">
            <v>-638240.51</v>
          </cell>
          <cell r="F1362">
            <v>-809283.99</v>
          </cell>
          <cell r="G1362">
            <v>-990640.13</v>
          </cell>
        </row>
        <row r="1363">
          <cell r="A1363">
            <v>52214007</v>
          </cell>
          <cell r="B1363" t="str">
            <v>CORRIDOR SERCIVE</v>
          </cell>
          <cell r="C1363" t="str">
            <v>รายได้แผนกบริการ-ค่าเช่าพื้นที่</v>
          </cell>
          <cell r="D1363">
            <v>0</v>
          </cell>
          <cell r="E1363">
            <v>0</v>
          </cell>
          <cell r="F1363">
            <v>0</v>
          </cell>
          <cell r="G1363">
            <v>0</v>
          </cell>
        </row>
        <row r="1364">
          <cell r="A1364">
            <v>52214008</v>
          </cell>
          <cell r="B1364" t="str">
            <v>RENT EQUIPMENT</v>
          </cell>
          <cell r="C1364" t="str">
            <v>ค่าเช่าอุปกรณ์</v>
          </cell>
          <cell r="D1364">
            <v>0</v>
          </cell>
          <cell r="E1364">
            <v>0</v>
          </cell>
          <cell r="F1364">
            <v>0</v>
          </cell>
          <cell r="G1364">
            <v>0</v>
          </cell>
        </row>
        <row r="1365">
          <cell r="A1365">
            <v>52214009</v>
          </cell>
          <cell r="B1365" t="str">
            <v>SEVICE FEE FOR SANITARY</v>
          </cell>
          <cell r="C1365" t="str">
            <v>ค่าบริการห้องน้ำ</v>
          </cell>
          <cell r="D1365">
            <v>-3189216.47</v>
          </cell>
          <cell r="E1365">
            <v>-6504426.0700000003</v>
          </cell>
          <cell r="F1365">
            <v>-9814963.8800000008</v>
          </cell>
          <cell r="G1365">
            <v>-12304394.789999999</v>
          </cell>
        </row>
        <row r="1366">
          <cell r="A1366">
            <v>52214010</v>
          </cell>
          <cell r="B1366" t="str">
            <v>REVENUE FROM PERMISSION FREES</v>
          </cell>
          <cell r="C1366" t="str">
            <v>รายได้ค่าบัตรอนุญาตแจกใบปลิว,บัตรอนุญาต,ถ่ายภาพนิ่ง</v>
          </cell>
          <cell r="D1366">
            <v>-326400</v>
          </cell>
          <cell r="E1366">
            <v>-580600</v>
          </cell>
          <cell r="F1366">
            <v>-761200</v>
          </cell>
          <cell r="G1366">
            <v>-1008500</v>
          </cell>
        </row>
        <row r="1367">
          <cell r="A1367">
            <v>52214099</v>
          </cell>
          <cell r="B1367" t="str">
            <v>OTHER INCOME SERCIVE</v>
          </cell>
          <cell r="C1367" t="str">
            <v>รายได้อื่นๆ</v>
          </cell>
          <cell r="D1367">
            <v>-5100</v>
          </cell>
          <cell r="E1367">
            <v>-39400</v>
          </cell>
          <cell r="F1367">
            <v>-98500</v>
          </cell>
          <cell r="G1367">
            <v>-169550</v>
          </cell>
        </row>
        <row r="1368">
          <cell r="A1368">
            <v>52315001</v>
          </cell>
          <cell r="B1368" t="str">
            <v>CONTRACT WORK ENGINEERING</v>
          </cell>
          <cell r="C1368" t="str">
            <v>รายได้แผนกวิศวกรรม-รายได้ค่าซ่อมแซมตามสัญญา</v>
          </cell>
          <cell r="D1368">
            <v>-972160.01</v>
          </cell>
          <cell r="E1368">
            <v>-1707895.51</v>
          </cell>
          <cell r="F1368">
            <v>-2276526.12</v>
          </cell>
          <cell r="G1368">
            <v>-3104468.45</v>
          </cell>
        </row>
        <row r="1369">
          <cell r="A1369">
            <v>52315002</v>
          </cell>
          <cell r="B1369" t="str">
            <v>DAMAGE INCOME ENGINEERING</v>
          </cell>
          <cell r="C1369" t="str">
            <v>รายได้แผนกวิศวกรรม-รายได้ค่าความเสียหาย</v>
          </cell>
          <cell r="D1369">
            <v>0</v>
          </cell>
          <cell r="E1369">
            <v>0</v>
          </cell>
          <cell r="F1369">
            <v>0</v>
          </cell>
          <cell r="G1369">
            <v>0</v>
          </cell>
        </row>
        <row r="1370">
          <cell r="A1370">
            <v>52315003</v>
          </cell>
          <cell r="B1370" t="str">
            <v>MANAGEMENT FEE ENGINEERING</v>
          </cell>
          <cell r="C1370" t="str">
            <v>รายได้ค่าบริการอื่นๆ</v>
          </cell>
          <cell r="D1370">
            <v>0</v>
          </cell>
          <cell r="E1370">
            <v>0</v>
          </cell>
          <cell r="F1370">
            <v>0</v>
          </cell>
          <cell r="G1370">
            <v>0</v>
          </cell>
        </row>
        <row r="1371">
          <cell r="A1371">
            <v>52315004</v>
          </cell>
          <cell r="B1371" t="str">
            <v>INSTALL TEL ENGINEERING</v>
          </cell>
          <cell r="C1371" t="str">
            <v>รายได้แผนกวิศวกรรม-รายได้ค่าติดตั้งโทรศัพท์</v>
          </cell>
          <cell r="D1371">
            <v>-150000</v>
          </cell>
          <cell r="E1371">
            <v>-230000</v>
          </cell>
          <cell r="F1371">
            <v>-292000</v>
          </cell>
          <cell r="G1371">
            <v>-418000</v>
          </cell>
        </row>
        <row r="1372">
          <cell r="A1372">
            <v>52315005</v>
          </cell>
          <cell r="B1372" t="str">
            <v>RENT EQUIPMENT ENGINEERING</v>
          </cell>
          <cell r="C1372" t="str">
            <v>ค่าเช่าอุปกรณ์</v>
          </cell>
          <cell r="D1372">
            <v>-90436.34</v>
          </cell>
          <cell r="E1372">
            <v>-103436.34</v>
          </cell>
          <cell r="F1372">
            <v>-103436.34</v>
          </cell>
          <cell r="G1372">
            <v>-103436.34</v>
          </cell>
        </row>
        <row r="1373">
          <cell r="A1373">
            <v>52315006</v>
          </cell>
          <cell r="B1373" t="str">
            <v>SERVICE INCOME FOR CLEANING AIR CONDITION</v>
          </cell>
          <cell r="C1373" t="str">
            <v>รายได้ค่าล้างเครื่องปรับอากาศ</v>
          </cell>
          <cell r="D1373">
            <v>-853060</v>
          </cell>
          <cell r="E1373">
            <v>-1457058</v>
          </cell>
          <cell r="F1373">
            <v>-2547508</v>
          </cell>
          <cell r="G1373">
            <v>-3620848</v>
          </cell>
        </row>
        <row r="1374">
          <cell r="A1374">
            <v>52315099</v>
          </cell>
          <cell r="B1374" t="str">
            <v>OTHER INCOME ENGINEERING</v>
          </cell>
          <cell r="C1374" t="str">
            <v>รายได้อื่นๆ</v>
          </cell>
          <cell r="D1374">
            <v>-24181.08</v>
          </cell>
          <cell r="E1374">
            <v>-53734.9</v>
          </cell>
          <cell r="F1374">
            <v>-84144.86</v>
          </cell>
          <cell r="G1374">
            <v>-97353.65</v>
          </cell>
        </row>
        <row r="1375">
          <cell r="A1375">
            <v>52416001</v>
          </cell>
          <cell r="B1375" t="str">
            <v>CUSTOMER CARD - CONTROL PROJECT DEPT.</v>
          </cell>
          <cell r="C1375" t="str">
            <v>รายได้บัตรพนักงานฝ่ายควบคุมโครงการ</v>
          </cell>
          <cell r="D1375">
            <v>0</v>
          </cell>
          <cell r="E1375">
            <v>0</v>
          </cell>
          <cell r="F1375">
            <v>0</v>
          </cell>
          <cell r="G1375">
            <v>0</v>
          </cell>
        </row>
        <row r="1376">
          <cell r="A1376">
            <v>52416002</v>
          </cell>
          <cell r="B1376" t="str">
            <v>DAMAGE INCOME CONTROL PROJECT DEPT.</v>
          </cell>
          <cell r="C1376" t="str">
            <v>รายได้ค่าความเสียหาย - ฝ่ายควบคุมโครงการ</v>
          </cell>
          <cell r="D1376">
            <v>0</v>
          </cell>
          <cell r="E1376">
            <v>-18500</v>
          </cell>
          <cell r="F1376">
            <v>-18500</v>
          </cell>
          <cell r="G1376">
            <v>-18500</v>
          </cell>
        </row>
        <row r="1377">
          <cell r="A1377">
            <v>52416003</v>
          </cell>
          <cell r="B1377" t="str">
            <v>CONTRACT WORK - CONTROL PROJECT DEPT.</v>
          </cell>
          <cell r="C1377" t="str">
            <v>รายได้ค่าซ่อมแซมบำรุงรักษา - ฝ่ายควบคุมโครงการ</v>
          </cell>
          <cell r="D1377">
            <v>0</v>
          </cell>
          <cell r="E1377">
            <v>-100</v>
          </cell>
          <cell r="F1377">
            <v>-200</v>
          </cell>
          <cell r="G1377">
            <v>-200</v>
          </cell>
        </row>
        <row r="1378">
          <cell r="A1378">
            <v>52416099</v>
          </cell>
          <cell r="B1378" t="str">
            <v>OTHER INCOME - CONTROL PROJECT DEPT.</v>
          </cell>
          <cell r="C1378" t="str">
            <v>รายได้อื่น - ฝ่ายควบคุมโครงการ</v>
          </cell>
          <cell r="D1378">
            <v>0</v>
          </cell>
          <cell r="E1378">
            <v>0</v>
          </cell>
          <cell r="F1378">
            <v>0</v>
          </cell>
          <cell r="G1378">
            <v>0</v>
          </cell>
        </row>
        <row r="1379">
          <cell r="A1379">
            <v>54116001</v>
          </cell>
          <cell r="B1379" t="str">
            <v>SPONSOR - MARKETING DEPT(OLD=PLANNING DEPT).</v>
          </cell>
          <cell r="C1379" t="str">
            <v>รายได้ฝ่ายการตลาด(เดิม=ฝ่ายวางแผน) - ค่าสปอนเซอร์</v>
          </cell>
          <cell r="D1379">
            <v>-78557.210000000006</v>
          </cell>
          <cell r="E1379">
            <v>-246547</v>
          </cell>
          <cell r="F1379">
            <v>-567549.71</v>
          </cell>
          <cell r="G1379">
            <v>-586165.43999999994</v>
          </cell>
        </row>
        <row r="1380">
          <cell r="A1380">
            <v>54116002</v>
          </cell>
          <cell r="B1380" t="str">
            <v>MEDIA ADVERTISING INCOME - MARKETING DEPT.</v>
          </cell>
          <cell r="C1380" t="str">
            <v>ค่าสื่อโฆษณา</v>
          </cell>
          <cell r="D1380">
            <v>0</v>
          </cell>
          <cell r="E1380">
            <v>0</v>
          </cell>
          <cell r="F1380">
            <v>0</v>
          </cell>
          <cell r="G1380">
            <v>0</v>
          </cell>
        </row>
        <row r="1381">
          <cell r="A1381">
            <v>54116004</v>
          </cell>
          <cell r="B1381" t="str">
            <v>MBK SOUVENIR - MARKETING DEPARTMENT</v>
          </cell>
          <cell r="C1381" t="str">
            <v>ค่าขายของที่ระลึก MBK SOUVENIR ฝ่ายการตลาด</v>
          </cell>
          <cell r="D1381">
            <v>-661308.4</v>
          </cell>
          <cell r="E1381">
            <v>-1277009.32</v>
          </cell>
          <cell r="F1381">
            <v>-1961121.46</v>
          </cell>
          <cell r="G1381">
            <v>-2645233.6</v>
          </cell>
        </row>
        <row r="1382">
          <cell r="A1382">
            <v>54116099</v>
          </cell>
          <cell r="B1382" t="str">
            <v>OTHER INCOME - MARKETING DEPT.(OLD=PLANNING DEPT)</v>
          </cell>
          <cell r="C1382" t="str">
            <v>รายได้อื่น - ฝ่ายการตลาด (เดิมคือฝ่ายวางแผน)</v>
          </cell>
          <cell r="D1382">
            <v>-145718.09</v>
          </cell>
          <cell r="E1382">
            <v>-193766.75</v>
          </cell>
          <cell r="F1382">
            <v>-284211.65999999997</v>
          </cell>
          <cell r="G1382">
            <v>-373250.88</v>
          </cell>
        </row>
        <row r="1383">
          <cell r="A1383">
            <v>54216001</v>
          </cell>
          <cell r="B1383" t="str">
            <v>SPONSOR PUBLIC RELATION</v>
          </cell>
          <cell r="C1383" t="str">
            <v>รายได้แผนกประชาสัมพันธ์-ค่าสปอนเซอร์</v>
          </cell>
          <cell r="D1383">
            <v>-198766.36</v>
          </cell>
          <cell r="E1383">
            <v>-398766.36</v>
          </cell>
          <cell r="F1383">
            <v>-398766.36</v>
          </cell>
          <cell r="G1383">
            <v>-398766.36</v>
          </cell>
        </row>
        <row r="1384">
          <cell r="A1384">
            <v>54216002</v>
          </cell>
          <cell r="B1384" t="str">
            <v>OTHER PUBLIC RELATION</v>
          </cell>
          <cell r="C1384" t="str">
            <v>รายได้แผนกประชาสัมพันธ์-อื่นๆ</v>
          </cell>
          <cell r="D1384">
            <v>0</v>
          </cell>
          <cell r="E1384">
            <v>-50000</v>
          </cell>
          <cell r="F1384">
            <v>-50000</v>
          </cell>
          <cell r="G1384">
            <v>-50000</v>
          </cell>
        </row>
        <row r="1385">
          <cell r="A1385">
            <v>54216003</v>
          </cell>
          <cell r="B1385" t="str">
            <v>DISPLAY</v>
          </cell>
          <cell r="C1385" t="str">
            <v>เช่าตู้ไฟโฆษณา(ปชส)</v>
          </cell>
          <cell r="D1385">
            <v>0</v>
          </cell>
          <cell r="E1385">
            <v>0</v>
          </cell>
          <cell r="F1385">
            <v>0</v>
          </cell>
          <cell r="G1385">
            <v>0</v>
          </cell>
        </row>
        <row r="1386">
          <cell r="A1386">
            <v>54216099</v>
          </cell>
          <cell r="B1386" t="str">
            <v>OTHER INCOME PUBLIC RELATION</v>
          </cell>
          <cell r="C1386" t="str">
            <v>รายได้อื่นๆ</v>
          </cell>
          <cell r="D1386">
            <v>-1377.57</v>
          </cell>
          <cell r="E1386">
            <v>-1711.22</v>
          </cell>
          <cell r="F1386">
            <v>-2266.36</v>
          </cell>
          <cell r="G1386">
            <v>-3195.33</v>
          </cell>
        </row>
        <row r="1387">
          <cell r="A1387">
            <v>54317001</v>
          </cell>
          <cell r="B1387" t="str">
            <v>CONTRACT WORK DECORATION</v>
          </cell>
          <cell r="C1387" t="str">
            <v>รายได้แผนกตกแต่ง-รายได้ค่าติดตั้งรื้อถอนตามสัญญา</v>
          </cell>
          <cell r="D1387">
            <v>-45340</v>
          </cell>
          <cell r="E1387">
            <v>-73600</v>
          </cell>
          <cell r="F1387">
            <v>-101950</v>
          </cell>
          <cell r="G1387">
            <v>-147100</v>
          </cell>
        </row>
        <row r="1388">
          <cell r="A1388">
            <v>54317002</v>
          </cell>
          <cell r="B1388" t="str">
            <v>RENT EQUIPMENT DECORATION</v>
          </cell>
          <cell r="C1388" t="str">
            <v>รายได้แผนกตกแต่ง-ค่าเช่าอุปกรณ์จัดงานแสดง</v>
          </cell>
          <cell r="D1388">
            <v>-45655</v>
          </cell>
          <cell r="E1388">
            <v>-129177</v>
          </cell>
          <cell r="F1388">
            <v>-171504</v>
          </cell>
          <cell r="G1388">
            <v>-203356</v>
          </cell>
        </row>
        <row r="1389">
          <cell r="A1389">
            <v>54317003</v>
          </cell>
          <cell r="B1389" t="str">
            <v>DAMAGE INCOME DECORATION</v>
          </cell>
          <cell r="C1389" t="str">
            <v>รายได้แผนกตกแต่ง-ค่าความเสียหาย</v>
          </cell>
          <cell r="D1389">
            <v>0</v>
          </cell>
          <cell r="E1389">
            <v>0</v>
          </cell>
          <cell r="F1389">
            <v>0</v>
          </cell>
          <cell r="G1389">
            <v>0</v>
          </cell>
        </row>
        <row r="1390">
          <cell r="A1390">
            <v>54317004</v>
          </cell>
          <cell r="B1390" t="str">
            <v>DISPLAY DECORATION</v>
          </cell>
          <cell r="C1390" t="str">
            <v>รายได้แผนกตกแต่ง-ค่าเช่าป้ายโฆษณา</v>
          </cell>
          <cell r="D1390">
            <v>0</v>
          </cell>
          <cell r="E1390">
            <v>0</v>
          </cell>
          <cell r="F1390">
            <v>0</v>
          </cell>
          <cell r="G1390">
            <v>0</v>
          </cell>
        </row>
        <row r="1391">
          <cell r="A1391">
            <v>54317005</v>
          </cell>
          <cell r="B1391" t="str">
            <v>ADVERTISING MEDIA</v>
          </cell>
          <cell r="C1391" t="str">
            <v>รายได้ค่าสื่อโฆษณา</v>
          </cell>
          <cell r="D1391">
            <v>-12000</v>
          </cell>
          <cell r="E1391">
            <v>-19000</v>
          </cell>
          <cell r="F1391">
            <v>-33000</v>
          </cell>
          <cell r="G1391">
            <v>-38500</v>
          </cell>
        </row>
        <row r="1392">
          <cell r="A1392">
            <v>54317099</v>
          </cell>
          <cell r="B1392" t="str">
            <v>OTHER INCOME DECORATION</v>
          </cell>
          <cell r="C1392" t="str">
            <v>รายได้อื่นๆ</v>
          </cell>
          <cell r="D1392">
            <v>-65194.55</v>
          </cell>
          <cell r="E1392">
            <v>-115194.55</v>
          </cell>
          <cell r="F1392">
            <v>-173374.55</v>
          </cell>
          <cell r="G1392">
            <v>-207514.55</v>
          </cell>
        </row>
        <row r="1393">
          <cell r="A1393">
            <v>54418001</v>
          </cell>
          <cell r="B1393" t="str">
            <v>MBK-HALL</v>
          </cell>
          <cell r="C1393" t="str">
            <v>รายได้แผนกขายและส่งเสริมการขาย-ห้องเอ็ม บี เค ฮอล์ล</v>
          </cell>
          <cell r="D1393">
            <v>0</v>
          </cell>
          <cell r="E1393">
            <v>0</v>
          </cell>
          <cell r="F1393">
            <v>0</v>
          </cell>
          <cell r="G1393">
            <v>0</v>
          </cell>
        </row>
        <row r="1394">
          <cell r="A1394">
            <v>54418002</v>
          </cell>
          <cell r="B1394" t="str">
            <v>EXHIBITTON MARKETING &amp; PROMOTION</v>
          </cell>
          <cell r="C1394" t="str">
            <v>รายได้แผนกขายและส่งเสริมการขาย-ห้องนิทรรศการ</v>
          </cell>
          <cell r="D1394">
            <v>0</v>
          </cell>
          <cell r="E1394">
            <v>0</v>
          </cell>
          <cell r="F1394">
            <v>0</v>
          </cell>
          <cell r="G1394">
            <v>0</v>
          </cell>
        </row>
        <row r="1395">
          <cell r="A1395">
            <v>54418003</v>
          </cell>
          <cell r="B1395" t="str">
            <v>CORRIDOR MARKETING &amp; PROMOTION</v>
          </cell>
          <cell r="C1395" t="str">
            <v>รายได้แผนกขายและส่งเสริมการขาย-ค่าเช่าพื้นที่</v>
          </cell>
          <cell r="D1395">
            <v>-16739685.890000001</v>
          </cell>
          <cell r="E1395">
            <v>-33894898.890000001</v>
          </cell>
          <cell r="F1395">
            <v>-50399747.689999998</v>
          </cell>
          <cell r="G1395">
            <v>-64465538.359999999</v>
          </cell>
        </row>
        <row r="1396">
          <cell r="A1396">
            <v>54418005</v>
          </cell>
          <cell r="B1396" t="str">
            <v>CONSIGNMENT MARKETING &amp; PROMOTION</v>
          </cell>
          <cell r="C1396" t="str">
            <v>รายได้แผนกขายและส่งเสริมการขาย-ค่าฝากขาย(ตามสัญญา)</v>
          </cell>
          <cell r="D1396">
            <v>0</v>
          </cell>
          <cell r="E1396">
            <v>0</v>
          </cell>
          <cell r="F1396">
            <v>0</v>
          </cell>
          <cell r="G1396">
            <v>0</v>
          </cell>
        </row>
        <row r="1397">
          <cell r="A1397">
            <v>54418006</v>
          </cell>
          <cell r="B1397" t="str">
            <v>DISPLAY MARKETING &amp; PROMOTION</v>
          </cell>
          <cell r="C1397" t="str">
            <v>ค่าเช่าตู้ไฟโฆษณา</v>
          </cell>
          <cell r="D1397">
            <v>0</v>
          </cell>
          <cell r="E1397">
            <v>0</v>
          </cell>
          <cell r="F1397">
            <v>0</v>
          </cell>
          <cell r="G1397">
            <v>0</v>
          </cell>
        </row>
        <row r="1398">
          <cell r="A1398">
            <v>54418007</v>
          </cell>
          <cell r="B1398" t="str">
            <v>TRANSFER ROOM &amp; RIGHT MARKETING &amp; PROMOTION</v>
          </cell>
          <cell r="C1398" t="str">
            <v>รายได้แผนกขายและส่งเสริมการขาย-ค่าโอนห้อง</v>
          </cell>
          <cell r="D1398">
            <v>-2070562.06</v>
          </cell>
          <cell r="E1398">
            <v>-3083386.51</v>
          </cell>
          <cell r="F1398">
            <v>-3778942.99</v>
          </cell>
          <cell r="G1398">
            <v>-4888071.95</v>
          </cell>
        </row>
        <row r="1399">
          <cell r="A1399">
            <v>54418008</v>
          </cell>
          <cell r="B1399" t="str">
            <v>SPONSOR MARKETING &amp; PROMOTION</v>
          </cell>
          <cell r="C1399" t="str">
            <v>รายได้แผนกขายและส่งเสริมการขาย-ค่าสปอนเซอร์</v>
          </cell>
          <cell r="D1399">
            <v>0</v>
          </cell>
          <cell r="E1399">
            <v>0</v>
          </cell>
          <cell r="F1399">
            <v>0</v>
          </cell>
          <cell r="G1399">
            <v>0</v>
          </cell>
        </row>
        <row r="1400">
          <cell r="A1400">
            <v>54418009</v>
          </cell>
          <cell r="B1400" t="str">
            <v>MANAGEMENT FEE-CORRIDOR&amp;OTHE MARKETING&amp;PROMOTION</v>
          </cell>
          <cell r="C1400" t="str">
            <v>ค่าบริการ (ค่าเช่าพื้นที่อื่นๆ)</v>
          </cell>
          <cell r="D1400">
            <v>-11835731.93</v>
          </cell>
          <cell r="E1400">
            <v>-24454591.129999999</v>
          </cell>
          <cell r="F1400">
            <v>-36428500.369999997</v>
          </cell>
          <cell r="G1400">
            <v>-47200994.119999997</v>
          </cell>
        </row>
        <row r="1401">
          <cell r="A1401">
            <v>54418010</v>
          </cell>
          <cell r="B1401" t="str">
            <v>RENT EQUIPMENT MARKETING &amp; PROMOTION</v>
          </cell>
          <cell r="C1401" t="str">
            <v>ค่าเช่าอุปกรณ์</v>
          </cell>
          <cell r="D1401">
            <v>-68400</v>
          </cell>
          <cell r="E1401">
            <v>-151200</v>
          </cell>
          <cell r="F1401">
            <v>-226800</v>
          </cell>
          <cell r="G1401">
            <v>-248400</v>
          </cell>
        </row>
        <row r="1402">
          <cell r="A1402">
            <v>54418011</v>
          </cell>
          <cell r="B1402" t="str">
            <v>FLEXIVISION MARKETING &amp; PROMOTION</v>
          </cell>
          <cell r="C1402" t="str">
            <v>รายได้ค่าเช่าพื้นที่โฆษณาสลับภาพ</v>
          </cell>
          <cell r="D1402">
            <v>0</v>
          </cell>
          <cell r="E1402">
            <v>0</v>
          </cell>
          <cell r="F1402">
            <v>0</v>
          </cell>
          <cell r="G1402">
            <v>0</v>
          </cell>
        </row>
        <row r="1403">
          <cell r="A1403">
            <v>54418012</v>
          </cell>
          <cell r="B1403" t="str">
            <v>DAMAGE INCOME CORRIDOR</v>
          </cell>
          <cell r="C1403" t="str">
            <v>ค่าเสียหายจากการใช้พื้นที่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</row>
        <row r="1404">
          <cell r="A1404">
            <v>54418013</v>
          </cell>
          <cell r="B1404" t="str">
            <v>RENT FOR MEDIA</v>
          </cell>
          <cell r="C1404" t="str">
            <v>ค่าเช่าสื่อโฆษณา</v>
          </cell>
          <cell r="D1404">
            <v>-586878.69999999995</v>
          </cell>
          <cell r="E1404">
            <v>-1291618.7</v>
          </cell>
          <cell r="F1404">
            <v>-1973653.45</v>
          </cell>
          <cell r="G1404">
            <v>-2581954.29</v>
          </cell>
        </row>
        <row r="1405">
          <cell r="A1405">
            <v>54418014</v>
          </cell>
          <cell r="B1405" t="str">
            <v>MAINTENANCE INCOME - MARKETING&amp;PROMOTION DEPT.</v>
          </cell>
          <cell r="C1405" t="str">
            <v>รายได้ค่าบำรุงรักษา ฝ่ายขาย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</row>
        <row r="1406">
          <cell r="A1406">
            <v>54418099</v>
          </cell>
          <cell r="B1406" t="str">
            <v>OTHER INCOME MBRKETING &amp; PROMOTION</v>
          </cell>
          <cell r="C1406" t="str">
            <v>รายได้อื่นๆ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</row>
        <row r="1407">
          <cell r="A1407">
            <v>61101001</v>
          </cell>
          <cell r="B1407" t="str">
            <v>SALARY-CENTER CENTER EXPENSES</v>
          </cell>
          <cell r="C1407" t="str">
            <v>เงินเดือน-ส่วนกลาง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</row>
        <row r="1408">
          <cell r="A1408">
            <v>61101005</v>
          </cell>
          <cell r="B1408" t="str">
            <v>BONUS CENTER EXPENSES</v>
          </cell>
          <cell r="C1408" t="str">
            <v>โบนัส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</row>
        <row r="1409">
          <cell r="A1409">
            <v>61101006</v>
          </cell>
          <cell r="B1409" t="str">
            <v>MEAL ALLOWANCE CENTER EXPENSES</v>
          </cell>
          <cell r="C1409" t="str">
            <v>ค่าเบี้ยเลี้ยง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</row>
        <row r="1410">
          <cell r="A1410">
            <v>61101007</v>
          </cell>
          <cell r="B1410" t="str">
            <v>PROVIDENT FUND</v>
          </cell>
          <cell r="C1410" t="str">
            <v>เงินกองทุนสำรองเลี้ยงชีพสมทบบริษัท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</row>
        <row r="1411">
          <cell r="A1411">
            <v>61101008</v>
          </cell>
          <cell r="B1411" t="str">
            <v>SOCIAL-SECURITY EXP.CENTER EXPENSES</v>
          </cell>
          <cell r="C1411" t="str">
            <v>ค่าเบี้ยประกันสังคม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</row>
        <row r="1412">
          <cell r="A1412">
            <v>61101009</v>
          </cell>
          <cell r="B1412" t="str">
            <v>MEDICAL EXP.CENTER EXPENSES</v>
          </cell>
          <cell r="C1412" t="str">
            <v>ค่ารักษาพยาบาล</v>
          </cell>
          <cell r="D1412">
            <v>429405</v>
          </cell>
          <cell r="E1412">
            <v>500555</v>
          </cell>
          <cell r="F1412">
            <v>563405</v>
          </cell>
          <cell r="G1412">
            <v>1341500</v>
          </cell>
        </row>
        <row r="1413">
          <cell r="A1413">
            <v>61101010</v>
          </cell>
          <cell r="B1413" t="str">
            <v>COMPENSATION CENTER EXPENSES</v>
          </cell>
          <cell r="C1413" t="str">
            <v>เงินกองทุนทดแทน</v>
          </cell>
          <cell r="D1413">
            <v>9981.08</v>
          </cell>
          <cell r="E1413">
            <v>1963.31</v>
          </cell>
          <cell r="F1413">
            <v>28071.51</v>
          </cell>
          <cell r="G1413">
            <v>44376.89</v>
          </cell>
        </row>
        <row r="1414">
          <cell r="A1414">
            <v>61101011</v>
          </cell>
          <cell r="B1414" t="str">
            <v>UNIFORM CENTER EXPENSES</v>
          </cell>
          <cell r="C1414" t="str">
            <v>ค่าเครื่องแบบ</v>
          </cell>
          <cell r="D1414">
            <v>8800</v>
          </cell>
          <cell r="E1414">
            <v>19800</v>
          </cell>
          <cell r="F1414">
            <v>19800</v>
          </cell>
          <cell r="G1414">
            <v>293064.2</v>
          </cell>
        </row>
        <row r="1415">
          <cell r="A1415">
            <v>61101012</v>
          </cell>
          <cell r="B1415" t="str">
            <v>REWARDS CENTER EXPENSES</v>
          </cell>
          <cell r="C1415" t="str">
            <v>ค่ารางวัลพนักงาน</v>
          </cell>
          <cell r="D1415">
            <v>0</v>
          </cell>
          <cell r="E1415">
            <v>0</v>
          </cell>
          <cell r="F1415">
            <v>3058.8</v>
          </cell>
          <cell r="G1415">
            <v>3058.8</v>
          </cell>
        </row>
        <row r="1416">
          <cell r="A1416">
            <v>61101013</v>
          </cell>
          <cell r="B1416" t="str">
            <v>MEAL ALLOWANCE INTERN</v>
          </cell>
          <cell r="C1416" t="str">
            <v>ค่าเบี้ยเลี้ยง-นักศึกษาฝึกงาน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</row>
        <row r="1417">
          <cell r="A1417">
            <v>61101014</v>
          </cell>
          <cell r="B1417" t="str">
            <v>OVERTIME (OLD) CENTER EXPENSES</v>
          </cell>
          <cell r="C1417" t="str">
            <v>ค่าล่วงเวลา (เก่า)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</row>
        <row r="1418">
          <cell r="A1418">
            <v>61101015</v>
          </cell>
          <cell r="B1418" t="str">
            <v>MEETING ALLOWANCE CENTER EXPENSES</v>
          </cell>
          <cell r="C1418" t="str">
            <v>ค่าเบี้ยประชุม</v>
          </cell>
          <cell r="D1418">
            <v>0</v>
          </cell>
          <cell r="E1418">
            <v>0</v>
          </cell>
          <cell r="F1418">
            <v>0</v>
          </cell>
          <cell r="G1418">
            <v>0</v>
          </cell>
        </row>
        <row r="1419">
          <cell r="A1419">
            <v>61101016</v>
          </cell>
          <cell r="B1419" t="str">
            <v>WELLFARE CENTER EXPENSES</v>
          </cell>
          <cell r="C1419" t="str">
            <v>สวัสดิ์การ</v>
          </cell>
          <cell r="D1419">
            <v>83827</v>
          </cell>
          <cell r="E1419">
            <v>403769.4</v>
          </cell>
          <cell r="F1419">
            <v>1492011.74</v>
          </cell>
          <cell r="G1419">
            <v>1551758.09</v>
          </cell>
        </row>
        <row r="1420">
          <cell r="A1420">
            <v>61101101</v>
          </cell>
          <cell r="B1420" t="str">
            <v>ELECTRICITY CENTER EXPENSES</v>
          </cell>
          <cell r="C1420" t="str">
            <v>ค่าไฟฟ้า</v>
          </cell>
          <cell r="D1420">
            <v>0</v>
          </cell>
          <cell r="E1420">
            <v>0</v>
          </cell>
          <cell r="F1420">
            <v>0</v>
          </cell>
          <cell r="G1420">
            <v>0</v>
          </cell>
        </row>
        <row r="1421">
          <cell r="A1421">
            <v>61101102</v>
          </cell>
          <cell r="B1421" t="str">
            <v>WATER CENTER EXPENSES</v>
          </cell>
          <cell r="C1421" t="str">
            <v>ค่าน้ำ</v>
          </cell>
          <cell r="D1421">
            <v>0</v>
          </cell>
          <cell r="E1421">
            <v>0</v>
          </cell>
          <cell r="F1421">
            <v>0</v>
          </cell>
          <cell r="G1421">
            <v>0</v>
          </cell>
        </row>
        <row r="1422">
          <cell r="A1422">
            <v>61101103</v>
          </cell>
          <cell r="B1422" t="str">
            <v>GAS CENTER EXPENSES</v>
          </cell>
          <cell r="C1422" t="str">
            <v>ค่าแก๊ส</v>
          </cell>
          <cell r="D1422">
            <v>0</v>
          </cell>
          <cell r="E1422">
            <v>0</v>
          </cell>
          <cell r="F1422">
            <v>0</v>
          </cell>
          <cell r="G1422">
            <v>0</v>
          </cell>
        </row>
        <row r="1423">
          <cell r="A1423">
            <v>61101201</v>
          </cell>
          <cell r="B1423" t="str">
            <v>PEST CONTROL CENTER EXPENSES</v>
          </cell>
          <cell r="C1423" t="str">
            <v>ค่าบริการกำจัดแมลงและสัตว์ต่างๆ</v>
          </cell>
          <cell r="D1423">
            <v>0</v>
          </cell>
          <cell r="E1423">
            <v>0</v>
          </cell>
          <cell r="F1423">
            <v>0</v>
          </cell>
          <cell r="G1423">
            <v>0</v>
          </cell>
        </row>
        <row r="1424">
          <cell r="A1424">
            <v>61101202</v>
          </cell>
          <cell r="B1424" t="str">
            <v>CLEANING CENTER EXPENSES</v>
          </cell>
          <cell r="C1424" t="str">
            <v>ค่ารักษาความสะอาด</v>
          </cell>
          <cell r="D1424">
            <v>0</v>
          </cell>
          <cell r="E1424">
            <v>0</v>
          </cell>
          <cell r="F1424">
            <v>0</v>
          </cell>
          <cell r="G1424">
            <v>0</v>
          </cell>
        </row>
        <row r="1425">
          <cell r="A1425">
            <v>61101203</v>
          </cell>
          <cell r="B1425" t="str">
            <v>WATER ANALYSIS CENTER EXPENSES</v>
          </cell>
          <cell r="C1425" t="str">
            <v>ค่าวิเคราะห์น้ำ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</row>
        <row r="1426">
          <cell r="A1426">
            <v>61101204</v>
          </cell>
          <cell r="B1426" t="str">
            <v>GUARD &amp; TRAFFIC CENTER EXPENSES</v>
          </cell>
          <cell r="C1426" t="str">
            <v>ค่ารักษาความปลอดภัยและการจราจร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</row>
        <row r="1427">
          <cell r="A1427">
            <v>61101205</v>
          </cell>
          <cell r="B1427" t="str">
            <v>PLANT &amp; FLOWER CENTER EXPENSES</v>
          </cell>
          <cell r="C1427" t="str">
            <v>ค่าบำรุงรักษาต้นไม้และดอกไม้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</row>
        <row r="1428">
          <cell r="A1428">
            <v>61101206</v>
          </cell>
          <cell r="B1428" t="str">
            <v>POLICE MEAL ALLOWANCE SCENTER EXPENSES</v>
          </cell>
          <cell r="C1428" t="str">
            <v>ค่าโครงการอาหารกลางวันตำรวจ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</row>
        <row r="1429">
          <cell r="A1429">
            <v>61101209</v>
          </cell>
          <cell r="B1429" t="str">
            <v>TYPE WRITER CENTER EXPENSES</v>
          </cell>
          <cell r="C1429" t="str">
            <v>ค่าบริการเครื่องพิมพ์ดีด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</row>
        <row r="1430">
          <cell r="A1430">
            <v>61101210</v>
          </cell>
          <cell r="B1430" t="str">
            <v>AUDITOR CENTER EXPENSES</v>
          </cell>
          <cell r="C1430" t="str">
            <v>ค่าตรวจสอบบัญชี</v>
          </cell>
          <cell r="D1430">
            <v>428720.01</v>
          </cell>
          <cell r="E1430">
            <v>866099.02</v>
          </cell>
          <cell r="F1430">
            <v>1306305.03</v>
          </cell>
          <cell r="G1430">
            <v>1739240</v>
          </cell>
        </row>
        <row r="1431">
          <cell r="A1431">
            <v>61101211</v>
          </cell>
          <cell r="B1431" t="str">
            <v>ATTORNEY CENTER EXPENSES</v>
          </cell>
          <cell r="C1431" t="str">
            <v>ค่าใช้จ่ายเกี่ยวกับคดีความ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</row>
        <row r="1432">
          <cell r="A1432">
            <v>61101212</v>
          </cell>
          <cell r="B1432" t="str">
            <v>CONSULTATION FEE CENTER EXPENSES</v>
          </cell>
          <cell r="C1432" t="str">
            <v>ค่าที่ปรึกษาต่างๆ</v>
          </cell>
          <cell r="D1432">
            <v>0</v>
          </cell>
          <cell r="E1432">
            <v>33167</v>
          </cell>
          <cell r="F1432">
            <v>35279</v>
          </cell>
          <cell r="G1432">
            <v>68416</v>
          </cell>
        </row>
        <row r="1433">
          <cell r="A1433">
            <v>61101299</v>
          </cell>
          <cell r="B1433" t="str">
            <v>OTHER CENTER EXPENSES</v>
          </cell>
          <cell r="C1433" t="str">
            <v>ค่าบริการอื่นๆ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</row>
        <row r="1434">
          <cell r="A1434">
            <v>61101301</v>
          </cell>
          <cell r="B1434" t="str">
            <v>PERSONAL STAFF CENTER EXPENSES</v>
          </cell>
          <cell r="C1434" t="str">
            <v>ค่าเบี้ยประกัน-พนักงาน</v>
          </cell>
          <cell r="D1434">
            <v>472205.17</v>
          </cell>
          <cell r="E1434">
            <v>950042.37</v>
          </cell>
          <cell r="F1434">
            <v>1512802.48</v>
          </cell>
          <cell r="G1434">
            <v>2075638.05</v>
          </cell>
        </row>
        <row r="1435">
          <cell r="A1435">
            <v>61101302</v>
          </cell>
          <cell r="B1435" t="str">
            <v>FIRE CENTER EXPENSES</v>
          </cell>
          <cell r="C1435" t="str">
            <v>ค่าเบี้ยประกัน-อัคคีภัย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</row>
        <row r="1436">
          <cell r="A1436">
            <v>61101303</v>
          </cell>
          <cell r="B1436" t="str">
            <v>ALL RISKS CENTER EXPENSES</v>
          </cell>
          <cell r="C1436" t="str">
            <v>ค่าเบี้ยประกัน-ความเสี่ยงอื่นๆ</v>
          </cell>
          <cell r="D1436">
            <v>10588.05</v>
          </cell>
          <cell r="E1436">
            <v>21062.25</v>
          </cell>
          <cell r="F1436">
            <v>31308.75</v>
          </cell>
          <cell r="G1436">
            <v>41669.01</v>
          </cell>
        </row>
        <row r="1437">
          <cell r="A1437">
            <v>61101304</v>
          </cell>
          <cell r="B1437" t="str">
            <v>GENERAL CENTER EXPENSES</v>
          </cell>
          <cell r="C1437" t="str">
            <v>ค่าเบี้ยประกัน-ทั่วไป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</row>
        <row r="1438">
          <cell r="A1438">
            <v>61101305</v>
          </cell>
          <cell r="B1438" t="str">
            <v>CARS CENTER EXPENSES</v>
          </cell>
          <cell r="C1438" t="str">
            <v>ค่าเบี้ยประกัน-รถยนต์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</row>
        <row r="1439">
          <cell r="A1439">
            <v>61101308</v>
          </cell>
          <cell r="B1439" t="str">
            <v>MONEY INSURANCE</v>
          </cell>
          <cell r="C1439" t="str">
            <v>ค่าเบี้ยประกันสำหรับเงิน</v>
          </cell>
          <cell r="D1439">
            <v>2312.91</v>
          </cell>
          <cell r="E1439">
            <v>4600.95</v>
          </cell>
          <cell r="F1439">
            <v>6839.25</v>
          </cell>
          <cell r="G1439">
            <v>9102.99</v>
          </cell>
        </row>
        <row r="1440">
          <cell r="A1440">
            <v>61101309</v>
          </cell>
          <cell r="B1440" t="str">
            <v>RESPONSIBILITY OF DIRECTOR INSURANCE</v>
          </cell>
          <cell r="C1440" t="str">
            <v>ค่าเบี้ยประกันความรับผิดกรรมการ</v>
          </cell>
          <cell r="D1440">
            <v>133909.68</v>
          </cell>
          <cell r="E1440">
            <v>267819.36</v>
          </cell>
          <cell r="F1440">
            <v>397655.12</v>
          </cell>
          <cell r="G1440">
            <v>527461.16</v>
          </cell>
        </row>
        <row r="1441">
          <cell r="A1441">
            <v>61101399</v>
          </cell>
          <cell r="B1441" t="str">
            <v>OTHER INSURANCE</v>
          </cell>
          <cell r="C1441" t="str">
            <v>ค่าเบี้ยประกันอื่นๆ</v>
          </cell>
          <cell r="D1441">
            <v>8700</v>
          </cell>
          <cell r="E1441">
            <v>10700</v>
          </cell>
          <cell r="F1441">
            <v>18700</v>
          </cell>
          <cell r="G1441">
            <v>28100</v>
          </cell>
        </row>
        <row r="1442">
          <cell r="A1442">
            <v>61101401</v>
          </cell>
          <cell r="B1442" t="str">
            <v>R &amp; M CONSTRUCTION (BUILDING) CENTER EXPENSES</v>
          </cell>
          <cell r="C1442" t="str">
            <v>ค่าซ่อมแซมและบำรุงรักษา-อาคาร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</row>
        <row r="1443">
          <cell r="A1443">
            <v>61101402</v>
          </cell>
          <cell r="B1443" t="str">
            <v>R &amp; M EQUIPMENT CENTER EXPENSES</v>
          </cell>
          <cell r="C1443" t="str">
            <v>ค่าซ่อมแซมและบำรุงรักษา-อุปกรณ์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</row>
        <row r="1444">
          <cell r="A1444">
            <v>61101403</v>
          </cell>
          <cell r="B1444" t="str">
            <v>R &amp; M VEHICLE CENTER EXPENSES</v>
          </cell>
          <cell r="C1444" t="str">
            <v>ค่าซ่อมแซมและบำรุงรักษา-ยานพาหนะ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</row>
        <row r="1445">
          <cell r="A1445">
            <v>61101404</v>
          </cell>
          <cell r="B1445" t="str">
            <v>R &amp; M MACHANICAL CENTER EXPENSES</v>
          </cell>
          <cell r="C1445" t="str">
            <v>ค่าซ่อมแซมและบำรุงรักษา-เครื่องมือ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</row>
        <row r="1446">
          <cell r="A1446">
            <v>61101405</v>
          </cell>
          <cell r="B1446" t="str">
            <v>CONVEYOR BELT (SRIRACHA) CENTER EXPENSES</v>
          </cell>
          <cell r="C1446" t="str">
            <v>ค่าซอมแซมและบำรุงรักษา-สายพาน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</row>
        <row r="1447">
          <cell r="A1447">
            <v>61101406</v>
          </cell>
          <cell r="B1447" t="str">
            <v>CHAIN CONVEYOR (SRIRACHA) CENTER EXPENSES</v>
          </cell>
          <cell r="C1447" t="str">
            <v>ค่าซ่อมแซมและบำรุงรักษา-โซ่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</row>
        <row r="1448">
          <cell r="A1448">
            <v>61101407</v>
          </cell>
          <cell r="B1448" t="str">
            <v>BUCKET ELEVATOR (SRIRACHA) CENTER EXPENSES</v>
          </cell>
          <cell r="C1448" t="str">
            <v>ค่าซ่อมแซมและบำรุงรักษา-เครื่องตักยก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</row>
        <row r="1449">
          <cell r="A1449">
            <v>61101408</v>
          </cell>
          <cell r="B1449" t="str">
            <v>MOTOR (SRIRACHA) CENTER EXPENSES</v>
          </cell>
          <cell r="C1449" t="str">
            <v>ค่าซ่อมแซมและบำรุงรักษา-มอเตอร์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</row>
        <row r="1450">
          <cell r="A1450">
            <v>61101409</v>
          </cell>
          <cell r="B1450" t="str">
            <v>TRUCK TILTER (SRIRACHA) CENTER EXPENSES</v>
          </cell>
          <cell r="C1450" t="str">
            <v>ค่าซ่อมแซมและบำรุงรักษา-TRUCK TILTER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</row>
        <row r="1451">
          <cell r="A1451">
            <v>61101410</v>
          </cell>
          <cell r="B1451" t="str">
            <v>REPAIR &amp; MAINTENANCE PINGPHA BUILDING</v>
          </cell>
          <cell r="C1451" t="str">
            <v>ค่าใช้จ่ายในการดูแลรักษาเกี่ยวกับอาคารชุดพิงผา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</row>
        <row r="1452">
          <cell r="A1452">
            <v>61101501</v>
          </cell>
          <cell r="B1452" t="str">
            <v>STATIONERY CENTER EXPENSES</v>
          </cell>
          <cell r="C1452" t="str">
            <v>ค่าเครื่องเขียน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</row>
        <row r="1453">
          <cell r="A1453">
            <v>61101502</v>
          </cell>
          <cell r="B1453" t="str">
            <v>PRINTING CENTER EXPENSES</v>
          </cell>
          <cell r="C1453" t="str">
            <v>ค่าแบบพิมพ์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</row>
        <row r="1454">
          <cell r="A1454">
            <v>61101504</v>
          </cell>
          <cell r="B1454" t="str">
            <v>SUPPLIES USED CENTER EXPENSES</v>
          </cell>
          <cell r="C1454" t="str">
            <v>ค่าวัสดุสิ้นเปลือง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</row>
        <row r="1455">
          <cell r="A1455">
            <v>61101599</v>
          </cell>
          <cell r="B1455" t="str">
            <v>OTHERS-OFFICE EXP.CENTER EXPENSES</v>
          </cell>
          <cell r="C1455" t="str">
            <v>ค่าใช้จ่ายสำนักงาน-อื่นๆ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</row>
        <row r="1456">
          <cell r="A1456">
            <v>61101601</v>
          </cell>
          <cell r="B1456" t="str">
            <v>DIRECTORS CENTER EXPENSES</v>
          </cell>
          <cell r="C1456" t="str">
            <v>ค่ารับรอง-ผู้บริหาร</v>
          </cell>
          <cell r="D1456">
            <v>36896.65</v>
          </cell>
          <cell r="E1456">
            <v>86485.68</v>
          </cell>
          <cell r="F1456">
            <v>144194.4</v>
          </cell>
          <cell r="G1456">
            <v>273635.67</v>
          </cell>
        </row>
        <row r="1457">
          <cell r="A1457">
            <v>61101602</v>
          </cell>
          <cell r="B1457" t="str">
            <v>ENTERTAIN STAFF CENTER EXPENSES</v>
          </cell>
          <cell r="C1457" t="str">
            <v>ค่ารับรอง-พนักงาน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</row>
        <row r="1458">
          <cell r="A1458">
            <v>61101702</v>
          </cell>
          <cell r="B1458" t="str">
            <v>LOCAL CENTER EXPENSES</v>
          </cell>
          <cell r="C1458" t="str">
            <v>ค่าใช้จ่ายในการเดินทาง-ในประเทศ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</row>
        <row r="1459">
          <cell r="A1459">
            <v>61101703</v>
          </cell>
          <cell r="B1459" t="str">
            <v>FUEL CENTER EXPENSES</v>
          </cell>
          <cell r="C1459" t="str">
            <v>ค่าใช้จ่ายในการเดินทาง-ค่านำ้มัน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</row>
        <row r="1460">
          <cell r="A1460">
            <v>61101704</v>
          </cell>
          <cell r="B1460" t="str">
            <v>DRIVER'S EXPENSES CENTER EXPENSES</v>
          </cell>
          <cell r="C1460" t="str">
            <v>ค่าใช้จ่ายในการเดินทาง-คนขับรถยนต์ (ชั่วคราว)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</row>
        <row r="1461">
          <cell r="A1461">
            <v>61101799</v>
          </cell>
          <cell r="B1461" t="str">
            <v>OTHER TRAVELLING EXP.CENTER EXPENSES</v>
          </cell>
          <cell r="C1461" t="str">
            <v>ค่าใช้จ่ายในการเดินทาง-อื่นๆ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</row>
        <row r="1462">
          <cell r="A1462">
            <v>61101801</v>
          </cell>
          <cell r="B1462" t="str">
            <v>TELEX CENTER EXPENSES</v>
          </cell>
          <cell r="C1462" t="str">
            <v>เทเล็กซ์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</row>
        <row r="1463">
          <cell r="A1463">
            <v>61101802</v>
          </cell>
          <cell r="B1463" t="str">
            <v>COST TELEPHONE FOR CUSTOMER</v>
          </cell>
          <cell r="C1463" t="str">
            <v>ต้นทุนโทรศัพท์</v>
          </cell>
          <cell r="D1463">
            <v>2220044.7999999998</v>
          </cell>
          <cell r="E1463">
            <v>4662852.96</v>
          </cell>
          <cell r="F1463">
            <v>7026712.96</v>
          </cell>
          <cell r="G1463">
            <v>9033313.0899999999</v>
          </cell>
        </row>
        <row r="1464">
          <cell r="A1464">
            <v>61101803</v>
          </cell>
          <cell r="B1464" t="str">
            <v>COST TELEPHONE FOR CUSTOMER</v>
          </cell>
          <cell r="C1464" t="str">
            <v>ต้นทุนโทรศัพท์</v>
          </cell>
        </row>
        <row r="1465">
          <cell r="A1465">
            <v>61101804</v>
          </cell>
          <cell r="B1465" t="str">
            <v>COST TELEPHONE FOR CUSTOMER</v>
          </cell>
          <cell r="C1465" t="str">
            <v>ต้นทุนโทรศัพท์</v>
          </cell>
        </row>
        <row r="1466">
          <cell r="A1466">
            <v>61101805</v>
          </cell>
          <cell r="B1466" t="str">
            <v>POSTAGES CENTER EXPENSES</v>
          </cell>
          <cell r="C1466" t="str">
            <v>แสตมป์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</row>
        <row r="1467">
          <cell r="A1467">
            <v>61101806</v>
          </cell>
          <cell r="B1467" t="str">
            <v>POSTAGES CENTER EXPENSES</v>
          </cell>
          <cell r="C1467" t="str">
            <v>แสตมป์</v>
          </cell>
        </row>
        <row r="1468">
          <cell r="A1468">
            <v>61101807</v>
          </cell>
          <cell r="B1468" t="str">
            <v>WALKI-TALKIES CENTER EXPENSES</v>
          </cell>
          <cell r="C1468" t="str">
            <v>วิทยุมือถือ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</row>
        <row r="1469">
          <cell r="A1469">
            <v>61101809</v>
          </cell>
          <cell r="B1469" t="str">
            <v>PACK-LINK</v>
          </cell>
          <cell r="C1469" t="str">
            <v>ค่าบริการ PACK-LINK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</row>
        <row r="1470">
          <cell r="A1470">
            <v>61101899</v>
          </cell>
          <cell r="B1470" t="str">
            <v>OTHER-COMMUNICATION CENTER EXPENSES</v>
          </cell>
          <cell r="C1470" t="str">
            <v>ค่าใช้จ่ายในการติดต่อสื่อสาร-อื่นๆ</v>
          </cell>
          <cell r="D1470">
            <v>0</v>
          </cell>
          <cell r="E1470">
            <v>0</v>
          </cell>
          <cell r="F1470">
            <v>0</v>
          </cell>
          <cell r="G1470">
            <v>0</v>
          </cell>
        </row>
        <row r="1471">
          <cell r="A1471">
            <v>61101901</v>
          </cell>
          <cell r="B1471" t="str">
            <v>OTHER-COMMUNICATION CENTER EXPENSES</v>
          </cell>
          <cell r="C1471" t="str">
            <v>ค่าใช้จ่ายในการติดต่อสื่อสาร-อื่นๆ</v>
          </cell>
        </row>
        <row r="1472">
          <cell r="A1472">
            <v>61101902</v>
          </cell>
          <cell r="B1472" t="str">
            <v>TRAINING CENTER EXPENSES</v>
          </cell>
          <cell r="C1472" t="str">
            <v>ค่าฝึกอบรมพนักงาน-ในประเทศ</v>
          </cell>
          <cell r="D1472">
            <v>0</v>
          </cell>
          <cell r="E1472">
            <v>0</v>
          </cell>
          <cell r="F1472">
            <v>0</v>
          </cell>
          <cell r="G1472">
            <v>0</v>
          </cell>
        </row>
        <row r="1473">
          <cell r="A1473">
            <v>61101999</v>
          </cell>
          <cell r="B1473" t="str">
            <v>TRAINING CENTER EXPENSES</v>
          </cell>
          <cell r="C1473" t="str">
            <v>ค่าฝึกอบรมพนักงาน-ในประเทศ</v>
          </cell>
        </row>
        <row r="1474">
          <cell r="A1474">
            <v>61102001</v>
          </cell>
          <cell r="B1474" t="str">
            <v>CAR-LICENCE FEE CENTER EXPENSES</v>
          </cell>
          <cell r="C1474" t="str">
            <v>ค่าธรรมเนียมรถยนต์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</row>
        <row r="1475">
          <cell r="A1475">
            <v>61102002</v>
          </cell>
          <cell r="B1475" t="str">
            <v>ค่าตอบแทนการค้ำประกันหนี้ตามสัญญา</v>
          </cell>
          <cell r="C1475" t="str">
            <v>ค่าตอบแทนการค้ำประกันหนี้ตามสัญญา</v>
          </cell>
          <cell r="D1475">
            <v>2546764.39</v>
          </cell>
          <cell r="E1475">
            <v>5448178.0700000003</v>
          </cell>
          <cell r="F1475">
            <v>8329120.5700000003</v>
          </cell>
          <cell r="G1475">
            <v>11257736.890000001</v>
          </cell>
        </row>
        <row r="1476">
          <cell r="A1476">
            <v>61102099</v>
          </cell>
          <cell r="B1476" t="str">
            <v>OTHER-LICENCE FEE CENTER EXPENSES</v>
          </cell>
          <cell r="C1476" t="str">
            <v>ค่าธรรมเนียมอื่นๆ</v>
          </cell>
          <cell r="D1476">
            <v>409257.48</v>
          </cell>
          <cell r="E1476">
            <v>824089.33</v>
          </cell>
          <cell r="F1476">
            <v>982837.63</v>
          </cell>
          <cell r="G1476">
            <v>1143349.23</v>
          </cell>
        </row>
        <row r="1477">
          <cell r="A1477">
            <v>61102101</v>
          </cell>
          <cell r="B1477" t="str">
            <v>BUSINESS TAX (CENTER) CENTER EXPENSES</v>
          </cell>
          <cell r="C1477" t="str">
            <v>ภาษีการค้า-ส่วนกลาง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</row>
        <row r="1478">
          <cell r="A1478">
            <v>61102102</v>
          </cell>
          <cell r="B1478" t="str">
            <v>BUSINESS TAX (SRIRACHA) CENTER EXPENSES</v>
          </cell>
          <cell r="C1478" t="str">
            <v>ภาษีการค้า-ศรีราชา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</row>
        <row r="1479">
          <cell r="A1479">
            <v>61102103</v>
          </cell>
          <cell r="B1479" t="str">
            <v>LAND TAX/PROPERTY TAX CENTER EXPENSES</v>
          </cell>
          <cell r="C1479" t="str">
            <v>ภาษีโรงเรือน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</row>
        <row r="1480">
          <cell r="A1480">
            <v>61102104</v>
          </cell>
          <cell r="B1480" t="str">
            <v>SIGN-BOARD TAX CENTER EXPENSES</v>
          </cell>
          <cell r="C1480" t="str">
            <v>ภาษีป้าย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</row>
        <row r="1481">
          <cell r="A1481">
            <v>61102105</v>
          </cell>
          <cell r="B1481" t="str">
            <v>CORPORATION TAX</v>
          </cell>
          <cell r="C1481" t="str">
            <v>ภาษีเงินได้นิติบุคคล</v>
          </cell>
          <cell r="D1481">
            <v>104950477.67</v>
          </cell>
          <cell r="E1481">
            <v>172256463.38999999</v>
          </cell>
          <cell r="F1481">
            <v>271752430.73000002</v>
          </cell>
          <cell r="G1481">
            <v>417393483.92000002</v>
          </cell>
        </row>
        <row r="1482">
          <cell r="A1482">
            <v>61102106</v>
          </cell>
          <cell r="B1482" t="str">
            <v>LAND TAX</v>
          </cell>
          <cell r="C1482" t="str">
            <v>ภาษีบำรุงท้องที่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</row>
        <row r="1483">
          <cell r="A1483">
            <v>61102107</v>
          </cell>
          <cell r="B1483" t="str">
            <v>SPECIAL BUSINESS TAX</v>
          </cell>
          <cell r="C1483" t="str">
            <v>ภาษีธุรกิจเฉพาะ</v>
          </cell>
          <cell r="D1483">
            <v>161345</v>
          </cell>
          <cell r="E1483">
            <v>1448928.46</v>
          </cell>
          <cell r="F1483">
            <v>1654667.77</v>
          </cell>
          <cell r="G1483">
            <v>3431190.24</v>
          </cell>
        </row>
        <row r="1484">
          <cell r="A1484">
            <v>61102108</v>
          </cell>
          <cell r="B1484" t="str">
            <v>PENALTY EXPENSES</v>
          </cell>
          <cell r="C1484" t="str">
            <v>ค่าเบี้ยปรับ เงินเพิ่ม</v>
          </cell>
          <cell r="D1484">
            <v>0</v>
          </cell>
          <cell r="E1484">
            <v>0</v>
          </cell>
          <cell r="F1484">
            <v>13.62</v>
          </cell>
          <cell r="G1484">
            <v>13.62</v>
          </cell>
        </row>
        <row r="1485">
          <cell r="A1485">
            <v>61102201</v>
          </cell>
          <cell r="B1485" t="str">
            <v>DEPRECIATION-CONSTRUCTION CENTER EXPENSES</v>
          </cell>
          <cell r="C1485" t="str">
            <v>ค่าเสื่อมราคา-อาคาร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</row>
        <row r="1486">
          <cell r="A1486">
            <v>61102202</v>
          </cell>
          <cell r="B1486" t="str">
            <v>DEPRECIATION-MACHANICAL CENTER EXPENSES</v>
          </cell>
          <cell r="C1486" t="str">
            <v>ค่าเสื่อมราคา-เครื่องมือ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</row>
        <row r="1487">
          <cell r="A1487">
            <v>61102203</v>
          </cell>
          <cell r="B1487" t="str">
            <v>DEPRECIATION-FINISHING CENTER EXPENSES</v>
          </cell>
          <cell r="C1487" t="str">
            <v>ค่าเสื่อมราคา-ส่วนประกอบอาคาร</v>
          </cell>
          <cell r="D1487">
            <v>2709990.64</v>
          </cell>
          <cell r="E1487">
            <v>5021819.21</v>
          </cell>
          <cell r="F1487">
            <v>6727925.6500000004</v>
          </cell>
          <cell r="G1487">
            <v>7728439.7199999997</v>
          </cell>
        </row>
        <row r="1488">
          <cell r="A1488">
            <v>61102204</v>
          </cell>
          <cell r="B1488" t="str">
            <v>DEPRECIATION-OFFICE EQUIPMENT CEBTER EXPENSES</v>
          </cell>
          <cell r="C1488" t="str">
            <v>ค่าเสื่อมราคา-อุปกรณ์สำนักงาน</v>
          </cell>
          <cell r="D1488">
            <v>3492421.59</v>
          </cell>
          <cell r="E1488">
            <v>7588477.71</v>
          </cell>
          <cell r="F1488">
            <v>11506674.6</v>
          </cell>
          <cell r="G1488">
            <v>16788356.399999999</v>
          </cell>
        </row>
        <row r="1489">
          <cell r="A1489">
            <v>61102205</v>
          </cell>
          <cell r="B1489" t="str">
            <v>DEPRECIATION-FURNITURE&amp;FIXTURE CENTER EXPENSES</v>
          </cell>
          <cell r="C1489" t="str">
            <v>ค่าเสื่อมราคา-เครื่องตกแต่งสำนักงาน</v>
          </cell>
          <cell r="D1489">
            <v>253252.7</v>
          </cell>
          <cell r="E1489">
            <v>517692.84</v>
          </cell>
          <cell r="F1489">
            <v>787359.31</v>
          </cell>
          <cell r="G1489">
            <v>1036182.21</v>
          </cell>
        </row>
        <row r="1490">
          <cell r="A1490">
            <v>61102206</v>
          </cell>
          <cell r="B1490" t="str">
            <v>DEPRECIATION-VEHICLES CENTER EXPENSES</v>
          </cell>
          <cell r="C1490" t="str">
            <v>ค่าเสื่อมราคา-รถยนต์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</row>
        <row r="1491">
          <cell r="A1491">
            <v>61102207</v>
          </cell>
          <cell r="B1491" t="str">
            <v>DEPRECIATION-BOAT CENTER EXPENSES</v>
          </cell>
          <cell r="C1491" t="str">
            <v>ค่าเสื่อมราคา-เรือ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</row>
        <row r="1492">
          <cell r="A1492">
            <v>61102208</v>
          </cell>
          <cell r="B1492" t="str">
            <v>DEPRECIATION-ROAD CENTER EXPENSES</v>
          </cell>
          <cell r="C1492" t="str">
            <v>ค่าเสื่อมราคา-ถนน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</row>
        <row r="1493">
          <cell r="A1493">
            <v>61102209</v>
          </cell>
          <cell r="B1493" t="str">
            <v>DEPRECIATION-OTHER FIXED ASSET CENTER EXPENSES</v>
          </cell>
          <cell r="C1493" t="str">
            <v>ค่าเสื่อมราคา-ทรัพย์สินถาวรอื่นๆ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</row>
        <row r="1494">
          <cell r="A1494">
            <v>61102210</v>
          </cell>
          <cell r="B1494" t="str">
            <v>DEPRE - PINGPHA IMPROVEMENT BUILDINGS</v>
          </cell>
          <cell r="C1494" t="str">
            <v>ค่าเสื่อมราคา - อาคารชุดผิงผา</v>
          </cell>
          <cell r="D1494">
            <v>0</v>
          </cell>
          <cell r="E1494">
            <v>0</v>
          </cell>
          <cell r="F1494">
            <v>0</v>
          </cell>
          <cell r="G1494">
            <v>0</v>
          </cell>
        </row>
        <row r="1495">
          <cell r="A1495">
            <v>61102211</v>
          </cell>
          <cell r="B1495" t="str">
            <v>DEPRECIATION VEHICLE FROM FINANCIAL LEASE</v>
          </cell>
          <cell r="C1495" t="str">
            <v>ค่าเสื่อมราคา ยานพาหนะตามสัญญาเช่าการเงิน</v>
          </cell>
          <cell r="D1495">
            <v>968680.5</v>
          </cell>
          <cell r="E1495">
            <v>2071007.68</v>
          </cell>
          <cell r="F1495">
            <v>3440628.22</v>
          </cell>
          <cell r="G1495">
            <v>4803994.7699999996</v>
          </cell>
        </row>
        <row r="1496">
          <cell r="A1496">
            <v>61102299</v>
          </cell>
          <cell r="B1496" t="str">
            <v>OTHER CENTER EXPENSES</v>
          </cell>
          <cell r="C1496" t="str">
            <v>ค่าเสื่อมราคา-อื่นๆ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</row>
        <row r="1497">
          <cell r="A1497">
            <v>61102302</v>
          </cell>
          <cell r="B1497" t="str">
            <v>LEASEHOLD CU-LAND CENTER EXPENSES</v>
          </cell>
          <cell r="C1497" t="str">
            <v>ค่าสิทธิการเช่า-ท่ีดินจุฬา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</row>
        <row r="1498">
          <cell r="A1498">
            <v>61102303</v>
          </cell>
          <cell r="B1498" t="str">
            <v>LEASEHOLD CU-TRANSFORMER CENTER EXPENSES</v>
          </cell>
          <cell r="C1498" t="str">
            <v>ค่าสิทธิการเช่า-หม้อแปลงไฟฟ้าจุฬา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</row>
        <row r="1499">
          <cell r="A1499">
            <v>61102304</v>
          </cell>
          <cell r="B1499" t="str">
            <v>LEASEHOLD CU-ESCALATOR CENTER EXPENSES</v>
          </cell>
          <cell r="C1499" t="str">
            <v>ค่าสิทธิการเช่า-บันไดเลื่อนจุฬา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</row>
        <row r="1500">
          <cell r="A1500">
            <v>61102305</v>
          </cell>
          <cell r="B1500" t="str">
            <v>AMORT - INTANGIBLE ASSETS</v>
          </cell>
          <cell r="C1500" t="str">
            <v>ค่าเสื่อมราคา-ลิขสิทธิ์ซอพต์แวร์</v>
          </cell>
          <cell r="D1500">
            <v>612534.43999999994</v>
          </cell>
          <cell r="E1500">
            <v>1388953.19</v>
          </cell>
          <cell r="F1500">
            <v>2177679.41</v>
          </cell>
          <cell r="G1500">
            <v>3023131.32</v>
          </cell>
        </row>
        <row r="1501">
          <cell r="A1501">
            <v>61102306</v>
          </cell>
          <cell r="B1501" t="str">
            <v>AMORT-COPYRIGHT MUSIC</v>
          </cell>
          <cell r="C1501" t="str">
            <v>คชจ.ตัดจ่าย-ลิขสิทธิ์เพลง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</row>
        <row r="1502">
          <cell r="A1502">
            <v>61102399</v>
          </cell>
          <cell r="B1502" t="str">
            <v>AMORTISATION GOODWILL</v>
          </cell>
          <cell r="C1502" t="str">
            <v>ค่าความนิยมตัดจ่าย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</row>
        <row r="1503">
          <cell r="A1503">
            <v>61102401</v>
          </cell>
          <cell r="B1503" t="str">
            <v>DECORATE CENTER EXPENSES</v>
          </cell>
          <cell r="C1503" t="str">
            <v>ค่าวัสดุตกแต่ง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</row>
        <row r="1504">
          <cell r="A1504">
            <v>61102402</v>
          </cell>
          <cell r="B1504" t="str">
            <v>SUPPLY USE CENTER EXPENSES</v>
          </cell>
          <cell r="C1504" t="str">
            <v>ค่าวัสดุสำนักงาน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</row>
        <row r="1505">
          <cell r="A1505">
            <v>61102499</v>
          </cell>
          <cell r="B1505" t="str">
            <v>SUPPLY USE CENTER EXPENSES</v>
          </cell>
          <cell r="C1505" t="str">
            <v>ค่าวัสดุสำนักงาน</v>
          </cell>
        </row>
        <row r="1506">
          <cell r="A1506">
            <v>61102502</v>
          </cell>
          <cell r="B1506" t="str">
            <v>COST OF CONDOMINIUM P.M.Y.</v>
          </cell>
          <cell r="C1506" t="str">
            <v>ค่าใช้จ่ายคอนโดมิเนียม P.M.Y.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</row>
        <row r="1507">
          <cell r="A1507">
            <v>61102503</v>
          </cell>
          <cell r="B1507" t="str">
            <v>COST OF BANGKAPI HOUSE</v>
          </cell>
          <cell r="C1507" t="str">
            <v>ค่าใช้จ่ายบ้านที่บางกะปิ</v>
          </cell>
          <cell r="D1507">
            <v>0</v>
          </cell>
          <cell r="E1507">
            <v>0</v>
          </cell>
          <cell r="F1507">
            <v>0</v>
          </cell>
          <cell r="G1507">
            <v>0</v>
          </cell>
        </row>
        <row r="1508">
          <cell r="A1508">
            <v>61108001</v>
          </cell>
          <cell r="B1508" t="str">
            <v>INTEREST EXPENSES - SOMCHABA</v>
          </cell>
          <cell r="C1508" t="str">
            <v>ดอกเบี้ยจ่าย - บริษัท โสมชบา จำกัด</v>
          </cell>
          <cell r="D1508">
            <v>0</v>
          </cell>
          <cell r="E1508">
            <v>0</v>
          </cell>
          <cell r="F1508">
            <v>0</v>
          </cell>
          <cell r="G1508">
            <v>0</v>
          </cell>
        </row>
        <row r="1509">
          <cell r="A1509">
            <v>61108002</v>
          </cell>
          <cell r="B1509" t="str">
            <v>INTEREST EXPENSES - SAIM COMMERCIAL BANK</v>
          </cell>
          <cell r="C1509" t="str">
            <v>ดอกเบี้ยจ่าย - ธนาคารไทยพาณิชย์(มหาชน) จำกัด</v>
          </cell>
          <cell r="D1509">
            <v>1296232.96</v>
          </cell>
          <cell r="E1509">
            <v>1759147.93</v>
          </cell>
          <cell r="F1509">
            <v>2842064.37</v>
          </cell>
          <cell r="G1509">
            <v>2914110.24</v>
          </cell>
        </row>
        <row r="1510">
          <cell r="A1510">
            <v>61108003</v>
          </cell>
          <cell r="B1510" t="str">
            <v>INTEREST EXPENSES - AKACHART</v>
          </cell>
          <cell r="C1510" t="str">
            <v>ดอกเบี้ยจ่าย - บริษัทเงินทุนหลักทรัพย์ เอกชาติ จำกัด</v>
          </cell>
          <cell r="D1510">
            <v>0</v>
          </cell>
          <cell r="E1510">
            <v>0</v>
          </cell>
          <cell r="F1510">
            <v>0</v>
          </cell>
          <cell r="G1510">
            <v>0</v>
          </cell>
        </row>
        <row r="1511">
          <cell r="A1511">
            <v>61108004</v>
          </cell>
          <cell r="B1511" t="str">
            <v>INTEREST EXPENSES - PATUM RICE MILL</v>
          </cell>
          <cell r="C1511" t="str">
            <v>ดอกเบี้ยจ่าย - บริษัท ปทุมไรซมิลล์ แอนด์ แกรนารี จำกัด</v>
          </cell>
          <cell r="D1511">
            <v>0</v>
          </cell>
          <cell r="E1511">
            <v>0</v>
          </cell>
          <cell r="F1511">
            <v>0</v>
          </cell>
          <cell r="G1511">
            <v>0</v>
          </cell>
        </row>
        <row r="1512">
          <cell r="A1512">
            <v>61108005</v>
          </cell>
          <cell r="B1512" t="str">
            <v>INTEREST EXPENSES - NATIONAL FINANCE PUBLIC</v>
          </cell>
          <cell r="C1512" t="str">
            <v>ดอกเบี้ยจ่าย - บริษัทเงินทุน ธนชาติ จำกัด(มหาชน)</v>
          </cell>
          <cell r="D1512">
            <v>0</v>
          </cell>
          <cell r="E1512">
            <v>0</v>
          </cell>
          <cell r="F1512">
            <v>0</v>
          </cell>
          <cell r="G1512">
            <v>0</v>
          </cell>
        </row>
        <row r="1513">
          <cell r="A1513">
            <v>61108006</v>
          </cell>
          <cell r="B1513" t="str">
            <v>INTEREST EXPENSES - THAI MILITARY BANK</v>
          </cell>
          <cell r="C1513" t="str">
            <v>ดอกเบี้ยจ่าย - ธนาคารทหารไทย จำกัด</v>
          </cell>
          <cell r="D1513">
            <v>0</v>
          </cell>
          <cell r="E1513">
            <v>0</v>
          </cell>
          <cell r="F1513">
            <v>0</v>
          </cell>
          <cell r="G1513">
            <v>0</v>
          </cell>
        </row>
        <row r="1514">
          <cell r="A1514">
            <v>61108007</v>
          </cell>
          <cell r="B1514" t="str">
            <v>INTEREST EXPENSES - PLAN PROPERTY</v>
          </cell>
          <cell r="C1514" t="str">
            <v>ดอกเบี้ยจ่าย - บริษัท แปลน พร็อพเพอร์ตี้ส์ จำกัด</v>
          </cell>
          <cell r="D1514">
            <v>0</v>
          </cell>
          <cell r="E1514">
            <v>0</v>
          </cell>
          <cell r="F1514">
            <v>0</v>
          </cell>
          <cell r="G1514">
            <v>0</v>
          </cell>
        </row>
        <row r="1515">
          <cell r="A1515">
            <v>61108008</v>
          </cell>
          <cell r="B1515" t="str">
            <v>INTEREST EXPENSES - TISCO</v>
          </cell>
          <cell r="C1515" t="str">
            <v>ดอกเบี้ยจ่าย - บริษัท เงินทุน ทิสโก้ จำกัด (มหาชน)</v>
          </cell>
          <cell r="D1515">
            <v>0</v>
          </cell>
          <cell r="E1515">
            <v>0</v>
          </cell>
          <cell r="F1515">
            <v>0</v>
          </cell>
          <cell r="G1515">
            <v>0</v>
          </cell>
        </row>
        <row r="1516">
          <cell r="A1516">
            <v>61108009</v>
          </cell>
          <cell r="B1516" t="str">
            <v>INTEREST EXPENSES - MBK BUSINESS</v>
          </cell>
          <cell r="C1516" t="str">
            <v>ดอกเบี้ยจ่าย - บริษัท เอ็ม บี เค การธุรกิจ จำกัด</v>
          </cell>
          <cell r="D1516">
            <v>9021797.25</v>
          </cell>
          <cell r="E1516">
            <v>17896668.489999998</v>
          </cell>
          <cell r="F1516">
            <v>26259826.02</v>
          </cell>
          <cell r="G1516">
            <v>34742276.710000001</v>
          </cell>
        </row>
        <row r="1517">
          <cell r="A1517">
            <v>61108010</v>
          </cell>
          <cell r="B1517" t="str">
            <v>INTEREST EXPENSES - PRON PROMMIN</v>
          </cell>
          <cell r="C1517" t="str">
            <v>ดอกเบี้ยจ่าย - บริษัท พรพรหมินทร์ จำกัด</v>
          </cell>
          <cell r="D1517">
            <v>0</v>
          </cell>
          <cell r="E1517">
            <v>0</v>
          </cell>
          <cell r="F1517">
            <v>0</v>
          </cell>
          <cell r="G1517">
            <v>0</v>
          </cell>
        </row>
        <row r="1518">
          <cell r="A1518">
            <v>61108011</v>
          </cell>
          <cell r="B1518" t="str">
            <v>INTEREST EXPENSES - CATHAY TRUST</v>
          </cell>
          <cell r="C1518" t="str">
            <v>ดอกเบี้ยจ่าย - บริษัทเงินทุนหลักทรัพย์ คาเธ่ย์ ทรัสต์ จำกัด</v>
          </cell>
          <cell r="D1518">
            <v>0</v>
          </cell>
          <cell r="E1518">
            <v>0</v>
          </cell>
          <cell r="F1518">
            <v>0</v>
          </cell>
          <cell r="G1518">
            <v>0</v>
          </cell>
        </row>
        <row r="1519">
          <cell r="A1519">
            <v>61108012</v>
          </cell>
          <cell r="B1519" t="str">
            <v>INTEREST EXPENSES - SIN ASIA</v>
          </cell>
          <cell r="C1519" t="str">
            <v>ดอกเบี้ยจ่าย - บริษัทเงินทุนหลักทรัพย์ สินเอเซีย จำกัด</v>
          </cell>
          <cell r="D1519">
            <v>0</v>
          </cell>
          <cell r="E1519">
            <v>0</v>
          </cell>
          <cell r="F1519">
            <v>0</v>
          </cell>
          <cell r="G1519">
            <v>0</v>
          </cell>
        </row>
        <row r="1520">
          <cell r="A1520">
            <v>61108013</v>
          </cell>
          <cell r="B1520" t="str">
            <v>INTEREST EXPENSES - WALLSTREE</v>
          </cell>
          <cell r="C1520" t="str">
            <v>ดอกเบี้ยจ่าย - บริษัทเงินทุนหลักทรัพย์ วอลล์สตรีท จำกัด</v>
          </cell>
          <cell r="D1520">
            <v>0</v>
          </cell>
          <cell r="E1520">
            <v>0</v>
          </cell>
          <cell r="F1520">
            <v>0</v>
          </cell>
          <cell r="G1520">
            <v>0</v>
          </cell>
        </row>
        <row r="1521">
          <cell r="A1521">
            <v>61108014</v>
          </cell>
          <cell r="B1521" t="str">
            <v>INTEREST EXPENSES - SRIRACHA SILO</v>
          </cell>
          <cell r="C1521" t="str">
            <v>ดอกเบี้ยจ่าย - บริษัท ศรีราชาไซโล จำกัด</v>
          </cell>
          <cell r="D1521">
            <v>0</v>
          </cell>
          <cell r="E1521">
            <v>0</v>
          </cell>
          <cell r="F1521">
            <v>0</v>
          </cell>
          <cell r="G1521">
            <v>0</v>
          </cell>
        </row>
        <row r="1522">
          <cell r="A1522">
            <v>61108015</v>
          </cell>
          <cell r="B1522" t="str">
            <v>INTEREST EXPENSES - RUAMSERMKIT</v>
          </cell>
          <cell r="C1522" t="str">
            <v>ดอกเบี้ยจ่าย - บริษัทเงินทุนหลักทรัพย์ ร่วมเสริมกิจ จำกัด</v>
          </cell>
          <cell r="D1522">
            <v>0</v>
          </cell>
          <cell r="E1522">
            <v>0</v>
          </cell>
          <cell r="F1522">
            <v>0</v>
          </cell>
          <cell r="G1522">
            <v>0</v>
          </cell>
        </row>
        <row r="1523">
          <cell r="A1523">
            <v>61108016</v>
          </cell>
          <cell r="B1523" t="str">
            <v>INTEREST EXPENSES - NAWA THANAKIT</v>
          </cell>
          <cell r="C1523" t="str">
            <v>ดอกเบี้ยจ่าย-บริษัทเงินทุนหลักทรัพย์ นวธนิกจ จำกัด(มหาชน)</v>
          </cell>
          <cell r="D1523">
            <v>0</v>
          </cell>
          <cell r="E1523">
            <v>0</v>
          </cell>
          <cell r="F1523">
            <v>0</v>
          </cell>
          <cell r="G1523">
            <v>0</v>
          </cell>
        </row>
        <row r="1524">
          <cell r="A1524">
            <v>61108017</v>
          </cell>
          <cell r="B1524" t="str">
            <v>INTEREST EXPENSES - BANGKOK BANK</v>
          </cell>
          <cell r="C1524" t="str">
            <v>ดอกเบี้ยจ่าย - ธ.กรุงเทพ สาขาสุรวงศ์</v>
          </cell>
          <cell r="D1524">
            <v>0</v>
          </cell>
          <cell r="E1524">
            <v>0</v>
          </cell>
          <cell r="F1524">
            <v>0</v>
          </cell>
          <cell r="G1524">
            <v>0</v>
          </cell>
        </row>
        <row r="1525">
          <cell r="A1525">
            <v>61108018</v>
          </cell>
          <cell r="B1525" t="str">
            <v>INTEREST EXP.-MBK HOTELS &amp; RESORTS</v>
          </cell>
          <cell r="C1525" t="str">
            <v>ดอกเบี้ยจ่าย - บจ.เอ็มบีเค โฮลเต็ล&amp;รีสอร์ท</v>
          </cell>
          <cell r="D1525">
            <v>0</v>
          </cell>
          <cell r="E1525">
            <v>0</v>
          </cell>
          <cell r="F1525">
            <v>0</v>
          </cell>
          <cell r="G1525">
            <v>10426356.17</v>
          </cell>
        </row>
        <row r="1526">
          <cell r="A1526">
            <v>61108019</v>
          </cell>
          <cell r="B1526" t="str">
            <v>INTEREST EXP. - THE OLYMPIC CLUB CO.LTD.</v>
          </cell>
          <cell r="C1526" t="str">
            <v>ดอกเบี้ยจ่าย - บ. ดิ โอลิมปิค คลับ จก.</v>
          </cell>
          <cell r="D1526">
            <v>689810.96</v>
          </cell>
          <cell r="E1526">
            <v>1372399.61</v>
          </cell>
          <cell r="F1526">
            <v>2003965.85</v>
          </cell>
          <cell r="G1526">
            <v>2645491.38</v>
          </cell>
        </row>
        <row r="1527">
          <cell r="A1527">
            <v>61108020</v>
          </cell>
          <cell r="B1527" t="str">
            <v>INTEREST EXPENSES-MBK-CAPITAL</v>
          </cell>
          <cell r="C1527" t="str">
            <v>ดอกเบี้ยจ่าย-บ.เอ็ม บี เค แคปปิตอล จก.</v>
          </cell>
          <cell r="D1527">
            <v>0</v>
          </cell>
          <cell r="E1527">
            <v>0</v>
          </cell>
          <cell r="F1527">
            <v>0</v>
          </cell>
          <cell r="G1527">
            <v>0</v>
          </cell>
        </row>
        <row r="1528">
          <cell r="A1528">
            <v>61108021</v>
          </cell>
          <cell r="B1528" t="str">
            <v>INTEREST EXPENSES - KASIKORNBANK PLC.</v>
          </cell>
          <cell r="C1528" t="str">
            <v>ดอกเบี้ยจ่าย - ธนาคารกสิกรไทย</v>
          </cell>
          <cell r="D1528">
            <v>669013.68000000005</v>
          </cell>
          <cell r="E1528">
            <v>671561.63</v>
          </cell>
          <cell r="F1528">
            <v>882249.98</v>
          </cell>
          <cell r="G1528">
            <v>1396684.86</v>
          </cell>
        </row>
        <row r="1529">
          <cell r="A1529">
            <v>61108022</v>
          </cell>
          <cell r="B1529" t="str">
            <v>INTEREST THE BANK OF NOVA SCOTIA</v>
          </cell>
          <cell r="C1529" t="str">
            <v>ดอกเบี้ยจ่าย ธนาคารแห่งโนวาห์สโกเธีย แบงค์</v>
          </cell>
          <cell r="D1529">
            <v>0</v>
          </cell>
          <cell r="E1529">
            <v>0</v>
          </cell>
          <cell r="F1529">
            <v>0</v>
          </cell>
          <cell r="G1529">
            <v>0</v>
          </cell>
        </row>
        <row r="1530">
          <cell r="A1530">
            <v>61108023</v>
          </cell>
          <cell r="B1530" t="str">
            <v>INTEREST EXP. - THE SIAM INDUSTRIAL CREDIT PLC</v>
          </cell>
          <cell r="C1530" t="str">
            <v>ดอกเบี้ยจ่าย บมจ.เงินทุนสินอุตสาหกรรม (SICCO)</v>
          </cell>
          <cell r="D1530">
            <v>0</v>
          </cell>
          <cell r="E1530">
            <v>0</v>
          </cell>
          <cell r="F1530">
            <v>0</v>
          </cell>
          <cell r="G1530">
            <v>0</v>
          </cell>
        </row>
        <row r="1531">
          <cell r="A1531">
            <v>61108024</v>
          </cell>
          <cell r="B1531" t="str">
            <v>INTEREST EXP.-SUPSINN THANEE</v>
          </cell>
          <cell r="C1531" t="str">
            <v>ดอกเบี้ยจ่าย-บจ.ทรัพย์สินธานี</v>
          </cell>
          <cell r="D1531">
            <v>5838179.8300000001</v>
          </cell>
          <cell r="E1531">
            <v>11632753.630000001</v>
          </cell>
          <cell r="F1531">
            <v>17209910.620000001</v>
          </cell>
          <cell r="G1531">
            <v>22911850.260000002</v>
          </cell>
        </row>
        <row r="1532">
          <cell r="A1532">
            <v>61108025</v>
          </cell>
          <cell r="B1532" t="str">
            <v>DBS THAI DANU BANK PUBLIC COMPANY LIMITED</v>
          </cell>
          <cell r="C1532" t="str">
            <v>ธนาคารดีบีเอส ไทยทนุ จำกัด (มหาชน)</v>
          </cell>
          <cell r="D1532">
            <v>0</v>
          </cell>
          <cell r="E1532">
            <v>0</v>
          </cell>
          <cell r="F1532">
            <v>0</v>
          </cell>
          <cell r="G1532">
            <v>0</v>
          </cell>
        </row>
        <row r="1533">
          <cell r="A1533">
            <v>61108026</v>
          </cell>
          <cell r="B1533" t="str">
            <v>INTEREST DEBENTURE MBK</v>
          </cell>
          <cell r="C1533" t="str">
            <v>ดอกเบี้ยหุ้นกู้ MBK</v>
          </cell>
          <cell r="D1533">
            <v>62963287.810000002</v>
          </cell>
          <cell r="E1533">
            <v>125926575.48</v>
          </cell>
          <cell r="F1533">
            <v>187521095.93000001</v>
          </cell>
          <cell r="G1533">
            <v>249800000.03999999</v>
          </cell>
        </row>
        <row r="1534">
          <cell r="A1534">
            <v>61108027</v>
          </cell>
          <cell r="B1534" t="str">
            <v>INTEREST EXP.- MBK ASSET</v>
          </cell>
          <cell r="C1534" t="str">
            <v>ดอกเบี้ยจ่าย - บจ.เอ็ม บี เค แอสเซ็ท</v>
          </cell>
          <cell r="D1534">
            <v>1065748.1599999999</v>
          </cell>
          <cell r="E1534">
            <v>2130552.7599999998</v>
          </cell>
          <cell r="F1534">
            <v>3172209.42</v>
          </cell>
          <cell r="G1534">
            <v>4225440.05</v>
          </cell>
        </row>
        <row r="1535">
          <cell r="A1535">
            <v>61108028</v>
          </cell>
          <cell r="B1535" t="str">
            <v>INTEREST EXP.- MPM</v>
          </cell>
          <cell r="C1535" t="str">
            <v>ดอกเบี้ยจ่าย - บจ.เอ็ม บี เค พรีเมียมฟ</v>
          </cell>
          <cell r="D1535">
            <v>8786897.5899999999</v>
          </cell>
          <cell r="E1535">
            <v>17449346.129999999</v>
          </cell>
          <cell r="F1535">
            <v>25716563.66</v>
          </cell>
          <cell r="G1535">
            <v>34127327.240000002</v>
          </cell>
        </row>
        <row r="1536">
          <cell r="A1536">
            <v>61108029</v>
          </cell>
          <cell r="B1536" t="str">
            <v>INTEREST EXPENSES FINANCING LEASE</v>
          </cell>
          <cell r="C1536" t="str">
            <v>ดอกเบี้ยจ่ายตามสัญญาเช่าการเงิน</v>
          </cell>
          <cell r="D1536">
            <v>259101.93</v>
          </cell>
          <cell r="E1536">
            <v>543156.41</v>
          </cell>
          <cell r="F1536">
            <v>891798.64</v>
          </cell>
          <cell r="G1536">
            <v>1217276.05</v>
          </cell>
        </row>
        <row r="1537">
          <cell r="A1537">
            <v>61108030</v>
          </cell>
          <cell r="B1537" t="str">
            <v>INTEREST EXP. - BANKTHAI PLC</v>
          </cell>
          <cell r="C1537" t="str">
            <v>ดอกเบี้ยจ่าย - บมจ.ธนาคารไทยธนาคาร</v>
          </cell>
          <cell r="D1537">
            <v>0</v>
          </cell>
          <cell r="E1537">
            <v>91572.6</v>
          </cell>
          <cell r="F1537">
            <v>118712.33</v>
          </cell>
          <cell r="G1537">
            <v>118712.33</v>
          </cell>
        </row>
        <row r="1538">
          <cell r="A1538">
            <v>61108031</v>
          </cell>
          <cell r="B1538" t="str">
            <v>INTEREST EXP.-MBK RESORT</v>
          </cell>
          <cell r="C1538" t="str">
            <v>ดอกเบี้ยจ่าย-บจ.เอ็มบีเค รีสอร์ท</v>
          </cell>
          <cell r="D1538">
            <v>0</v>
          </cell>
          <cell r="E1538">
            <v>0</v>
          </cell>
          <cell r="F1538">
            <v>0</v>
          </cell>
          <cell r="G1538">
            <v>0</v>
          </cell>
        </row>
        <row r="1539">
          <cell r="A1539">
            <v>61108032</v>
          </cell>
          <cell r="B1539" t="str">
            <v>INTEREST EXP.- KGI (THAILAND)</v>
          </cell>
          <cell r="C1539" t="str">
            <v>ดอกเบี้ยค้างจ่าย-บมจ.หลักทรัพย์ เคจีไอ (ประเทศไทย)</v>
          </cell>
          <cell r="D1539">
            <v>1339967.1200000001</v>
          </cell>
          <cell r="E1539">
            <v>1491243.01</v>
          </cell>
          <cell r="F1539">
            <v>1491243.01</v>
          </cell>
          <cell r="G1539">
            <v>1491243.01</v>
          </cell>
        </row>
        <row r="1540">
          <cell r="A1540">
            <v>61108033</v>
          </cell>
          <cell r="B1540" t="str">
            <v>INTEREST EXP.- SEAMICO SECURITIES</v>
          </cell>
          <cell r="C1540" t="str">
            <v>ดอกเบี้ยค้างจ่าย-บริษัทหลักทรัพย์ ซีมีโก้ จก.(มหาชน)</v>
          </cell>
          <cell r="D1540">
            <v>535789.56000000006</v>
          </cell>
          <cell r="E1540">
            <v>681418.18</v>
          </cell>
          <cell r="F1540">
            <v>681418.18</v>
          </cell>
          <cell r="G1540">
            <v>681418.18</v>
          </cell>
        </row>
        <row r="1541">
          <cell r="A1541">
            <v>61108034</v>
          </cell>
          <cell r="B1541" t="str">
            <v>INTEREST EXP.- SCB ASSET MANAGEMENT</v>
          </cell>
          <cell r="C1541" t="str">
            <v>ดอกเบี้ยค้างจ่าย-กองทุนเปิดไทยพาณิชย์สะสมทรัพย์ตราสารหนี้</v>
          </cell>
          <cell r="D1541">
            <v>0</v>
          </cell>
          <cell r="E1541">
            <v>0</v>
          </cell>
          <cell r="F1541">
            <v>0</v>
          </cell>
          <cell r="G1541">
            <v>0</v>
          </cell>
        </row>
        <row r="1542">
          <cell r="A1542">
            <v>61108035</v>
          </cell>
          <cell r="B1542" t="str">
            <v>INTEREST EXP.- KORAT THANI</v>
          </cell>
          <cell r="C1542" t="str">
            <v>ดอกเบี้ยค้างจ่าย-บจ.โคราชธานี</v>
          </cell>
          <cell r="D1542">
            <v>9460424.0199999996</v>
          </cell>
          <cell r="E1542">
            <v>18811192.690000001</v>
          </cell>
          <cell r="F1542">
            <v>27782381.359999999</v>
          </cell>
          <cell r="G1542">
            <v>36276734.399999999</v>
          </cell>
        </row>
        <row r="1543">
          <cell r="A1543">
            <v>61108036</v>
          </cell>
          <cell r="B1543" t="str">
            <v>INTEREST EXP.- THANACHART BANK</v>
          </cell>
          <cell r="C1543" t="str">
            <v>ดอกเบี้ยจ่าย-ธนาคารธนชาต</v>
          </cell>
          <cell r="D1543">
            <v>2881.65</v>
          </cell>
          <cell r="E1543">
            <v>2881.65</v>
          </cell>
          <cell r="F1543">
            <v>2881.65</v>
          </cell>
          <cell r="G1543">
            <v>2881.65</v>
          </cell>
        </row>
        <row r="1544">
          <cell r="A1544">
            <v>61108037</v>
          </cell>
          <cell r="B1544" t="str">
            <v>INTEREST EXP.- THEPTAI BUSINESS CO.,LTD</v>
          </cell>
          <cell r="C1544" t="str">
            <v>ดอกเบี้ยจ่าย-บจ.เทพไทธุรกิจ</v>
          </cell>
          <cell r="D1544">
            <v>34692.07</v>
          </cell>
          <cell r="E1544">
            <v>55808.98</v>
          </cell>
          <cell r="F1544">
            <v>55808.98</v>
          </cell>
          <cell r="G1544">
            <v>55808.98</v>
          </cell>
        </row>
        <row r="1545">
          <cell r="A1545">
            <v>61108038</v>
          </cell>
          <cell r="B1545" t="str">
            <v>INTEREST EXP.- BT SECURITIES CO.,LTD</v>
          </cell>
          <cell r="C1545" t="str">
            <v>ดอกเบี้ยจ่าย-บริษัทหลักทรัพย์ บีที จำกัด</v>
          </cell>
          <cell r="D1545">
            <v>0</v>
          </cell>
          <cell r="E1545">
            <v>0</v>
          </cell>
          <cell r="F1545">
            <v>0</v>
          </cell>
          <cell r="G1545">
            <v>0</v>
          </cell>
        </row>
        <row r="1546">
          <cell r="A1546">
            <v>61108040</v>
          </cell>
          <cell r="B1546" t="str">
            <v>INTEREST EXPENSES-FAR EAST SECURITITS CO.LTD.</v>
          </cell>
          <cell r="C1546" t="str">
            <v>ดอกเบี้ยจ่าย-บริษัทหลักทรัพย์ ฟาร์อีสท์ จำกัด</v>
          </cell>
          <cell r="D1546">
            <v>2201831.91</v>
          </cell>
          <cell r="E1546">
            <v>3566010.36</v>
          </cell>
          <cell r="F1546">
            <v>3566010.36</v>
          </cell>
          <cell r="G1546">
            <v>4399666.08</v>
          </cell>
        </row>
        <row r="1547">
          <cell r="A1547">
            <v>61108041</v>
          </cell>
          <cell r="B1547" t="str">
            <v>INTEREST EXP.-THANACHART BANK PLC. PLC.</v>
          </cell>
          <cell r="C1547" t="str">
            <v>ดอกเบี้ยจ่าย-บมจ.ธนาคารธนชาต</v>
          </cell>
          <cell r="D1547">
            <v>308047.94</v>
          </cell>
          <cell r="E1547">
            <v>308047.94</v>
          </cell>
          <cell r="F1547">
            <v>308047.94</v>
          </cell>
          <cell r="G1547">
            <v>308047.94</v>
          </cell>
        </row>
        <row r="1548">
          <cell r="A1548">
            <v>61108042</v>
          </cell>
          <cell r="B1548" t="str">
            <v>INTEREST EXPENSES-MBK ARKHET</v>
          </cell>
          <cell r="C1548" t="str">
            <v>ดอกเบี้ยจ่าย-บริษัท เอ็ม บี เค อาเขต จำกัด</v>
          </cell>
          <cell r="D1548">
            <v>13951.24</v>
          </cell>
          <cell r="E1548">
            <v>27902.48</v>
          </cell>
          <cell r="F1548">
            <v>41550.43</v>
          </cell>
          <cell r="G1548">
            <v>55350.03</v>
          </cell>
        </row>
        <row r="1549">
          <cell r="A1549">
            <v>61108043</v>
          </cell>
          <cell r="B1549" t="str">
            <v>INTEREST EXPENSES-MBK SQUARE</v>
          </cell>
          <cell r="C1549" t="str">
            <v>ดอกเบี้ยจ่าย-บริษัท เอ็ม บี เค สแควร์ จำกัด</v>
          </cell>
          <cell r="D1549">
            <v>13951.24</v>
          </cell>
          <cell r="E1549">
            <v>27902.48</v>
          </cell>
          <cell r="F1549">
            <v>41550.43</v>
          </cell>
          <cell r="G1549">
            <v>55350.03</v>
          </cell>
        </row>
        <row r="1550">
          <cell r="A1550">
            <v>61108044</v>
          </cell>
          <cell r="B1550" t="str">
            <v>INTEREST EXPENSES-MBK CENTER</v>
          </cell>
          <cell r="C1550" t="str">
            <v>ดอกเบี้ยจ่าย-บริษัท เอ็ม บี เค เซ็นเตอร์ จำกัด</v>
          </cell>
          <cell r="D1550">
            <v>0</v>
          </cell>
          <cell r="E1550">
            <v>5391.78</v>
          </cell>
          <cell r="F1550">
            <v>20556.169999999998</v>
          </cell>
          <cell r="G1550">
            <v>35889.040000000001</v>
          </cell>
        </row>
        <row r="1551">
          <cell r="A1551">
            <v>61108046</v>
          </cell>
          <cell r="B1551" t="str">
            <v>INTEREST EXP-ASIA PUSE</v>
          </cell>
          <cell r="C1551" t="str">
            <v>ดอกเบี้ยจ่าย-บล.เอเซีย พลัส จำกัด(มหาชน)</v>
          </cell>
          <cell r="F1551">
            <v>58210.47</v>
          </cell>
          <cell r="G1551">
            <v>384807.41</v>
          </cell>
        </row>
        <row r="1552">
          <cell r="A1552">
            <v>61108047</v>
          </cell>
          <cell r="B1552" t="str">
            <v>INT EXP-PRIMACY ELEGANCE INVESTMENTS LIMITED</v>
          </cell>
          <cell r="C1552" t="str">
            <v>ดอกเบี้ยจ่าย-บริษัท ไพรมาซี อิลิแกนซ์ อินเวสเมนท์</v>
          </cell>
          <cell r="G1552">
            <v>410449.32</v>
          </cell>
        </row>
        <row r="1553">
          <cell r="A1553">
            <v>61108099</v>
          </cell>
          <cell r="B1553" t="str">
            <v>FINANCIAL EXPENSES - OTHER CENTER EXPENSES</v>
          </cell>
          <cell r="C1553" t="str">
            <v>ดอกเบี้ยจ่าย-อื่นๆ</v>
          </cell>
          <cell r="D1553">
            <v>0</v>
          </cell>
          <cell r="E1553">
            <v>0</v>
          </cell>
          <cell r="F1553">
            <v>0</v>
          </cell>
          <cell r="G1553">
            <v>0</v>
          </cell>
        </row>
        <row r="1554">
          <cell r="A1554">
            <v>61108101</v>
          </cell>
          <cell r="B1554" t="str">
            <v>COMMISSION &amp; CHARGE CENTER EXPENSES</v>
          </cell>
          <cell r="C1554" t="str">
            <v>ค่านายหน้าและค่าธรรมเนียม</v>
          </cell>
          <cell r="D1554">
            <v>23525.14</v>
          </cell>
          <cell r="E1554">
            <v>107286.55</v>
          </cell>
          <cell r="F1554">
            <v>220781.74</v>
          </cell>
          <cell r="G1554">
            <v>433545.47</v>
          </cell>
        </row>
        <row r="1555">
          <cell r="A1555">
            <v>61108102</v>
          </cell>
          <cell r="B1555" t="str">
            <v>BANK CHARGE CENTER EXPENSES</v>
          </cell>
          <cell r="C1555" t="str">
            <v>ค่าธรรมเนียมธนาคาร-พนักงาน</v>
          </cell>
          <cell r="D1555">
            <v>0</v>
          </cell>
          <cell r="E1555">
            <v>0</v>
          </cell>
          <cell r="F1555">
            <v>0</v>
          </cell>
          <cell r="G1555">
            <v>225</v>
          </cell>
        </row>
        <row r="1556">
          <cell r="A1556">
            <v>61108103</v>
          </cell>
          <cell r="B1556" t="str">
            <v>OTHER FINANCE EXPENSES CENTER EXPENSES</v>
          </cell>
          <cell r="C1556" t="str">
            <v>ค่าใช้จ่ายทางการเงินอื่นๆ</v>
          </cell>
          <cell r="D1556">
            <v>0</v>
          </cell>
          <cell r="E1556">
            <v>0</v>
          </cell>
          <cell r="F1556">
            <v>0</v>
          </cell>
          <cell r="G1556">
            <v>0</v>
          </cell>
        </row>
        <row r="1557">
          <cell r="A1557">
            <v>61108104</v>
          </cell>
          <cell r="B1557" t="str">
            <v>COMMISSION CHARGE - POR.ROR.SOR</v>
          </cell>
          <cell r="C1557" t="str">
            <v>ค่านายหน้าจากการรับชำระหนี้ ปรส.</v>
          </cell>
          <cell r="D1557">
            <v>0</v>
          </cell>
          <cell r="E1557">
            <v>0</v>
          </cell>
          <cell r="F1557">
            <v>168627</v>
          </cell>
          <cell r="G1557">
            <v>168627</v>
          </cell>
        </row>
        <row r="1558">
          <cell r="A1558">
            <v>61108105</v>
          </cell>
          <cell r="B1558" t="str">
            <v>COMMISSION CHARGE-SALES MARKETABLE SECURITIES</v>
          </cell>
          <cell r="C1558" t="str">
            <v>ค่านายหน้าจากการขายหุ้น</v>
          </cell>
          <cell r="D1558">
            <v>0</v>
          </cell>
          <cell r="E1558">
            <v>0</v>
          </cell>
          <cell r="F1558">
            <v>0</v>
          </cell>
          <cell r="G1558">
            <v>0</v>
          </cell>
        </row>
        <row r="1559">
          <cell r="A1559">
            <v>61108106</v>
          </cell>
          <cell r="B1559" t="str">
            <v>COMMISSION CHARGE - DEBENTURE MBK</v>
          </cell>
          <cell r="C1559" t="str">
            <v>ค่าธรรมเนียมในการขออนุญาตออกหุ้นกู้ MBK</v>
          </cell>
          <cell r="D1559">
            <v>859039.88</v>
          </cell>
          <cell r="E1559">
            <v>1718079.76</v>
          </cell>
          <cell r="F1559">
            <v>2558444.86</v>
          </cell>
          <cell r="G1559">
            <v>3529493.37</v>
          </cell>
        </row>
        <row r="1560">
          <cell r="A1560">
            <v>61108199</v>
          </cell>
          <cell r="B1560" t="str">
            <v>OTHER COMMISSION CHARGE</v>
          </cell>
          <cell r="C1560" t="str">
            <v>ค่านายหน้าและค่าธรรมเนียมอื่น ๆ</v>
          </cell>
          <cell r="D1560">
            <v>0</v>
          </cell>
          <cell r="E1560">
            <v>0</v>
          </cell>
          <cell r="F1560">
            <v>0</v>
          </cell>
          <cell r="G1560">
            <v>0</v>
          </cell>
        </row>
        <row r="1561">
          <cell r="A1561">
            <v>61108201</v>
          </cell>
          <cell r="B1561" t="str">
            <v>BAD DEBT-INTER-COMPANIES CENTER EXPENSES</v>
          </cell>
          <cell r="C1561" t="str">
            <v>หนี้สูญ-บริษัทในเครือ</v>
          </cell>
          <cell r="D1561">
            <v>0</v>
          </cell>
          <cell r="E1561">
            <v>0</v>
          </cell>
          <cell r="F1561">
            <v>0</v>
          </cell>
          <cell r="G1561">
            <v>0</v>
          </cell>
        </row>
        <row r="1562">
          <cell r="A1562">
            <v>61108202</v>
          </cell>
          <cell r="B1562" t="str">
            <v>BAD DEBT-CUSTOMERS CENTER EXPENSES</v>
          </cell>
          <cell r="C1562" t="str">
            <v>หนี้สูญ-ลูกค้า</v>
          </cell>
          <cell r="D1562">
            <v>0</v>
          </cell>
          <cell r="E1562">
            <v>0</v>
          </cell>
          <cell r="F1562">
            <v>0</v>
          </cell>
          <cell r="G1562">
            <v>0</v>
          </cell>
        </row>
        <row r="1563">
          <cell r="A1563">
            <v>61108203</v>
          </cell>
          <cell r="B1563" t="str">
            <v>BAD DEBT-CUSTOMERS CENTER EXPENSES</v>
          </cell>
          <cell r="C1563" t="str">
            <v>หนี้สูญ-ลูกค้า</v>
          </cell>
        </row>
        <row r="1564">
          <cell r="A1564">
            <v>61108299</v>
          </cell>
          <cell r="B1564" t="str">
            <v>BAD DEBT-OTHERS CENTER EXPENSES</v>
          </cell>
          <cell r="C1564" t="str">
            <v>หนี้สูญ-อื่นๆ</v>
          </cell>
          <cell r="D1564">
            <v>0</v>
          </cell>
          <cell r="E1564">
            <v>0</v>
          </cell>
          <cell r="F1564">
            <v>0</v>
          </cell>
          <cell r="G1564">
            <v>0</v>
          </cell>
        </row>
        <row r="1565">
          <cell r="A1565">
            <v>61108301</v>
          </cell>
          <cell r="B1565" t="str">
            <v>OTHER FINANCIAL LOSS-CASH &amp; BANK CENTER EXPENSE</v>
          </cell>
          <cell r="C1565" t="str">
            <v>ค่าสูญหายทางด้านการเงิน-เงินสดและเงินในธนาคาร</v>
          </cell>
          <cell r="D1565">
            <v>0</v>
          </cell>
          <cell r="E1565">
            <v>0</v>
          </cell>
          <cell r="F1565">
            <v>0</v>
          </cell>
          <cell r="G1565">
            <v>0</v>
          </cell>
        </row>
        <row r="1566">
          <cell r="A1566">
            <v>61108302</v>
          </cell>
          <cell r="B1566" t="str">
            <v>OTHER FINANCIAL LOSS-INTER COMPANY CENTER EXPENSES</v>
          </cell>
          <cell r="C1566" t="str">
            <v>ค่าสูญหายทางด้านการเงิน-บริษัทในเครือ</v>
          </cell>
          <cell r="D1566">
            <v>0</v>
          </cell>
          <cell r="E1566">
            <v>0</v>
          </cell>
          <cell r="F1566">
            <v>0</v>
          </cell>
          <cell r="G1566">
            <v>0</v>
          </cell>
        </row>
        <row r="1567">
          <cell r="A1567">
            <v>61108302</v>
          </cell>
          <cell r="B1567" t="str">
            <v>OTHER FINANCIAL LOSS-LONG TERM INVESTMENT CEN.EXP.</v>
          </cell>
          <cell r="C1567" t="str">
            <v>ค่าสูญหายทางด้านการเงิน-เงินลงทุนระยะยาว</v>
          </cell>
          <cell r="D1567">
            <v>0</v>
          </cell>
          <cell r="E1567">
            <v>0</v>
          </cell>
          <cell r="F1567">
            <v>0</v>
          </cell>
          <cell r="G1567">
            <v>0</v>
          </cell>
        </row>
        <row r="1568">
          <cell r="A1568">
            <v>61108304</v>
          </cell>
          <cell r="B1568" t="str">
            <v>OTHER FINANCIAL LOSS-OTHER CENTER EXPENSES</v>
          </cell>
          <cell r="C1568" t="str">
            <v>ค่าสูญหายทางด้านการเงิน-อื่นๆ</v>
          </cell>
          <cell r="D1568">
            <v>0</v>
          </cell>
          <cell r="E1568">
            <v>0</v>
          </cell>
          <cell r="F1568">
            <v>0</v>
          </cell>
          <cell r="G1568">
            <v>0</v>
          </cell>
        </row>
        <row r="1569">
          <cell r="A1569">
            <v>61109901</v>
          </cell>
          <cell r="B1569" t="str">
            <v>DONATION &amp; CONTRIBUTION CENTER EXPENSES</v>
          </cell>
          <cell r="C1569" t="str">
            <v>ค่าสาธารณะกุศล</v>
          </cell>
          <cell r="D1569">
            <v>310000</v>
          </cell>
          <cell r="E1569">
            <v>394250</v>
          </cell>
          <cell r="F1569">
            <v>529250</v>
          </cell>
          <cell r="G1569">
            <v>722250</v>
          </cell>
        </row>
        <row r="1570">
          <cell r="A1570">
            <v>61109902</v>
          </cell>
          <cell r="B1570" t="str">
            <v>SUBSCRIPTION CENTER EXPENSES</v>
          </cell>
          <cell r="C1570" t="str">
            <v>ค่าสมาชิก</v>
          </cell>
          <cell r="D1570">
            <v>1967.88</v>
          </cell>
          <cell r="E1570">
            <v>3934.36</v>
          </cell>
          <cell r="F1570">
            <v>4070.26</v>
          </cell>
          <cell r="G1570">
            <v>4205.07</v>
          </cell>
        </row>
        <row r="1571">
          <cell r="A1571">
            <v>61109903</v>
          </cell>
          <cell r="B1571" t="str">
            <v>ADVERTISING CENTER EXPENSES</v>
          </cell>
          <cell r="C1571" t="str">
            <v>ค่าโฆษณา</v>
          </cell>
          <cell r="D1571">
            <v>0</v>
          </cell>
          <cell r="E1571">
            <v>0</v>
          </cell>
          <cell r="F1571">
            <v>0</v>
          </cell>
          <cell r="G1571">
            <v>0</v>
          </cell>
        </row>
        <row r="1572">
          <cell r="A1572">
            <v>61109904</v>
          </cell>
          <cell r="B1572" t="str">
            <v>PROMOTION</v>
          </cell>
          <cell r="C1572" t="str">
            <v>ค่าใช้จ่ายส่งเสริมและพัฒนา</v>
          </cell>
          <cell r="D1572">
            <v>0</v>
          </cell>
          <cell r="E1572">
            <v>0</v>
          </cell>
          <cell r="F1572">
            <v>0</v>
          </cell>
          <cell r="G1572">
            <v>0</v>
          </cell>
        </row>
        <row r="1573">
          <cell r="A1573">
            <v>61109999</v>
          </cell>
          <cell r="B1573" t="str">
            <v>OTHER EXPENSES CENTER EXPENSES</v>
          </cell>
          <cell r="C1573" t="str">
            <v>ค่าใช้จ่ายอื่นๆ</v>
          </cell>
          <cell r="D1573">
            <v>82188.75</v>
          </cell>
          <cell r="E1573">
            <v>164586.23000000001</v>
          </cell>
          <cell r="F1573">
            <v>284457.38</v>
          </cell>
          <cell r="G1573">
            <v>407970.65</v>
          </cell>
        </row>
        <row r="1574">
          <cell r="A1574">
            <v>61201001</v>
          </cell>
          <cell r="B1574" t="str">
            <v>SALARY EXECUTIVE EXPENSES</v>
          </cell>
          <cell r="C1574" t="str">
            <v>เงินเดือน สนง.ฝ่ายบริหาร</v>
          </cell>
          <cell r="D1574">
            <v>12908601.800000001</v>
          </cell>
          <cell r="E1574">
            <v>25829817.890000001</v>
          </cell>
          <cell r="F1574">
            <v>38867433.82</v>
          </cell>
          <cell r="G1574">
            <v>52496334.75</v>
          </cell>
        </row>
        <row r="1575">
          <cell r="A1575">
            <v>61201002</v>
          </cell>
          <cell r="B1575" t="str">
            <v>SALARY EXECUTIVE EXPENSES</v>
          </cell>
          <cell r="C1575" t="str">
            <v>เงินเดือน สนง.ฝ่ายบริหาร</v>
          </cell>
        </row>
        <row r="1576">
          <cell r="A1576">
            <v>61201003</v>
          </cell>
          <cell r="B1576" t="str">
            <v>OT-SALARY EXECUTIVE EXPENSES</v>
          </cell>
          <cell r="C1576" t="str">
            <v>ค่าล่วงเวลา-เงินเดือน</v>
          </cell>
          <cell r="D1576">
            <v>0</v>
          </cell>
          <cell r="E1576">
            <v>0</v>
          </cell>
          <cell r="F1576">
            <v>0</v>
          </cell>
          <cell r="G1576">
            <v>0</v>
          </cell>
        </row>
        <row r="1577">
          <cell r="A1577">
            <v>61201004</v>
          </cell>
          <cell r="B1577" t="str">
            <v>OT-SALARY EXECUTIVE EXPENSES</v>
          </cell>
          <cell r="C1577" t="str">
            <v>ค่าล่วงเวลา-เงินเดือน</v>
          </cell>
        </row>
        <row r="1578">
          <cell r="A1578">
            <v>61201005</v>
          </cell>
          <cell r="B1578" t="str">
            <v>BONUS EXECUTIVE EXPENSES</v>
          </cell>
          <cell r="C1578" t="str">
            <v>โบนัส</v>
          </cell>
          <cell r="D1578">
            <v>5083701</v>
          </cell>
          <cell r="E1578">
            <v>9949176</v>
          </cell>
          <cell r="F1578">
            <v>15267604</v>
          </cell>
          <cell r="G1578">
            <v>20079201</v>
          </cell>
        </row>
        <row r="1579">
          <cell r="A1579">
            <v>61201006</v>
          </cell>
          <cell r="B1579" t="str">
            <v>MEAL ALLOWANCE EXECUTIVE EXPENSES</v>
          </cell>
          <cell r="C1579" t="str">
            <v>ค่าอาหาร</v>
          </cell>
          <cell r="D1579">
            <v>0</v>
          </cell>
          <cell r="E1579">
            <v>0</v>
          </cell>
          <cell r="F1579">
            <v>0</v>
          </cell>
          <cell r="G1579">
            <v>0</v>
          </cell>
        </row>
        <row r="1580">
          <cell r="A1580">
            <v>61201007</v>
          </cell>
          <cell r="B1580" t="str">
            <v>PROVIDENT FUND EXECUTIVE EXPENSES</v>
          </cell>
          <cell r="C1580" t="str">
            <v>เงินกองทุนสะสม</v>
          </cell>
          <cell r="D1580">
            <v>955240.72</v>
          </cell>
          <cell r="E1580">
            <v>1942218.94</v>
          </cell>
          <cell r="F1580">
            <v>2962495.4</v>
          </cell>
          <cell r="G1580">
            <v>4016046.1</v>
          </cell>
        </row>
        <row r="1581">
          <cell r="A1581">
            <v>61201008</v>
          </cell>
          <cell r="B1581" t="str">
            <v>SOCIAL-SECURITY EXP. EXECUTIVE EXPENSES</v>
          </cell>
          <cell r="C1581" t="str">
            <v>ค่าเบี้ยประกันสังคม</v>
          </cell>
          <cell r="D1581">
            <v>45483</v>
          </cell>
          <cell r="E1581">
            <v>90966</v>
          </cell>
          <cell r="F1581">
            <v>165582</v>
          </cell>
          <cell r="G1581">
            <v>244752</v>
          </cell>
        </row>
        <row r="1582">
          <cell r="A1582">
            <v>61201009</v>
          </cell>
          <cell r="B1582" t="str">
            <v>MEDICAL EXP.EXECUTIVE EXPENSES</v>
          </cell>
          <cell r="C1582" t="str">
            <v>ค่ารักษาพยาบาล</v>
          </cell>
          <cell r="D1582">
            <v>238357.53</v>
          </cell>
          <cell r="E1582">
            <v>363406.65</v>
          </cell>
          <cell r="F1582">
            <v>582483.84</v>
          </cell>
          <cell r="G1582">
            <v>964564.93</v>
          </cell>
        </row>
        <row r="1583">
          <cell r="A1583">
            <v>61201010</v>
          </cell>
          <cell r="B1583" t="str">
            <v>COMPENSATION EXECUTIVE EXPENSES</v>
          </cell>
          <cell r="C1583" t="str">
            <v>เงินกองทุนทดแทน</v>
          </cell>
          <cell r="D1583">
            <v>0</v>
          </cell>
          <cell r="E1583">
            <v>0</v>
          </cell>
          <cell r="F1583">
            <v>0</v>
          </cell>
          <cell r="G1583">
            <v>0</v>
          </cell>
        </row>
        <row r="1584">
          <cell r="A1584">
            <v>61201011</v>
          </cell>
          <cell r="B1584" t="str">
            <v>UNIFORM EXECUTIVE EXPENSES</v>
          </cell>
          <cell r="C1584" t="str">
            <v>ค่าเครื่องแบบ</v>
          </cell>
          <cell r="D1584">
            <v>0</v>
          </cell>
          <cell r="E1584">
            <v>0</v>
          </cell>
          <cell r="F1584">
            <v>9000</v>
          </cell>
          <cell r="G1584">
            <v>9000</v>
          </cell>
        </row>
        <row r="1585">
          <cell r="A1585">
            <v>61201012</v>
          </cell>
          <cell r="B1585" t="str">
            <v>UNIFORM EXECUTIVE EXPENSES</v>
          </cell>
          <cell r="C1585" t="str">
            <v>ค่าเครื่องแบบ</v>
          </cell>
        </row>
        <row r="1586">
          <cell r="A1586">
            <v>61201013</v>
          </cell>
          <cell r="B1586" t="str">
            <v>MEAL ALLOWANCE INTERN</v>
          </cell>
          <cell r="C1586" t="str">
            <v>ค่าเบี้ยเลี้ยง-นักศึกษาฝึกงาน</v>
          </cell>
          <cell r="E1586">
            <v>3150</v>
          </cell>
          <cell r="F1586">
            <v>3150</v>
          </cell>
          <cell r="G1586">
            <v>3150</v>
          </cell>
        </row>
        <row r="1587">
          <cell r="A1587">
            <v>61201014</v>
          </cell>
          <cell r="B1587" t="str">
            <v>UNIFORM EXECUTIVE EXPENSES</v>
          </cell>
          <cell r="C1587" t="str">
            <v>ค่าเครื่องแบบ</v>
          </cell>
        </row>
        <row r="1588">
          <cell r="A1588">
            <v>61201015</v>
          </cell>
          <cell r="B1588" t="str">
            <v>MEETING ALOWANCE EXECUTIVE EXPENSES</v>
          </cell>
          <cell r="C1588" t="str">
            <v>ค่าเบี้ยประชุม</v>
          </cell>
          <cell r="D1588">
            <v>1907500</v>
          </cell>
          <cell r="E1588">
            <v>3802500</v>
          </cell>
          <cell r="F1588">
            <v>5730000</v>
          </cell>
          <cell r="G1588">
            <v>7625000</v>
          </cell>
        </row>
        <row r="1589">
          <cell r="A1589">
            <v>61201016</v>
          </cell>
          <cell r="B1589" t="str">
            <v>WELLFARE EXPENSES EXECUTIVE EXPENSES</v>
          </cell>
          <cell r="C1589" t="str">
            <v>สวัสดิการ</v>
          </cell>
          <cell r="D1589">
            <v>0</v>
          </cell>
          <cell r="E1589">
            <v>0</v>
          </cell>
          <cell r="F1589">
            <v>0</v>
          </cell>
          <cell r="G1589">
            <v>0</v>
          </cell>
        </row>
        <row r="1590">
          <cell r="A1590">
            <v>61201017</v>
          </cell>
          <cell r="B1590" t="str">
            <v>DIRECTOR REMUNERATION</v>
          </cell>
          <cell r="C1590" t="str">
            <v>ค่าบำเหน็จกรรมการ</v>
          </cell>
          <cell r="D1590">
            <v>0</v>
          </cell>
          <cell r="E1590">
            <v>8016736.75</v>
          </cell>
          <cell r="F1590">
            <v>8016736.75</v>
          </cell>
          <cell r="G1590">
            <v>8016736.75</v>
          </cell>
        </row>
        <row r="1591">
          <cell r="A1591">
            <v>61201099</v>
          </cell>
          <cell r="B1591" t="str">
            <v>OTHERS</v>
          </cell>
          <cell r="C1591" t="str">
            <v>ค่าใช้จ่ายอื่น ๆ</v>
          </cell>
          <cell r="D1591">
            <v>0</v>
          </cell>
          <cell r="E1591">
            <v>0</v>
          </cell>
          <cell r="F1591">
            <v>0</v>
          </cell>
          <cell r="G1591">
            <v>0</v>
          </cell>
        </row>
        <row r="1592">
          <cell r="A1592">
            <v>61201207</v>
          </cell>
          <cell r="B1592" t="str">
            <v>COMPUTER EXECUTIVE EXPENSES</v>
          </cell>
          <cell r="C1592" t="str">
            <v>ค่าบริการเครื่องคอมพิวเตอร์</v>
          </cell>
          <cell r="D1592">
            <v>0</v>
          </cell>
          <cell r="E1592">
            <v>0</v>
          </cell>
          <cell r="F1592">
            <v>0</v>
          </cell>
          <cell r="G1592">
            <v>0</v>
          </cell>
        </row>
        <row r="1593">
          <cell r="A1593">
            <v>61201209</v>
          </cell>
          <cell r="B1593" t="str">
            <v>TYPE WRITER EXECUTIVE EXPENSES</v>
          </cell>
          <cell r="C1593" t="str">
            <v>ค่าบำรุงรักษา เครื่องพิมพ์ดีด</v>
          </cell>
          <cell r="D1593">
            <v>0</v>
          </cell>
          <cell r="E1593">
            <v>0</v>
          </cell>
          <cell r="F1593">
            <v>0</v>
          </cell>
          <cell r="G1593">
            <v>0</v>
          </cell>
        </row>
        <row r="1594">
          <cell r="A1594">
            <v>61201212</v>
          </cell>
          <cell r="B1594" t="str">
            <v>CONSULTATION FEE</v>
          </cell>
          <cell r="C1594" t="str">
            <v>ค่าที่ปรึกษาต่างๆ</v>
          </cell>
          <cell r="D1594">
            <v>0</v>
          </cell>
          <cell r="E1594">
            <v>5000</v>
          </cell>
          <cell r="F1594">
            <v>5934.58</v>
          </cell>
          <cell r="G1594">
            <v>80616.820000000007</v>
          </cell>
        </row>
        <row r="1595">
          <cell r="A1595">
            <v>61201299</v>
          </cell>
          <cell r="B1595" t="str">
            <v>OTHER-SERVICE FEE EXECUTIVE EXPENSES</v>
          </cell>
          <cell r="C1595" t="str">
            <v>ค่าบริการอื่นๆ</v>
          </cell>
          <cell r="D1595">
            <v>0</v>
          </cell>
          <cell r="E1595">
            <v>0</v>
          </cell>
          <cell r="F1595">
            <v>0</v>
          </cell>
          <cell r="G1595">
            <v>0</v>
          </cell>
        </row>
        <row r="1596">
          <cell r="A1596">
            <v>61201305</v>
          </cell>
          <cell r="B1596" t="str">
            <v>CAR EXECUTIVE EXPENSES</v>
          </cell>
          <cell r="C1596" t="str">
            <v>ค่าเบี้ยประกัน-รถยนต์</v>
          </cell>
          <cell r="D1596">
            <v>27101.360000000001</v>
          </cell>
          <cell r="E1596">
            <v>54634</v>
          </cell>
          <cell r="F1596">
            <v>112641.7</v>
          </cell>
          <cell r="G1596">
            <v>165068.67000000001</v>
          </cell>
        </row>
        <row r="1597">
          <cell r="A1597">
            <v>61201401</v>
          </cell>
          <cell r="B1597" t="str">
            <v>R &amp; M CONSTRUCTION (BUILDING) CENTER EXPENSES</v>
          </cell>
          <cell r="C1597" t="str">
            <v>ค่าซ่อมแซมและบำรุงรักษา-อาคาร</v>
          </cell>
          <cell r="D1597">
            <v>0</v>
          </cell>
          <cell r="E1597">
            <v>0</v>
          </cell>
          <cell r="F1597">
            <v>0</v>
          </cell>
          <cell r="G1597">
            <v>0</v>
          </cell>
        </row>
        <row r="1598">
          <cell r="A1598">
            <v>61201402</v>
          </cell>
          <cell r="B1598" t="str">
            <v>R &amp; M EQUIPMENT EXECUTIVE EXPENSES</v>
          </cell>
          <cell r="C1598" t="str">
            <v>ค่าซ่อมแซมและบำรุงรักษาอุปกรณ์</v>
          </cell>
          <cell r="D1598">
            <v>3168.58</v>
          </cell>
          <cell r="E1598">
            <v>6635.22</v>
          </cell>
          <cell r="F1598">
            <v>7858.74</v>
          </cell>
          <cell r="G1598">
            <v>7858.74</v>
          </cell>
        </row>
        <row r="1599">
          <cell r="A1599">
            <v>61201403</v>
          </cell>
          <cell r="B1599" t="str">
            <v>R &amp; M VEHICLE EXECUTIVE EXPENSES</v>
          </cell>
          <cell r="C1599" t="str">
            <v>ค่าซ่อมแซมและบำรุงรักษา-รถยนต์</v>
          </cell>
          <cell r="D1599">
            <v>70030.100000000006</v>
          </cell>
          <cell r="E1599">
            <v>149588.82999999999</v>
          </cell>
          <cell r="F1599">
            <v>285757.94</v>
          </cell>
          <cell r="G1599">
            <v>390665.19</v>
          </cell>
        </row>
        <row r="1600">
          <cell r="A1600">
            <v>61201404</v>
          </cell>
          <cell r="B1600" t="str">
            <v>R &amp; M MECHANICAL EXECUTIVE EXPENSES</v>
          </cell>
          <cell r="C1600" t="str">
            <v>ค่าซ่อมแซมบำรุงรักษา-เครื่องมือ</v>
          </cell>
          <cell r="D1600">
            <v>0</v>
          </cell>
          <cell r="E1600">
            <v>0</v>
          </cell>
          <cell r="F1600">
            <v>0</v>
          </cell>
          <cell r="G1600">
            <v>0</v>
          </cell>
        </row>
        <row r="1601">
          <cell r="A1601">
            <v>61201499</v>
          </cell>
          <cell r="B1601" t="str">
            <v>R &amp; M OTHER EXECUTIVE EXPENSES</v>
          </cell>
          <cell r="C1601" t="str">
            <v>ค่าซ่อมแซมและบำรุงรักษา-อื่น</v>
          </cell>
          <cell r="D1601">
            <v>0</v>
          </cell>
          <cell r="E1601">
            <v>0</v>
          </cell>
          <cell r="F1601">
            <v>0</v>
          </cell>
          <cell r="G1601">
            <v>0</v>
          </cell>
        </row>
        <row r="1602">
          <cell r="A1602">
            <v>61201501</v>
          </cell>
          <cell r="B1602" t="str">
            <v>STATIONERY EXECUTIVE EXPENSES</v>
          </cell>
          <cell r="C1602" t="str">
            <v>ค่าเครื่องเขียน</v>
          </cell>
          <cell r="D1602">
            <v>4154.6099999999997</v>
          </cell>
          <cell r="E1602">
            <v>9644.2099999999991</v>
          </cell>
          <cell r="F1602">
            <v>16916.14</v>
          </cell>
          <cell r="G1602">
            <v>19938.34</v>
          </cell>
        </row>
        <row r="1603">
          <cell r="A1603">
            <v>61201502</v>
          </cell>
          <cell r="B1603" t="str">
            <v>PRINTING EXECUTIVE EXPENSES</v>
          </cell>
          <cell r="C1603" t="str">
            <v>ค่าแบบพิมพ์</v>
          </cell>
          <cell r="D1603">
            <v>4364.3</v>
          </cell>
          <cell r="E1603">
            <v>8956.06</v>
          </cell>
          <cell r="F1603">
            <v>78218.09</v>
          </cell>
          <cell r="G1603">
            <v>82342.89</v>
          </cell>
        </row>
        <row r="1604">
          <cell r="A1604">
            <v>61201503</v>
          </cell>
          <cell r="B1604" t="str">
            <v>COMPUTER EXPENSES EXECUTIVE EXPENSES</v>
          </cell>
          <cell r="C1604" t="str">
            <v>ค่าใช้จ่ายเกี่ยวกับคอมพิวเตอร์</v>
          </cell>
          <cell r="D1604">
            <v>6568.26</v>
          </cell>
          <cell r="E1604">
            <v>17085.830000000002</v>
          </cell>
          <cell r="F1604">
            <v>27817.32</v>
          </cell>
          <cell r="G1604">
            <v>36041.64</v>
          </cell>
        </row>
        <row r="1605">
          <cell r="A1605">
            <v>61201504</v>
          </cell>
          <cell r="B1605" t="str">
            <v>SUPPLIES USED EXECUTIVE EXPENSES</v>
          </cell>
          <cell r="C1605" t="str">
            <v>ค่าวัสดุสิ้นเปลือง</v>
          </cell>
          <cell r="D1605">
            <v>8540.93</v>
          </cell>
          <cell r="E1605">
            <v>16034.07</v>
          </cell>
          <cell r="F1605">
            <v>20930.849999999999</v>
          </cell>
          <cell r="G1605">
            <v>25027.759999999998</v>
          </cell>
        </row>
        <row r="1606">
          <cell r="A1606">
            <v>61201599</v>
          </cell>
          <cell r="B1606" t="str">
            <v>OTHER-OFFICE EXPENSES EXECUTIVE EXPENSES</v>
          </cell>
          <cell r="C1606" t="str">
            <v>ค่าใช้จ่ายสำนักงาน-อื่นๆ</v>
          </cell>
          <cell r="D1606">
            <v>40648.589999999997</v>
          </cell>
          <cell r="E1606">
            <v>52450.99</v>
          </cell>
          <cell r="F1606">
            <v>53324.25</v>
          </cell>
          <cell r="G1606">
            <v>53479.839999999997</v>
          </cell>
        </row>
        <row r="1607">
          <cell r="A1607">
            <v>61201601</v>
          </cell>
          <cell r="B1607" t="str">
            <v>DIRECTOR EXECUTIVE EXPENSES</v>
          </cell>
          <cell r="C1607" t="str">
            <v>ค่ารับรอง-ผู้บริหาร</v>
          </cell>
          <cell r="D1607">
            <v>294290.78999999998</v>
          </cell>
          <cell r="E1607">
            <v>615014.85</v>
          </cell>
          <cell r="F1607">
            <v>823108.5</v>
          </cell>
          <cell r="G1607">
            <v>1335042.79</v>
          </cell>
        </row>
        <row r="1608">
          <cell r="A1608">
            <v>61201602</v>
          </cell>
          <cell r="B1608" t="str">
            <v>ENTERTAIN-STAFF EXECUTIVE EXPENSES</v>
          </cell>
          <cell r="C1608" t="str">
            <v>ค่ารับรอง-พนักงาน</v>
          </cell>
          <cell r="D1608">
            <v>0</v>
          </cell>
          <cell r="E1608">
            <v>0</v>
          </cell>
          <cell r="F1608">
            <v>0</v>
          </cell>
          <cell r="G1608">
            <v>0</v>
          </cell>
        </row>
        <row r="1609">
          <cell r="A1609">
            <v>61201699</v>
          </cell>
          <cell r="B1609" t="str">
            <v>ENTERTAIN-STAFF EXECUTIVE EXPENSES</v>
          </cell>
          <cell r="C1609" t="str">
            <v>ค่ารับรอง-พนักงาน</v>
          </cell>
        </row>
        <row r="1610">
          <cell r="A1610">
            <v>61201701</v>
          </cell>
          <cell r="B1610" t="str">
            <v>ABROAD EXECUTIVE EXPENSES</v>
          </cell>
          <cell r="C1610" t="str">
            <v>ค่าใช้จ่ายในการเดินทาง-ต่างประเทศ</v>
          </cell>
          <cell r="D1610">
            <v>0</v>
          </cell>
          <cell r="E1610">
            <v>126290</v>
          </cell>
          <cell r="F1610">
            <v>131918.25</v>
          </cell>
          <cell r="G1610">
            <v>440863.26</v>
          </cell>
        </row>
        <row r="1611">
          <cell r="A1611">
            <v>61201702</v>
          </cell>
          <cell r="B1611" t="str">
            <v>LOCAL EXECUTIVE EXPENSES</v>
          </cell>
          <cell r="C1611" t="str">
            <v>ค่าใช้จ่ายในการเดินทาง-ในประเทศ</v>
          </cell>
          <cell r="D1611">
            <v>13735</v>
          </cell>
          <cell r="E1611">
            <v>15095</v>
          </cell>
          <cell r="F1611">
            <v>27045</v>
          </cell>
          <cell r="G1611">
            <v>35950</v>
          </cell>
        </row>
        <row r="1612">
          <cell r="A1612">
            <v>61201703</v>
          </cell>
          <cell r="B1612" t="str">
            <v>FUEL EXECUTIVE EXPENSES</v>
          </cell>
          <cell r="C1612" t="str">
            <v>ค่าใช้จ่ายในการเดินทาง-ค่าน้ำมัน</v>
          </cell>
          <cell r="D1612">
            <v>369237.38</v>
          </cell>
          <cell r="E1612">
            <v>794398.08</v>
          </cell>
          <cell r="F1612">
            <v>1201254.3799999999</v>
          </cell>
          <cell r="G1612">
            <v>1646583.78</v>
          </cell>
        </row>
        <row r="1613">
          <cell r="A1613">
            <v>61201704</v>
          </cell>
          <cell r="B1613" t="str">
            <v>FUEL EXECUTIVE EXPENSES</v>
          </cell>
          <cell r="C1613" t="str">
            <v>ค่าใช้จ่ายในการเดินทาง-ค่าน้ำมัน</v>
          </cell>
        </row>
        <row r="1614">
          <cell r="A1614">
            <v>61201799</v>
          </cell>
          <cell r="B1614" t="str">
            <v>OTHER EXECUTIVE EXPENSES</v>
          </cell>
          <cell r="C1614" t="str">
            <v>ค่าใช้จ่ายในการเดินทาง-อื่นๆ</v>
          </cell>
          <cell r="D1614">
            <v>0</v>
          </cell>
          <cell r="E1614">
            <v>0</v>
          </cell>
          <cell r="F1614">
            <v>0</v>
          </cell>
          <cell r="G1614">
            <v>0</v>
          </cell>
        </row>
        <row r="1615">
          <cell r="A1615">
            <v>61201801</v>
          </cell>
          <cell r="B1615" t="str">
            <v>OTHER EXECUTIVE EXPENSES</v>
          </cell>
          <cell r="C1615" t="str">
            <v>ค่าใช้จ่ายในการเดินทาง-อื่นๆ</v>
          </cell>
        </row>
        <row r="1616">
          <cell r="A1616">
            <v>61201802</v>
          </cell>
          <cell r="B1616" t="str">
            <v>TELEPHONE EXECUTIVE EXPENSES</v>
          </cell>
          <cell r="C1616" t="str">
            <v>โทรศัพท์</v>
          </cell>
          <cell r="D1616">
            <v>36527.01</v>
          </cell>
          <cell r="E1616">
            <v>87561.5</v>
          </cell>
          <cell r="F1616">
            <v>119236.31</v>
          </cell>
          <cell r="G1616">
            <v>171204.62</v>
          </cell>
        </row>
        <row r="1617">
          <cell r="A1617">
            <v>61201803</v>
          </cell>
          <cell r="B1617" t="str">
            <v>TELEPHONE EXECUTIVE EXPENSES</v>
          </cell>
          <cell r="C1617" t="str">
            <v>โทรศัพท์</v>
          </cell>
        </row>
        <row r="1618">
          <cell r="A1618">
            <v>61201804</v>
          </cell>
          <cell r="B1618" t="str">
            <v>TELEPHONE EXECUTIVE EXPENSES</v>
          </cell>
          <cell r="C1618" t="str">
            <v>โทรศัพท์</v>
          </cell>
        </row>
        <row r="1619">
          <cell r="A1619">
            <v>61201805</v>
          </cell>
          <cell r="B1619" t="str">
            <v>POSTAGES EXECUTIVE EXPENSES</v>
          </cell>
          <cell r="C1619" t="str">
            <v>แสตมป์</v>
          </cell>
          <cell r="D1619">
            <v>0</v>
          </cell>
          <cell r="E1619">
            <v>980</v>
          </cell>
          <cell r="F1619">
            <v>980</v>
          </cell>
          <cell r="G1619">
            <v>980</v>
          </cell>
        </row>
        <row r="1620">
          <cell r="A1620">
            <v>61201899</v>
          </cell>
          <cell r="B1620" t="str">
            <v>OTHER COMMUNICATION  EXPENSES</v>
          </cell>
          <cell r="C1620" t="str">
            <v>ค่าใช้จ่ายอื่นๆ ระบบสื่อสาร</v>
          </cell>
          <cell r="D1620">
            <v>0</v>
          </cell>
          <cell r="E1620">
            <v>0</v>
          </cell>
          <cell r="F1620">
            <v>0</v>
          </cell>
          <cell r="G1620">
            <v>0</v>
          </cell>
        </row>
        <row r="1621">
          <cell r="A1621">
            <v>61201902</v>
          </cell>
          <cell r="B1621" t="str">
            <v>TRAINING EXECUTIVE LOCAL EXPENSES</v>
          </cell>
          <cell r="C1621" t="str">
            <v>ค่าใช้จ่ายในการฝึกอบรมในประเทศ</v>
          </cell>
          <cell r="D1621">
            <v>184035.08</v>
          </cell>
          <cell r="E1621">
            <v>186074.28</v>
          </cell>
          <cell r="F1621">
            <v>221046.56</v>
          </cell>
          <cell r="G1621">
            <v>221046.56</v>
          </cell>
        </row>
        <row r="1622">
          <cell r="A1622">
            <v>61201999</v>
          </cell>
          <cell r="B1622" t="str">
            <v>TRAINING EXECUTIVE LOCAL EXPENSES</v>
          </cell>
          <cell r="C1622" t="str">
            <v>ค่าใช้จ่ายในการฝึกอบรมในประเทศ</v>
          </cell>
        </row>
        <row r="1623">
          <cell r="A1623">
            <v>61202001</v>
          </cell>
          <cell r="B1623" t="str">
            <v>CAR-LICENCE FEE EXECUTIVE EXPENSES</v>
          </cell>
          <cell r="C1623" t="str">
            <v>ค่าธรรมเนียม</v>
          </cell>
          <cell r="D1623">
            <v>0</v>
          </cell>
          <cell r="E1623">
            <v>11456</v>
          </cell>
          <cell r="F1623">
            <v>75632</v>
          </cell>
          <cell r="G1623">
            <v>75632</v>
          </cell>
        </row>
        <row r="1624">
          <cell r="A1624">
            <v>61202099</v>
          </cell>
          <cell r="B1624" t="str">
            <v>OTHER-LICENCE FEE EXECUTIVE EXPENSES</v>
          </cell>
          <cell r="C1624" t="str">
            <v>ค่าใช้จ่ายอื่นๆ</v>
          </cell>
          <cell r="D1624">
            <v>0</v>
          </cell>
          <cell r="E1624">
            <v>0</v>
          </cell>
          <cell r="F1624">
            <v>10096.07</v>
          </cell>
          <cell r="G1624">
            <v>10096.07</v>
          </cell>
        </row>
        <row r="1625">
          <cell r="A1625">
            <v>61202206</v>
          </cell>
          <cell r="B1625" t="str">
            <v>DEPRECIATION-VEHICLES EXECUTIVE EXPENSES</v>
          </cell>
          <cell r="C1625" t="str">
            <v>ค่าเสื่อมราคา-รถยนต์</v>
          </cell>
          <cell r="D1625">
            <v>0</v>
          </cell>
          <cell r="E1625">
            <v>0</v>
          </cell>
          <cell r="F1625">
            <v>0</v>
          </cell>
          <cell r="G1625">
            <v>0</v>
          </cell>
        </row>
        <row r="1626">
          <cell r="A1626">
            <v>61202402</v>
          </cell>
          <cell r="B1626" t="str">
            <v>SUPPLY USE EXECUTIVE EXPENSES</v>
          </cell>
          <cell r="C1626" t="str">
            <v>ค่าใช้จ่ายสิ้นเปลือง</v>
          </cell>
          <cell r="D1626">
            <v>0</v>
          </cell>
          <cell r="E1626">
            <v>0</v>
          </cell>
          <cell r="F1626">
            <v>0</v>
          </cell>
          <cell r="G1626">
            <v>0</v>
          </cell>
        </row>
        <row r="1627">
          <cell r="A1627">
            <v>61203001</v>
          </cell>
          <cell r="B1627" t="str">
            <v>CAR RENTAL EXPENSES</v>
          </cell>
          <cell r="C1627" t="str">
            <v>ค่าเช่ารถยนต์ ผู้บริหาร</v>
          </cell>
          <cell r="D1627">
            <v>375570</v>
          </cell>
          <cell r="E1627">
            <v>643070</v>
          </cell>
          <cell r="F1627">
            <v>720110</v>
          </cell>
          <cell r="G1627">
            <v>797150</v>
          </cell>
        </row>
        <row r="1628">
          <cell r="A1628">
            <v>61208102</v>
          </cell>
          <cell r="B1628" t="str">
            <v>BANK CHARGE-STAFF EXECUTIVE EXPENSES</v>
          </cell>
          <cell r="C1628" t="str">
            <v>ค่าธรรมเนียมธนาคาร-พนักงาน</v>
          </cell>
          <cell r="D1628">
            <v>1530</v>
          </cell>
          <cell r="E1628">
            <v>3060</v>
          </cell>
          <cell r="F1628">
            <v>4552.5</v>
          </cell>
          <cell r="G1628">
            <v>5925</v>
          </cell>
        </row>
        <row r="1629">
          <cell r="A1629">
            <v>61209901</v>
          </cell>
          <cell r="B1629" t="str">
            <v>DONATION&amp;CONTRIBUTION</v>
          </cell>
          <cell r="C1629" t="str">
            <v>ค่าสาธารณะกุศล</v>
          </cell>
          <cell r="D1629">
            <v>0</v>
          </cell>
          <cell r="E1629">
            <v>0</v>
          </cell>
          <cell r="F1629">
            <v>0</v>
          </cell>
          <cell r="G1629">
            <v>0</v>
          </cell>
        </row>
        <row r="1630">
          <cell r="A1630">
            <v>61209902</v>
          </cell>
          <cell r="B1630" t="str">
            <v>SUBSCRIPTION EXECUTIVE EXPENSES</v>
          </cell>
          <cell r="C1630" t="str">
            <v>สมาชิก</v>
          </cell>
          <cell r="D1630">
            <v>40937.019999999997</v>
          </cell>
          <cell r="E1630">
            <v>61198.720000000001</v>
          </cell>
          <cell r="F1630">
            <v>104208.14</v>
          </cell>
          <cell r="G1630">
            <v>116667.11</v>
          </cell>
        </row>
        <row r="1631">
          <cell r="A1631">
            <v>61209903</v>
          </cell>
          <cell r="B1631" t="str">
            <v>ADVESTING EXECUTIVE EXPENSES</v>
          </cell>
          <cell r="C1631" t="str">
            <v>ค่าโฆษณา</v>
          </cell>
          <cell r="D1631">
            <v>0</v>
          </cell>
          <cell r="E1631">
            <v>0</v>
          </cell>
          <cell r="F1631">
            <v>0</v>
          </cell>
          <cell r="G1631">
            <v>0</v>
          </cell>
        </row>
        <row r="1632">
          <cell r="A1632">
            <v>61209905</v>
          </cell>
          <cell r="B1632" t="str">
            <v>RESEACH AND DEVELOPMENT</v>
          </cell>
          <cell r="C1632" t="str">
            <v>ค่าวิจัยและพัฒนา</v>
          </cell>
          <cell r="D1632">
            <v>0</v>
          </cell>
          <cell r="E1632">
            <v>0</v>
          </cell>
          <cell r="F1632">
            <v>0</v>
          </cell>
          <cell r="G1632">
            <v>0</v>
          </cell>
        </row>
        <row r="1633">
          <cell r="A1633">
            <v>61209999</v>
          </cell>
          <cell r="B1633" t="str">
            <v>OTHER EXPENSES EXECUTIVE EXPENSES</v>
          </cell>
          <cell r="C1633" t="str">
            <v>ค่าใช้จ่ายอื่นๆ</v>
          </cell>
          <cell r="D1633">
            <v>0</v>
          </cell>
          <cell r="E1633">
            <v>0</v>
          </cell>
          <cell r="F1633">
            <v>0</v>
          </cell>
          <cell r="G1633">
            <v>0</v>
          </cell>
        </row>
        <row r="1634">
          <cell r="A1634">
            <v>61301001</v>
          </cell>
          <cell r="B1634" t="str">
            <v>SALARY LEGAL EXPENSES</v>
          </cell>
          <cell r="C1634" t="str">
            <v>เงินเดือน กฎหมาย</v>
          </cell>
          <cell r="D1634">
            <v>1006853.85</v>
          </cell>
          <cell r="E1634">
            <v>2048750.33</v>
          </cell>
          <cell r="F1634">
            <v>3147292.48</v>
          </cell>
          <cell r="G1634">
            <v>4129681.9</v>
          </cell>
        </row>
        <row r="1635">
          <cell r="A1635">
            <v>61301002</v>
          </cell>
          <cell r="B1635" t="str">
            <v>SALARY LEGAL EXPENSES</v>
          </cell>
          <cell r="C1635" t="str">
            <v>เงินเดือน กฎหมาย</v>
          </cell>
        </row>
        <row r="1636">
          <cell r="A1636">
            <v>61301003</v>
          </cell>
          <cell r="B1636" t="str">
            <v>OT-SALARY LEGAL EXPENSES</v>
          </cell>
          <cell r="C1636" t="str">
            <v>ค่าล่วงเวลา-เงินเดือน</v>
          </cell>
          <cell r="D1636">
            <v>10896.93</v>
          </cell>
          <cell r="E1636">
            <v>16979.939999999999</v>
          </cell>
          <cell r="F1636">
            <v>19681.439999999999</v>
          </cell>
          <cell r="G1636">
            <v>22898.04</v>
          </cell>
        </row>
        <row r="1637">
          <cell r="A1637">
            <v>61301004</v>
          </cell>
          <cell r="B1637" t="str">
            <v>OT-SALARY LEGAL EXPENSES</v>
          </cell>
          <cell r="C1637" t="str">
            <v>ค่าล่วงเวลา-เงินเดือน</v>
          </cell>
        </row>
        <row r="1638">
          <cell r="A1638">
            <v>61301005</v>
          </cell>
          <cell r="B1638" t="str">
            <v>BONUS LEGAL EXPENSES</v>
          </cell>
          <cell r="C1638" t="str">
            <v>โบนัส</v>
          </cell>
          <cell r="D1638">
            <v>396618</v>
          </cell>
          <cell r="E1638">
            <v>647254</v>
          </cell>
          <cell r="F1638">
            <v>796428</v>
          </cell>
          <cell r="G1638">
            <v>1140623</v>
          </cell>
        </row>
        <row r="1639">
          <cell r="A1639">
            <v>61301006</v>
          </cell>
          <cell r="B1639" t="str">
            <v>MEAL ALLOWANCE LEGAL EXPENSES</v>
          </cell>
          <cell r="C1639" t="str">
            <v>ค่าอาหาร</v>
          </cell>
          <cell r="D1639">
            <v>1067.8399999999999</v>
          </cell>
          <cell r="E1639">
            <v>1067.8399999999999</v>
          </cell>
          <cell r="F1639">
            <v>1067.8399999999999</v>
          </cell>
          <cell r="G1639">
            <v>1067.8399999999999</v>
          </cell>
        </row>
        <row r="1640">
          <cell r="A1640">
            <v>61301007</v>
          </cell>
          <cell r="B1640" t="str">
            <v>PROVIDENT FUND LEGAL EXPENSES</v>
          </cell>
          <cell r="C1640" t="str">
            <v>เงินกองทุนสะสม</v>
          </cell>
          <cell r="D1640">
            <v>79038.55</v>
          </cell>
          <cell r="E1640">
            <v>159360.97</v>
          </cell>
          <cell r="F1640">
            <v>247992.57</v>
          </cell>
          <cell r="G1640">
            <v>326229.87</v>
          </cell>
        </row>
        <row r="1641">
          <cell r="A1641">
            <v>61301008</v>
          </cell>
          <cell r="B1641" t="str">
            <v>SOCIAL-SECURITY EXP. LEGAL EXPENSES</v>
          </cell>
          <cell r="C1641" t="str">
            <v>ค่าเบ้ียประกันสังคม</v>
          </cell>
          <cell r="D1641">
            <v>18375</v>
          </cell>
          <cell r="E1641">
            <v>34574</v>
          </cell>
          <cell r="F1641">
            <v>61574</v>
          </cell>
          <cell r="G1641">
            <v>86324</v>
          </cell>
        </row>
        <row r="1642">
          <cell r="A1642">
            <v>61301009</v>
          </cell>
          <cell r="B1642" t="str">
            <v>MEDICAL EXP. LEGAL EXPENSES</v>
          </cell>
          <cell r="C1642" t="str">
            <v>ค่ารักษาพยาบาล</v>
          </cell>
          <cell r="D1642">
            <v>91540.76</v>
          </cell>
          <cell r="E1642">
            <v>167123.48000000001</v>
          </cell>
          <cell r="F1642">
            <v>241903.98</v>
          </cell>
          <cell r="G1642">
            <v>393390.48</v>
          </cell>
        </row>
        <row r="1643">
          <cell r="A1643">
            <v>61301010</v>
          </cell>
          <cell r="B1643" t="str">
            <v>MEDICAL EXP. LEGAL EXPENSES</v>
          </cell>
          <cell r="C1643" t="str">
            <v>ค่ารักษาพยาบาล</v>
          </cell>
        </row>
        <row r="1644">
          <cell r="A1644">
            <v>61301011</v>
          </cell>
          <cell r="B1644" t="str">
            <v>UNIFORM LEGAL EXPENSES</v>
          </cell>
          <cell r="C1644" t="str">
            <v>ค่าเครื่องแบบ</v>
          </cell>
          <cell r="D1644">
            <v>0</v>
          </cell>
          <cell r="E1644">
            <v>1500</v>
          </cell>
          <cell r="F1644">
            <v>16143</v>
          </cell>
          <cell r="G1644">
            <v>21243</v>
          </cell>
        </row>
        <row r="1645">
          <cell r="A1645">
            <v>61301012</v>
          </cell>
          <cell r="B1645" t="str">
            <v>UNIFORM LEGAL EXPENSES</v>
          </cell>
          <cell r="C1645" t="str">
            <v>ค่าเครื่องแบบ</v>
          </cell>
        </row>
        <row r="1646">
          <cell r="A1646">
            <v>61301013</v>
          </cell>
          <cell r="B1646" t="str">
            <v>UNIFORM LEGAL EXPENSES</v>
          </cell>
          <cell r="C1646" t="str">
            <v>ค่าเครื่องแบบ</v>
          </cell>
        </row>
        <row r="1647">
          <cell r="A1647">
            <v>61301014</v>
          </cell>
          <cell r="B1647" t="str">
            <v>UNIFORM LEGAL EXPENSES</v>
          </cell>
          <cell r="C1647" t="str">
            <v>ค่าเครื่องแบบ</v>
          </cell>
        </row>
        <row r="1648">
          <cell r="A1648">
            <v>61301015</v>
          </cell>
          <cell r="B1648" t="str">
            <v>MEETING ALLOWANCE LEGAL EXPENSES</v>
          </cell>
          <cell r="C1648" t="str">
            <v>ค่าเบี้ยประชุม</v>
          </cell>
          <cell r="D1648">
            <v>0</v>
          </cell>
          <cell r="E1648">
            <v>0</v>
          </cell>
          <cell r="F1648">
            <v>0</v>
          </cell>
          <cell r="G1648">
            <v>0</v>
          </cell>
        </row>
        <row r="1649">
          <cell r="A1649">
            <v>61301016</v>
          </cell>
          <cell r="B1649" t="str">
            <v>WELLFARE LEGAL EXPENSES</v>
          </cell>
          <cell r="C1649" t="str">
            <v>สวัสดิการ</v>
          </cell>
          <cell r="D1649">
            <v>0</v>
          </cell>
          <cell r="E1649">
            <v>0</v>
          </cell>
          <cell r="F1649">
            <v>0</v>
          </cell>
          <cell r="G1649">
            <v>0</v>
          </cell>
        </row>
        <row r="1650">
          <cell r="A1650">
            <v>61301099</v>
          </cell>
          <cell r="B1650" t="str">
            <v>OTHER - LEGAL EXPENSES</v>
          </cell>
          <cell r="C1650" t="str">
            <v>ค่าใช้จ่ายอื่น ๆ</v>
          </cell>
          <cell r="D1650">
            <v>0</v>
          </cell>
          <cell r="E1650">
            <v>0</v>
          </cell>
          <cell r="F1650">
            <v>0</v>
          </cell>
          <cell r="G1650">
            <v>0</v>
          </cell>
        </row>
        <row r="1651">
          <cell r="A1651">
            <v>61301101</v>
          </cell>
          <cell r="B1651" t="str">
            <v>OTHER - LEGAL EXPENSES</v>
          </cell>
          <cell r="C1651" t="str">
            <v>ค่าใช้จ่ายอื่น ๆ</v>
          </cell>
        </row>
        <row r="1652">
          <cell r="A1652">
            <v>61301102</v>
          </cell>
          <cell r="B1652" t="str">
            <v>OTHER - LEGAL EXPENSES</v>
          </cell>
          <cell r="C1652" t="str">
            <v>ค่าใช้จ่ายอื่น ๆ</v>
          </cell>
        </row>
        <row r="1653">
          <cell r="A1653">
            <v>61301103</v>
          </cell>
          <cell r="B1653" t="str">
            <v>OTHER - LEGAL EXPENSES</v>
          </cell>
          <cell r="C1653" t="str">
            <v>ค่าใช้จ่ายอื่น ๆ</v>
          </cell>
        </row>
        <row r="1654">
          <cell r="A1654">
            <v>61301199</v>
          </cell>
          <cell r="B1654" t="str">
            <v>OTHER - LEGAL EXPENSES</v>
          </cell>
          <cell r="C1654" t="str">
            <v>ค่าใช้จ่ายอื่น ๆ</v>
          </cell>
        </row>
        <row r="1655">
          <cell r="A1655">
            <v>61301201</v>
          </cell>
          <cell r="B1655" t="str">
            <v>OTHER - LEGAL EXPENSES</v>
          </cell>
          <cell r="C1655" t="str">
            <v>ค่าใช้จ่ายอื่น ๆ</v>
          </cell>
        </row>
        <row r="1656">
          <cell r="A1656">
            <v>61301202</v>
          </cell>
          <cell r="B1656" t="str">
            <v>OTHER - LEGAL EXPENSES</v>
          </cell>
          <cell r="C1656" t="str">
            <v>ค่าใช้จ่ายอื่น ๆ</v>
          </cell>
        </row>
        <row r="1657">
          <cell r="A1657">
            <v>61301203</v>
          </cell>
          <cell r="B1657" t="str">
            <v>OTHER - LEGAL EXPENSES</v>
          </cell>
          <cell r="C1657" t="str">
            <v>ค่าใช้จ่ายอื่น ๆ</v>
          </cell>
        </row>
        <row r="1658">
          <cell r="A1658">
            <v>61301204</v>
          </cell>
          <cell r="B1658" t="str">
            <v>OTHER - LEGAL EXPENSES</v>
          </cell>
          <cell r="C1658" t="str">
            <v>ค่าใช้จ่ายอื่น ๆ</v>
          </cell>
        </row>
        <row r="1659">
          <cell r="A1659">
            <v>61301205</v>
          </cell>
          <cell r="B1659" t="str">
            <v>OTHER - LEGAL EXPENSES</v>
          </cell>
          <cell r="C1659" t="str">
            <v>ค่าใช้จ่ายอื่น ๆ</v>
          </cell>
        </row>
        <row r="1660">
          <cell r="A1660">
            <v>61301206</v>
          </cell>
          <cell r="B1660" t="str">
            <v>OTHER - LEGAL EXPENSES</v>
          </cell>
          <cell r="C1660" t="str">
            <v>ค่าใช้จ่ายอื่น ๆ</v>
          </cell>
        </row>
        <row r="1661">
          <cell r="A1661">
            <v>61301207</v>
          </cell>
          <cell r="B1661" t="str">
            <v>COMPUTER LEGAL EXPENSES</v>
          </cell>
          <cell r="C1661" t="str">
            <v>ค่าคอมพิวเตอร์</v>
          </cell>
          <cell r="D1661">
            <v>0</v>
          </cell>
          <cell r="E1661">
            <v>0</v>
          </cell>
          <cell r="F1661">
            <v>0</v>
          </cell>
          <cell r="G1661">
            <v>0</v>
          </cell>
        </row>
        <row r="1662">
          <cell r="A1662">
            <v>61301208</v>
          </cell>
          <cell r="B1662" t="str">
            <v>COMPUTER LEGAL EXPENSES</v>
          </cell>
          <cell r="C1662" t="str">
            <v>ค่าคอมพิวเตอร์</v>
          </cell>
        </row>
        <row r="1663">
          <cell r="A1663">
            <v>61301209</v>
          </cell>
          <cell r="B1663" t="str">
            <v>TYPE WRITER LEGAL EXPENSES</v>
          </cell>
          <cell r="C1663" t="str">
            <v>ค่าบำรุงรักษา เครื่องพิมพ์ดีด</v>
          </cell>
          <cell r="D1663">
            <v>128.1</v>
          </cell>
          <cell r="E1663">
            <v>321.3</v>
          </cell>
          <cell r="F1663">
            <v>510.3</v>
          </cell>
          <cell r="G1663">
            <v>701.4</v>
          </cell>
        </row>
        <row r="1664">
          <cell r="A1664">
            <v>61301210</v>
          </cell>
          <cell r="B1664" t="str">
            <v>TYPE WRITER LEGAL EXPENSES</v>
          </cell>
          <cell r="C1664" t="str">
            <v>ค่าบำรุงรักษา เครื่องพิมพ์ดีด</v>
          </cell>
        </row>
        <row r="1665">
          <cell r="A1665">
            <v>61301211</v>
          </cell>
          <cell r="B1665" t="str">
            <v>ATTORNEY LEGAL EXPENSES</v>
          </cell>
          <cell r="C1665" t="str">
            <v>ค่าใช้จ่ายเกี่ยวกับคดี - ความ</v>
          </cell>
          <cell r="D1665">
            <v>0</v>
          </cell>
          <cell r="E1665">
            <v>0</v>
          </cell>
          <cell r="F1665">
            <v>0</v>
          </cell>
          <cell r="G1665">
            <v>0</v>
          </cell>
        </row>
        <row r="1666">
          <cell r="A1666">
            <v>61301212</v>
          </cell>
          <cell r="B1666" t="str">
            <v>ATTORNEY LEGAL EXPENSES</v>
          </cell>
          <cell r="C1666" t="str">
            <v>ค่าใช้จ่ายเกี่ยวกับคดี - ความ</v>
          </cell>
        </row>
        <row r="1667">
          <cell r="A1667">
            <v>61301216</v>
          </cell>
          <cell r="B1667" t="str">
            <v>WAREHOUSE RENTAL - LEGAL EXPENSES</v>
          </cell>
          <cell r="C1667" t="str">
            <v>ค่าบริการเก็บรักษาเอกสาร ฝ่ายกฎหมาย</v>
          </cell>
          <cell r="D1667">
            <v>275.27999999999997</v>
          </cell>
          <cell r="E1667">
            <v>550.55999999999995</v>
          </cell>
          <cell r="F1667">
            <v>825.84</v>
          </cell>
          <cell r="G1667">
            <v>1101.1199999999999</v>
          </cell>
        </row>
        <row r="1668">
          <cell r="A1668">
            <v>61301299</v>
          </cell>
          <cell r="B1668" t="str">
            <v>OTHER - SERVICE FEE LEGAL EXPENSES</v>
          </cell>
          <cell r="C1668" t="str">
            <v>ค่าบริการอื่น ๆ</v>
          </cell>
          <cell r="D1668">
            <v>0</v>
          </cell>
          <cell r="E1668">
            <v>0</v>
          </cell>
          <cell r="F1668">
            <v>0</v>
          </cell>
          <cell r="G1668">
            <v>0</v>
          </cell>
        </row>
        <row r="1669">
          <cell r="A1669">
            <v>61301301</v>
          </cell>
          <cell r="B1669" t="str">
            <v>OTHER - SERVICE FEE LEGAL EXPENSES</v>
          </cell>
          <cell r="C1669" t="str">
            <v>ค่าบริการอื่น ๆ</v>
          </cell>
        </row>
        <row r="1670">
          <cell r="A1670">
            <v>61301302</v>
          </cell>
          <cell r="B1670" t="str">
            <v>OTHER - SERVICE FEE LEGAL EXPENSES</v>
          </cell>
          <cell r="C1670" t="str">
            <v>ค่าบริการอื่น ๆ</v>
          </cell>
        </row>
        <row r="1671">
          <cell r="A1671">
            <v>61301303</v>
          </cell>
          <cell r="B1671" t="str">
            <v>OTHER - SERVICE FEE LEGAL EXPENSES</v>
          </cell>
          <cell r="C1671" t="str">
            <v>ค่าบริการอื่น ๆ</v>
          </cell>
        </row>
        <row r="1672">
          <cell r="A1672">
            <v>61301304</v>
          </cell>
          <cell r="B1672" t="str">
            <v>OTHER - SERVICE FEE LEGAL EXPENSES</v>
          </cell>
          <cell r="C1672" t="str">
            <v>ค่าบริการอื่น ๆ</v>
          </cell>
        </row>
        <row r="1673">
          <cell r="A1673">
            <v>61301305</v>
          </cell>
          <cell r="B1673" t="str">
            <v>OTHER - SERVICE FEE LEGAL EXPENSES</v>
          </cell>
          <cell r="C1673" t="str">
            <v>ค่าบริการอื่น ๆ</v>
          </cell>
        </row>
        <row r="1674">
          <cell r="A1674">
            <v>61301399</v>
          </cell>
          <cell r="B1674" t="str">
            <v>OTHER - SERVICE FEE LEGAL EXPENSES</v>
          </cell>
          <cell r="C1674" t="str">
            <v>ค่าบริการอื่น ๆ</v>
          </cell>
        </row>
        <row r="1675">
          <cell r="A1675">
            <v>61301401</v>
          </cell>
          <cell r="B1675" t="str">
            <v>OTHER - SERVICE FEE LEGAL EXPENSES</v>
          </cell>
          <cell r="C1675" t="str">
            <v>ค่าบริการอื่น ๆ</v>
          </cell>
        </row>
        <row r="1676">
          <cell r="A1676">
            <v>61301402</v>
          </cell>
          <cell r="B1676" t="str">
            <v>R &amp; M EQUIPMENT LEGAL EXPENSES</v>
          </cell>
          <cell r="C1676" t="str">
            <v>ซ่อมแซมและบำรุงรักษาเครื่องใช้สำนักงาน</v>
          </cell>
          <cell r="D1676">
            <v>0</v>
          </cell>
          <cell r="E1676">
            <v>0</v>
          </cell>
          <cell r="F1676">
            <v>407.84</v>
          </cell>
          <cell r="G1676">
            <v>407.84</v>
          </cell>
        </row>
        <row r="1677">
          <cell r="A1677">
            <v>61301501</v>
          </cell>
          <cell r="B1677" t="str">
            <v>STATIONERY LEGAL EXPENSES</v>
          </cell>
          <cell r="C1677" t="str">
            <v>ค่าเครื่องเขียน</v>
          </cell>
          <cell r="D1677">
            <v>3334.01</v>
          </cell>
          <cell r="E1677">
            <v>4234.01</v>
          </cell>
          <cell r="F1677">
            <v>5444.4</v>
          </cell>
          <cell r="G1677">
            <v>6620.04</v>
          </cell>
        </row>
        <row r="1678">
          <cell r="A1678">
            <v>61301502</v>
          </cell>
          <cell r="B1678" t="str">
            <v>PRINTING LEGAL EXPENSES</v>
          </cell>
          <cell r="C1678" t="str">
            <v>ค่าแบบพิมพ์</v>
          </cell>
          <cell r="D1678">
            <v>240</v>
          </cell>
          <cell r="E1678">
            <v>240</v>
          </cell>
          <cell r="F1678">
            <v>240</v>
          </cell>
          <cell r="G1678">
            <v>240</v>
          </cell>
        </row>
        <row r="1679">
          <cell r="A1679">
            <v>61301503</v>
          </cell>
          <cell r="B1679" t="str">
            <v>COMPUTER EXPENSES LEGAL EXPENSES</v>
          </cell>
          <cell r="C1679" t="str">
            <v>ค่าใช้จ่ายคอมพิวเตอร์</v>
          </cell>
          <cell r="D1679">
            <v>16332.97</v>
          </cell>
          <cell r="E1679">
            <v>40720.78</v>
          </cell>
          <cell r="F1679">
            <v>42446.96</v>
          </cell>
          <cell r="G1679">
            <v>51831.360000000001</v>
          </cell>
        </row>
        <row r="1680">
          <cell r="A1680">
            <v>61301504</v>
          </cell>
          <cell r="B1680" t="str">
            <v>SUPPLIES USED LEGAL EXPENSES</v>
          </cell>
          <cell r="C1680" t="str">
            <v>ค่าวัสดุสิ้นเปลือง</v>
          </cell>
          <cell r="D1680">
            <v>1887.11</v>
          </cell>
          <cell r="E1680">
            <v>3507.03</v>
          </cell>
          <cell r="F1680">
            <v>3757.03</v>
          </cell>
          <cell r="G1680">
            <v>4358.7700000000004</v>
          </cell>
        </row>
        <row r="1681">
          <cell r="A1681">
            <v>61301599</v>
          </cell>
          <cell r="B1681" t="str">
            <v>OTHER - OFFICE EXPENSES LEGAL EXPENSES</v>
          </cell>
          <cell r="C1681" t="str">
            <v>ค่าใช้จ่ายสำนักงาน-อื่น ๆ</v>
          </cell>
          <cell r="D1681">
            <v>986.67</v>
          </cell>
          <cell r="E1681">
            <v>2006.27</v>
          </cell>
          <cell r="F1681">
            <v>10692.23</v>
          </cell>
          <cell r="G1681">
            <v>14201.23</v>
          </cell>
        </row>
        <row r="1682">
          <cell r="A1682">
            <v>61301601</v>
          </cell>
          <cell r="B1682" t="str">
            <v>ENTERTAIN-DIRECTOR EXP.</v>
          </cell>
          <cell r="C1682" t="str">
            <v>ค่ารับรอง - ผู้บริหาร</v>
          </cell>
          <cell r="D1682">
            <v>31121.47</v>
          </cell>
          <cell r="E1682">
            <v>31121.47</v>
          </cell>
          <cell r="F1682">
            <v>31121.47</v>
          </cell>
          <cell r="G1682">
            <v>131521.47</v>
          </cell>
        </row>
        <row r="1683">
          <cell r="A1683">
            <v>61301602</v>
          </cell>
          <cell r="B1683" t="str">
            <v>ENTERTAIN - STAFF LEGAL EXPENSES</v>
          </cell>
          <cell r="C1683" t="str">
            <v>ค่ารับรอง - พนักงาน</v>
          </cell>
          <cell r="D1683">
            <v>0</v>
          </cell>
          <cell r="E1683">
            <v>0</v>
          </cell>
          <cell r="F1683">
            <v>0</v>
          </cell>
          <cell r="G1683">
            <v>0</v>
          </cell>
        </row>
        <row r="1684">
          <cell r="A1684">
            <v>61301699</v>
          </cell>
          <cell r="B1684" t="str">
            <v>ENTERTAIN - STAFF LEGAL EXPENSES</v>
          </cell>
          <cell r="C1684" t="str">
            <v>ค่ารับรอง - พนักงาน</v>
          </cell>
        </row>
        <row r="1685">
          <cell r="A1685">
            <v>61301701</v>
          </cell>
          <cell r="B1685" t="str">
            <v>ENTERTAIN - STAFF LEGAL EXPENSES</v>
          </cell>
          <cell r="C1685" t="str">
            <v>ค่ารับรอง - พนักงาน</v>
          </cell>
        </row>
        <row r="1686">
          <cell r="A1686">
            <v>61301702</v>
          </cell>
          <cell r="B1686" t="str">
            <v>LOCAL LEGAL EXPENSES</v>
          </cell>
          <cell r="C1686" t="str">
            <v>ค่าใช้จ่ายในการเดินทาง-ในประเทศ</v>
          </cell>
          <cell r="D1686">
            <v>10020</v>
          </cell>
          <cell r="E1686">
            <v>27440</v>
          </cell>
          <cell r="F1686">
            <v>46430</v>
          </cell>
          <cell r="G1686">
            <v>60705</v>
          </cell>
        </row>
        <row r="1687">
          <cell r="A1687">
            <v>61301703</v>
          </cell>
          <cell r="B1687" t="str">
            <v>FUEL LEGAL EXPENSES</v>
          </cell>
          <cell r="C1687" t="str">
            <v>ค่าใช้จ่ายในการเดินทาง-ค่านำ้มัน</v>
          </cell>
          <cell r="D1687">
            <v>53385</v>
          </cell>
          <cell r="E1687">
            <v>98195.5</v>
          </cell>
          <cell r="F1687">
            <v>159247.35</v>
          </cell>
          <cell r="G1687">
            <v>195605.35</v>
          </cell>
        </row>
        <row r="1688">
          <cell r="A1688">
            <v>61301802</v>
          </cell>
          <cell r="B1688" t="str">
            <v>TELEPHONE EXPENSE</v>
          </cell>
          <cell r="C1688" t="str">
            <v>ค่าโทรศัพท์</v>
          </cell>
          <cell r="D1688">
            <v>8630.61</v>
          </cell>
          <cell r="E1688">
            <v>26678.94</v>
          </cell>
          <cell r="F1688">
            <v>38725.449999999997</v>
          </cell>
          <cell r="G1688">
            <v>48791.54</v>
          </cell>
        </row>
        <row r="1689">
          <cell r="A1689">
            <v>61301805</v>
          </cell>
          <cell r="B1689" t="str">
            <v>POSTAGE LEGAL EXPENSES</v>
          </cell>
          <cell r="C1689" t="str">
            <v>แสตมป์</v>
          </cell>
          <cell r="D1689">
            <v>0</v>
          </cell>
          <cell r="E1689">
            <v>9600</v>
          </cell>
          <cell r="F1689">
            <v>9600</v>
          </cell>
          <cell r="G1689">
            <v>14550</v>
          </cell>
        </row>
        <row r="1690">
          <cell r="A1690">
            <v>61301902</v>
          </cell>
          <cell r="B1690" t="str">
            <v>TRAINING CENTER EXPENSES</v>
          </cell>
          <cell r="C1690" t="str">
            <v>ค่าฝึกอบรมพนักงาน-ในประเทศ</v>
          </cell>
          <cell r="D1690">
            <v>509.8</v>
          </cell>
          <cell r="E1690">
            <v>14509.8</v>
          </cell>
          <cell r="F1690">
            <v>19098</v>
          </cell>
          <cell r="G1690">
            <v>19098</v>
          </cell>
        </row>
        <row r="1691">
          <cell r="A1691">
            <v>61302001</v>
          </cell>
          <cell r="B1691" t="str">
            <v>CAR-LICENCE FEE LEGAL EXPENSES</v>
          </cell>
          <cell r="C1691" t="str">
            <v>ค่าธรรมเนียม</v>
          </cell>
          <cell r="D1691">
            <v>0</v>
          </cell>
          <cell r="E1691">
            <v>0</v>
          </cell>
          <cell r="F1691">
            <v>0</v>
          </cell>
          <cell r="G1691">
            <v>0</v>
          </cell>
        </row>
        <row r="1692">
          <cell r="A1692">
            <v>61302099</v>
          </cell>
          <cell r="B1692" t="str">
            <v>OTHER-LICENCE FEE LEGAL EXPENSES</v>
          </cell>
          <cell r="C1692" t="str">
            <v>ค่าใช้จ่ายอื่นๆ</v>
          </cell>
          <cell r="D1692">
            <v>681077.24</v>
          </cell>
          <cell r="E1692">
            <v>894266.51</v>
          </cell>
          <cell r="F1692">
            <v>1078412.94</v>
          </cell>
          <cell r="G1692">
            <v>1407360.03</v>
          </cell>
        </row>
        <row r="1693">
          <cell r="A1693">
            <v>61302209</v>
          </cell>
          <cell r="B1693" t="str">
            <v>DEPRECTATION OTHER FIXED ASSETS LEGAL EXPENSES</v>
          </cell>
          <cell r="C1693" t="str">
            <v>ค่าเสื่อราคาสินทรัพย์-ถาวร</v>
          </cell>
          <cell r="D1693">
            <v>0</v>
          </cell>
          <cell r="E1693">
            <v>0</v>
          </cell>
          <cell r="F1693">
            <v>0</v>
          </cell>
          <cell r="G1693">
            <v>0</v>
          </cell>
        </row>
        <row r="1694">
          <cell r="A1694">
            <v>61302299</v>
          </cell>
          <cell r="B1694" t="str">
            <v>OTHERS LEGAL EXPENSES</v>
          </cell>
          <cell r="C1694" t="str">
            <v>ค่าเสื่อมราคา-อื่นๆ</v>
          </cell>
          <cell r="D1694">
            <v>0</v>
          </cell>
          <cell r="E1694">
            <v>0</v>
          </cell>
          <cell r="F1694">
            <v>0</v>
          </cell>
          <cell r="G1694">
            <v>0</v>
          </cell>
        </row>
        <row r="1695">
          <cell r="A1695">
            <v>61308102</v>
          </cell>
          <cell r="B1695" t="str">
            <v>BANK CHARGE-STAFF LEGAL EXPENSES</v>
          </cell>
          <cell r="C1695" t="str">
            <v>ค่าธรรมเนียมธนาคาร-พนักงาน</v>
          </cell>
          <cell r="D1695">
            <v>517.5</v>
          </cell>
          <cell r="E1695">
            <v>1057.5</v>
          </cell>
          <cell r="F1695">
            <v>1597.5</v>
          </cell>
          <cell r="G1695">
            <v>2047.5</v>
          </cell>
        </row>
        <row r="1696">
          <cell r="A1696">
            <v>61308104</v>
          </cell>
          <cell r="B1696" t="str">
            <v>BANK CHARGE - FINANCE</v>
          </cell>
          <cell r="C1696" t="str">
            <v>ค่าธรรมเนียมทางธนาคาร</v>
          </cell>
          <cell r="D1696">
            <v>0</v>
          </cell>
          <cell r="E1696">
            <v>40</v>
          </cell>
          <cell r="F1696">
            <v>40</v>
          </cell>
          <cell r="G1696">
            <v>40</v>
          </cell>
        </row>
        <row r="1697">
          <cell r="A1697">
            <v>61309902</v>
          </cell>
          <cell r="B1697" t="str">
            <v>SUBSCRIPTION LEGAL EXPENSES</v>
          </cell>
          <cell r="C1697" t="str">
            <v>ค่าสมาชิก</v>
          </cell>
          <cell r="D1697">
            <v>4702.12</v>
          </cell>
          <cell r="E1697">
            <v>35213.879999999997</v>
          </cell>
          <cell r="F1697">
            <v>36593.9</v>
          </cell>
          <cell r="G1697">
            <v>36593.9</v>
          </cell>
        </row>
        <row r="1698">
          <cell r="A1698">
            <v>61309903</v>
          </cell>
          <cell r="B1698" t="str">
            <v>ADVESTING EXPENSES</v>
          </cell>
          <cell r="C1698" t="str">
            <v>ค่าโฆษณา</v>
          </cell>
          <cell r="D1698">
            <v>0</v>
          </cell>
          <cell r="E1698">
            <v>4200</v>
          </cell>
          <cell r="F1698">
            <v>18300</v>
          </cell>
          <cell r="G1698">
            <v>36041.040000000001</v>
          </cell>
        </row>
        <row r="1699">
          <cell r="A1699">
            <v>61309999</v>
          </cell>
          <cell r="B1699" t="str">
            <v>OTHER EXPENSES LEGAL EXPENSES</v>
          </cell>
          <cell r="C1699" t="str">
            <v>ค่าใช้จ่ายอื่นๆ</v>
          </cell>
          <cell r="D1699">
            <v>0</v>
          </cell>
          <cell r="E1699">
            <v>0</v>
          </cell>
          <cell r="F1699">
            <v>0</v>
          </cell>
          <cell r="G1699">
            <v>0</v>
          </cell>
        </row>
        <row r="1700">
          <cell r="A1700">
            <v>61401001</v>
          </cell>
          <cell r="B1700" t="str">
            <v>SALARY INTERNAL AUDITER EXPENSES</v>
          </cell>
          <cell r="C1700" t="str">
            <v>เงินเดือน ตรวจสอบ</v>
          </cell>
          <cell r="D1700">
            <v>1524669.05</v>
          </cell>
          <cell r="E1700">
            <v>3111070.41</v>
          </cell>
          <cell r="F1700">
            <v>4748431.59</v>
          </cell>
          <cell r="G1700">
            <v>6282103.6799999997</v>
          </cell>
        </row>
        <row r="1701">
          <cell r="A1701">
            <v>61401002</v>
          </cell>
          <cell r="B1701" t="str">
            <v>SALARY INTERNAL AUDITER EXPENSES</v>
          </cell>
          <cell r="C1701" t="str">
            <v>เงินเดือน ตรวจสอบ</v>
          </cell>
        </row>
        <row r="1702">
          <cell r="A1702">
            <v>61401003</v>
          </cell>
          <cell r="B1702" t="str">
            <v>OT-SALARY INTERNAL AUDITER EXPENSES</v>
          </cell>
          <cell r="C1702" t="str">
            <v>ค่าล่วงเวลา-เงินเดือน</v>
          </cell>
          <cell r="D1702">
            <v>22036.67</v>
          </cell>
          <cell r="E1702">
            <v>34291.74</v>
          </cell>
          <cell r="F1702">
            <v>45543.11</v>
          </cell>
          <cell r="G1702">
            <v>57210.38</v>
          </cell>
        </row>
        <row r="1703">
          <cell r="A1703">
            <v>61401004</v>
          </cell>
          <cell r="B1703" t="str">
            <v>OT-SALARY INTERNAL AUDITER EXPENSES</v>
          </cell>
          <cell r="C1703" t="str">
            <v>ค่าล่วงเวลา-เงินเดือน</v>
          </cell>
        </row>
        <row r="1704">
          <cell r="A1704">
            <v>61401005</v>
          </cell>
          <cell r="B1704" t="str">
            <v>BONUS INTERNAL AUDITER EXPENSES</v>
          </cell>
          <cell r="C1704" t="str">
            <v>โบนัส</v>
          </cell>
          <cell r="D1704">
            <v>600989</v>
          </cell>
          <cell r="E1704">
            <v>1183740</v>
          </cell>
          <cell r="F1704">
            <v>1818744</v>
          </cell>
          <cell r="G1704">
            <v>2388494</v>
          </cell>
        </row>
        <row r="1705">
          <cell r="A1705">
            <v>61401006</v>
          </cell>
          <cell r="B1705" t="str">
            <v>MEAL ALLOWANCE INTERNAL AUDITER EXPENSES</v>
          </cell>
          <cell r="C1705" t="str">
            <v>ค่าอาหาร</v>
          </cell>
          <cell r="D1705">
            <v>718.2</v>
          </cell>
          <cell r="E1705">
            <v>718.2</v>
          </cell>
          <cell r="F1705">
            <v>718.2</v>
          </cell>
          <cell r="G1705">
            <v>718.2</v>
          </cell>
        </row>
        <row r="1706">
          <cell r="A1706">
            <v>61401007</v>
          </cell>
          <cell r="B1706" t="str">
            <v>PROVIDENT FUND INTERNAL AUDITER EXPENSES</v>
          </cell>
          <cell r="C1706" t="str">
            <v>เงินกองทุนสะสม</v>
          </cell>
          <cell r="D1706">
            <v>92947.65</v>
          </cell>
          <cell r="E1706">
            <v>188554.77</v>
          </cell>
          <cell r="F1706">
            <v>291870.51</v>
          </cell>
          <cell r="G1706">
            <v>395521.91</v>
          </cell>
        </row>
        <row r="1707">
          <cell r="A1707">
            <v>61401008</v>
          </cell>
          <cell r="B1707" t="str">
            <v>SOCIAL-SECURITY EXP. INTERNAL AUDITER EXPENSES</v>
          </cell>
          <cell r="C1707" t="str">
            <v>ค่าเบี้ยประกันสังคม</v>
          </cell>
          <cell r="D1707">
            <v>28100</v>
          </cell>
          <cell r="E1707">
            <v>57669</v>
          </cell>
          <cell r="F1707">
            <v>104858</v>
          </cell>
          <cell r="G1707">
            <v>147333</v>
          </cell>
        </row>
        <row r="1708">
          <cell r="A1708">
            <v>61401009</v>
          </cell>
          <cell r="B1708" t="str">
            <v>MEDICAL EXP.INTERNAL AUDITER EXPENSES</v>
          </cell>
          <cell r="C1708" t="str">
            <v>ค่ารักษาพยาบาล</v>
          </cell>
          <cell r="D1708">
            <v>72233.100000000006</v>
          </cell>
          <cell r="E1708">
            <v>128649.64</v>
          </cell>
          <cell r="F1708">
            <v>185461.09</v>
          </cell>
          <cell r="G1708">
            <v>210341.71</v>
          </cell>
        </row>
        <row r="1709">
          <cell r="A1709">
            <v>61401011</v>
          </cell>
          <cell r="B1709" t="str">
            <v>UNIFORM INTERNAL AUDITER EXPENSES</v>
          </cell>
          <cell r="C1709" t="str">
            <v>ค่าเครื่องแบบ</v>
          </cell>
          <cell r="D1709">
            <v>0</v>
          </cell>
          <cell r="E1709">
            <v>0</v>
          </cell>
          <cell r="F1709">
            <v>21000</v>
          </cell>
          <cell r="G1709">
            <v>33300</v>
          </cell>
        </row>
        <row r="1710">
          <cell r="A1710">
            <v>61401013</v>
          </cell>
          <cell r="B1710" t="str">
            <v>MEAL ALLOWANCE INTERN</v>
          </cell>
          <cell r="C1710" t="str">
            <v>ค่าเบี้ยเลี้ยง-นักศึกษาฝึกงาน</v>
          </cell>
          <cell r="D1710">
            <v>0</v>
          </cell>
          <cell r="E1710">
            <v>0</v>
          </cell>
          <cell r="F1710">
            <v>0</v>
          </cell>
          <cell r="G1710">
            <v>0</v>
          </cell>
        </row>
        <row r="1711">
          <cell r="A1711">
            <v>61401015</v>
          </cell>
          <cell r="B1711" t="str">
            <v>MEETING ALLOWANCE INTERNAL AUDITER EXPENSES</v>
          </cell>
          <cell r="C1711" t="str">
            <v>ค่าเบี้ยประชุม</v>
          </cell>
          <cell r="D1711">
            <v>0</v>
          </cell>
          <cell r="E1711">
            <v>0</v>
          </cell>
          <cell r="F1711">
            <v>0</v>
          </cell>
          <cell r="G1711">
            <v>0</v>
          </cell>
        </row>
        <row r="1712">
          <cell r="A1712">
            <v>61401016</v>
          </cell>
          <cell r="B1712" t="str">
            <v>WELLFARE INTERNAL AUDITER EXPENSES</v>
          </cell>
          <cell r="C1712" t="str">
            <v>สวัสดิการ</v>
          </cell>
          <cell r="D1712">
            <v>0</v>
          </cell>
          <cell r="E1712">
            <v>0</v>
          </cell>
          <cell r="F1712">
            <v>0</v>
          </cell>
          <cell r="G1712">
            <v>0</v>
          </cell>
        </row>
        <row r="1713">
          <cell r="A1713">
            <v>61401207</v>
          </cell>
          <cell r="B1713" t="str">
            <v>COMPUTER INTERNAL AUDITER EXPENSES</v>
          </cell>
          <cell r="C1713" t="str">
            <v>คาบริการเครื่องคอมพิวเตอร์</v>
          </cell>
          <cell r="D1713">
            <v>0</v>
          </cell>
          <cell r="E1713">
            <v>0</v>
          </cell>
          <cell r="F1713">
            <v>0</v>
          </cell>
          <cell r="G1713">
            <v>0</v>
          </cell>
        </row>
        <row r="1714">
          <cell r="A1714">
            <v>61401208</v>
          </cell>
          <cell r="B1714" t="str">
            <v>PHOTOCOPY INTERNSL AUDITER EXPENSES</v>
          </cell>
          <cell r="C1714" t="str">
            <v>ค่าใช้จ่ายเกี่ยวกับการถ่ายภาพ</v>
          </cell>
          <cell r="D1714">
            <v>0</v>
          </cell>
          <cell r="E1714">
            <v>0</v>
          </cell>
          <cell r="F1714">
            <v>0</v>
          </cell>
          <cell r="G1714">
            <v>0</v>
          </cell>
        </row>
        <row r="1715">
          <cell r="A1715">
            <v>61401209</v>
          </cell>
          <cell r="B1715" t="str">
            <v>TYPE WRITER INTERNAL AUDITER EXPENSES</v>
          </cell>
          <cell r="C1715" t="str">
            <v>ค่าบำรุงรักษา เครื่องพิมพ์ดีด</v>
          </cell>
          <cell r="D1715">
            <v>128.1</v>
          </cell>
          <cell r="E1715">
            <v>321.3</v>
          </cell>
          <cell r="F1715">
            <v>510.3</v>
          </cell>
          <cell r="G1715">
            <v>701.4</v>
          </cell>
        </row>
        <row r="1716">
          <cell r="A1716">
            <v>61401402</v>
          </cell>
          <cell r="B1716" t="str">
            <v>R &amp; M EQUIPMENT INTERNAL AUDITER EXPENSES</v>
          </cell>
          <cell r="C1716" t="str">
            <v>ค่าซ่อมแซมและบำรุงรักษาอุปกรณ์</v>
          </cell>
          <cell r="D1716">
            <v>0</v>
          </cell>
          <cell r="E1716">
            <v>1886.26</v>
          </cell>
          <cell r="F1716">
            <v>2294.1</v>
          </cell>
          <cell r="G1716">
            <v>2701.94</v>
          </cell>
        </row>
        <row r="1717">
          <cell r="A1717">
            <v>61401403</v>
          </cell>
          <cell r="B1717" t="str">
            <v>R &amp; M EQUIPMENT INTERNAL AUDITER EXPENSES</v>
          </cell>
          <cell r="C1717" t="str">
            <v>ค่าซ่อมแซมและบำรุงรักษาอุปกรณ์</v>
          </cell>
        </row>
        <row r="1718">
          <cell r="A1718">
            <v>61401404</v>
          </cell>
          <cell r="B1718" t="str">
            <v>R &amp; M EQUIPMENT INTERNAL AUDITER EXPENSES</v>
          </cell>
          <cell r="C1718" t="str">
            <v>ค่าซ่อมแซมและบำรุงรักษาอุปกรณ์</v>
          </cell>
        </row>
        <row r="1719">
          <cell r="A1719">
            <v>61401405</v>
          </cell>
          <cell r="B1719" t="str">
            <v>R &amp; M EQUIPMENT INTERNAL AUDITER EXPENSES</v>
          </cell>
          <cell r="C1719" t="str">
            <v>ค่าซ่อมแซมและบำรุงรักษาอุปกรณ์</v>
          </cell>
        </row>
        <row r="1720">
          <cell r="A1720">
            <v>61401406</v>
          </cell>
          <cell r="B1720" t="str">
            <v>R &amp; M EQUIPMENT INTERNAL AUDITER EXPENSES</v>
          </cell>
          <cell r="C1720" t="str">
            <v>ค่าซ่อมแซมและบำรุงรักษาอุปกรณ์</v>
          </cell>
        </row>
        <row r="1721">
          <cell r="A1721">
            <v>61401407</v>
          </cell>
          <cell r="B1721" t="str">
            <v>R &amp; M EQUIPMENT INTERNAL AUDITER EXPENSES</v>
          </cell>
          <cell r="C1721" t="str">
            <v>ค่าซ่อมแซมและบำรุงรักษาอุปกรณ์</v>
          </cell>
        </row>
        <row r="1722">
          <cell r="A1722">
            <v>61401408</v>
          </cell>
          <cell r="B1722" t="str">
            <v>R &amp; M EQUIPMENT INTERNAL AUDITER EXPENSES</v>
          </cell>
          <cell r="C1722" t="str">
            <v>ค่าซ่อมแซมและบำรุงรักษาอุปกรณ์</v>
          </cell>
        </row>
        <row r="1723">
          <cell r="A1723">
            <v>61401409</v>
          </cell>
          <cell r="B1723" t="str">
            <v>R &amp; M EQUIPMENT INTERNAL AUDITER EXPENSES</v>
          </cell>
          <cell r="C1723" t="str">
            <v>ค่าซ่อมแซมและบำรุงรักษาอุปกรณ์</v>
          </cell>
        </row>
        <row r="1724">
          <cell r="A1724">
            <v>61401499</v>
          </cell>
          <cell r="B1724" t="str">
            <v>R &amp; M OTHER INTERNAL AUDITER EXPENSES</v>
          </cell>
          <cell r="C1724" t="str">
            <v>ค่าซ่อมแซมและบำรุงรักษา-อื่นๆ</v>
          </cell>
          <cell r="D1724">
            <v>0</v>
          </cell>
          <cell r="E1724">
            <v>0</v>
          </cell>
          <cell r="F1724">
            <v>0</v>
          </cell>
          <cell r="G1724">
            <v>0</v>
          </cell>
        </row>
        <row r="1725">
          <cell r="A1725">
            <v>61401501</v>
          </cell>
          <cell r="B1725" t="str">
            <v>STATIONERY INTERNAL AUDITER EXPENSES</v>
          </cell>
          <cell r="C1725" t="str">
            <v>ค่าเครื่องเขียน</v>
          </cell>
          <cell r="D1725">
            <v>3142.97</v>
          </cell>
          <cell r="E1725">
            <v>5483.79</v>
          </cell>
          <cell r="F1725">
            <v>6095.23</v>
          </cell>
          <cell r="G1725">
            <v>9107.0400000000009</v>
          </cell>
        </row>
        <row r="1726">
          <cell r="A1726">
            <v>61401502</v>
          </cell>
          <cell r="B1726" t="str">
            <v>PRINTING INTERNAL AUDITER EXPENSES</v>
          </cell>
          <cell r="C1726" t="str">
            <v>ค่าแบบพิมพ์</v>
          </cell>
          <cell r="D1726">
            <v>1752</v>
          </cell>
          <cell r="E1726">
            <v>4315.3599999999997</v>
          </cell>
          <cell r="F1726">
            <v>5898.96</v>
          </cell>
          <cell r="G1726">
            <v>7930.96</v>
          </cell>
        </row>
        <row r="1727">
          <cell r="A1727">
            <v>61401503</v>
          </cell>
          <cell r="B1727" t="str">
            <v>COMPUTER EXPENSES INTERNAL AUDITER EXPNESES</v>
          </cell>
          <cell r="C1727" t="str">
            <v>ค่าใช้จ่ายคอมพิวเตอร์</v>
          </cell>
          <cell r="D1727">
            <v>18263.57</v>
          </cell>
          <cell r="E1727">
            <v>28516.66</v>
          </cell>
          <cell r="F1727">
            <v>48979.519999999997</v>
          </cell>
          <cell r="G1727">
            <v>71805.320000000007</v>
          </cell>
        </row>
        <row r="1728">
          <cell r="A1728">
            <v>61401504</v>
          </cell>
          <cell r="B1728" t="str">
            <v>SUPPLIES USED INTERNAL AUDITER EXPENSES</v>
          </cell>
          <cell r="C1728" t="str">
            <v>ค่าวัสดุสิ้นเปลือง</v>
          </cell>
          <cell r="D1728">
            <v>3068.44</v>
          </cell>
          <cell r="E1728">
            <v>4890.97</v>
          </cell>
          <cell r="F1728">
            <v>7556.97</v>
          </cell>
          <cell r="G1728">
            <v>9131.9699999999993</v>
          </cell>
        </row>
        <row r="1729">
          <cell r="A1729">
            <v>61401599</v>
          </cell>
          <cell r="B1729" t="str">
            <v>OTHER-OFFICE EXPENSES INTERNAL AUDITER EXPENSES</v>
          </cell>
          <cell r="C1729" t="str">
            <v>ค่าใช้จ่ายสำนักงาน-อื่นๆ</v>
          </cell>
          <cell r="D1729">
            <v>1557.24</v>
          </cell>
          <cell r="E1729">
            <v>1622.34</v>
          </cell>
          <cell r="F1729">
            <v>6279.1</v>
          </cell>
          <cell r="G1729">
            <v>6279.1</v>
          </cell>
        </row>
        <row r="1730">
          <cell r="A1730">
            <v>61401601</v>
          </cell>
          <cell r="B1730" t="str">
            <v>ENTERTAIN-DIRECTOR EXP.</v>
          </cell>
          <cell r="C1730" t="str">
            <v>ค่ารับรอง-ผู้บริหาร</v>
          </cell>
          <cell r="D1730">
            <v>0</v>
          </cell>
          <cell r="E1730">
            <v>4569.97</v>
          </cell>
          <cell r="F1730">
            <v>4569.97</v>
          </cell>
          <cell r="G1730">
            <v>4569.97</v>
          </cell>
        </row>
        <row r="1731">
          <cell r="A1731">
            <v>61401602</v>
          </cell>
          <cell r="B1731" t="str">
            <v>ENTERTAIN-STAFF INTERNAL AUDITER EXPENSES</v>
          </cell>
          <cell r="C1731" t="str">
            <v>ค่ารับรอง-พนักงาน</v>
          </cell>
          <cell r="D1731">
            <v>0</v>
          </cell>
          <cell r="E1731">
            <v>0</v>
          </cell>
          <cell r="F1731">
            <v>0</v>
          </cell>
          <cell r="G1731">
            <v>0</v>
          </cell>
        </row>
        <row r="1732">
          <cell r="A1732">
            <v>61401702</v>
          </cell>
          <cell r="B1732" t="str">
            <v>LOCAL INTERNAL AUDITER EXPENSES</v>
          </cell>
          <cell r="C1732" t="str">
            <v>ค่าใช้จ่ายในการเดินทาง-ในประเทศ</v>
          </cell>
          <cell r="D1732">
            <v>33736</v>
          </cell>
          <cell r="E1732">
            <v>81701</v>
          </cell>
          <cell r="F1732">
            <v>102371</v>
          </cell>
          <cell r="G1732">
            <v>137830</v>
          </cell>
        </row>
        <row r="1733">
          <cell r="A1733">
            <v>61401703</v>
          </cell>
          <cell r="B1733" t="str">
            <v>FUEL INTERNAL AUDITER EXPENSES</v>
          </cell>
          <cell r="C1733" t="str">
            <v>ค่าใช้จ่ายในการเดินทาง-ค่านำ้มัน</v>
          </cell>
          <cell r="D1733">
            <v>24980</v>
          </cell>
          <cell r="E1733">
            <v>49190</v>
          </cell>
          <cell r="F1733">
            <v>73380</v>
          </cell>
          <cell r="G1733">
            <v>96000</v>
          </cell>
        </row>
        <row r="1734">
          <cell r="A1734">
            <v>61401802</v>
          </cell>
          <cell r="B1734" t="str">
            <v>TELEPHONE EXP.</v>
          </cell>
          <cell r="C1734" t="str">
            <v>ค่าโทรศัพท์</v>
          </cell>
          <cell r="D1734">
            <v>1972.46</v>
          </cell>
          <cell r="E1734">
            <v>6208.74</v>
          </cell>
          <cell r="F1734">
            <v>9211.98</v>
          </cell>
          <cell r="G1734">
            <v>15716.21</v>
          </cell>
        </row>
        <row r="1735">
          <cell r="A1735">
            <v>61401809</v>
          </cell>
          <cell r="B1735" t="str">
            <v>PACK LING</v>
          </cell>
          <cell r="C1735" t="str">
            <v>ค่าบริการ วิทยุติดตามตัว</v>
          </cell>
          <cell r="D1735">
            <v>0</v>
          </cell>
          <cell r="E1735">
            <v>0</v>
          </cell>
          <cell r="F1735">
            <v>0</v>
          </cell>
          <cell r="G1735">
            <v>0</v>
          </cell>
        </row>
        <row r="1736">
          <cell r="A1736">
            <v>61401899</v>
          </cell>
          <cell r="B1736" t="str">
            <v>OTHER-COMMUNICATION EXPENSES</v>
          </cell>
          <cell r="C1736" t="str">
            <v>ค่าใช้จ่ายในการติดต่อสื่อสาร อื่น ๆ</v>
          </cell>
          <cell r="D1736">
            <v>0</v>
          </cell>
          <cell r="E1736">
            <v>0</v>
          </cell>
          <cell r="F1736">
            <v>0</v>
          </cell>
          <cell r="G1736">
            <v>0</v>
          </cell>
        </row>
        <row r="1737">
          <cell r="A1737">
            <v>61401902</v>
          </cell>
          <cell r="B1737" t="str">
            <v>TRAINING INTERNAL AUDITER EXPENSES</v>
          </cell>
          <cell r="C1737" t="str">
            <v>ค่าฝึกอบรมพนักงาน-ในประเทศ</v>
          </cell>
          <cell r="D1737">
            <v>19974.36</v>
          </cell>
          <cell r="E1737">
            <v>65909.149999999994</v>
          </cell>
          <cell r="F1737">
            <v>96497.15</v>
          </cell>
          <cell r="G1737">
            <v>132692.95000000001</v>
          </cell>
        </row>
        <row r="1738">
          <cell r="A1738">
            <v>61402209</v>
          </cell>
          <cell r="B1738" t="str">
            <v>DEPRECIATION OTHER FIXED ASSETS INTERNAL AUDITER E</v>
          </cell>
          <cell r="C1738" t="str">
            <v>ค่าเสื่อมราคาสินทรัพย์-ถาวร</v>
          </cell>
          <cell r="D1738">
            <v>0</v>
          </cell>
          <cell r="E1738">
            <v>0</v>
          </cell>
          <cell r="F1738">
            <v>0</v>
          </cell>
          <cell r="G1738">
            <v>0</v>
          </cell>
        </row>
        <row r="1739">
          <cell r="A1739">
            <v>61402401</v>
          </cell>
          <cell r="B1739" t="str">
            <v>DECORATE INTERNAL AUDITER EXPENSES</v>
          </cell>
          <cell r="C1739" t="str">
            <v>ค่าใช้จ่ายในการตกแต่ง</v>
          </cell>
          <cell r="D1739">
            <v>0</v>
          </cell>
          <cell r="E1739">
            <v>0</v>
          </cell>
          <cell r="F1739">
            <v>0</v>
          </cell>
          <cell r="G1739">
            <v>0</v>
          </cell>
        </row>
        <row r="1740">
          <cell r="A1740">
            <v>61402499</v>
          </cell>
          <cell r="B1740" t="str">
            <v>OTHERS INTERNAL AUDITER EXPENSES</v>
          </cell>
          <cell r="C1740" t="str">
            <v>ค่าใช้จ้ายอื่นๆ</v>
          </cell>
          <cell r="D1740">
            <v>0</v>
          </cell>
          <cell r="E1740">
            <v>0</v>
          </cell>
          <cell r="F1740">
            <v>0</v>
          </cell>
          <cell r="G1740">
            <v>0</v>
          </cell>
        </row>
        <row r="1741">
          <cell r="A1741">
            <v>61408102</v>
          </cell>
          <cell r="B1741" t="str">
            <v>BANK CHARGE-STAFF INTERNAL AUDITER EXPENSES</v>
          </cell>
          <cell r="C1741" t="str">
            <v>ค่าธรรมเนียมธนาคาร-พนักงาน</v>
          </cell>
          <cell r="D1741">
            <v>975</v>
          </cell>
          <cell r="E1741">
            <v>1995</v>
          </cell>
          <cell r="F1741">
            <v>2962.5</v>
          </cell>
          <cell r="G1741">
            <v>3840</v>
          </cell>
        </row>
        <row r="1742">
          <cell r="A1742">
            <v>61409902</v>
          </cell>
          <cell r="B1742" t="str">
            <v>SUBSCRIPTION INTERNAL AUDITER EXPENSES</v>
          </cell>
          <cell r="C1742" t="str">
            <v>ค่าสมาชิก</v>
          </cell>
          <cell r="D1742">
            <v>2100</v>
          </cell>
          <cell r="E1742">
            <v>2100</v>
          </cell>
          <cell r="F1742">
            <v>2100</v>
          </cell>
          <cell r="G1742">
            <v>2100</v>
          </cell>
        </row>
        <row r="1743">
          <cell r="A1743">
            <v>61409903</v>
          </cell>
          <cell r="B1743" t="str">
            <v>ADVWSTING INTERNAL AUDITER EXPENSES</v>
          </cell>
          <cell r="C1743" t="str">
            <v>ค่าโฆษณา</v>
          </cell>
          <cell r="D1743">
            <v>0</v>
          </cell>
          <cell r="E1743">
            <v>18000</v>
          </cell>
          <cell r="F1743">
            <v>18000</v>
          </cell>
          <cell r="G1743">
            <v>18000</v>
          </cell>
        </row>
        <row r="1744">
          <cell r="A1744">
            <v>61409904</v>
          </cell>
          <cell r="B1744" t="str">
            <v>PROMOTION EXPENSES</v>
          </cell>
          <cell r="C1744" t="str">
            <v>ค่าใช้จ่ายส่งเสริมและพัฒนา</v>
          </cell>
          <cell r="D1744">
            <v>0</v>
          </cell>
          <cell r="E1744">
            <v>0</v>
          </cell>
          <cell r="F1744">
            <v>0</v>
          </cell>
          <cell r="G1744">
            <v>0</v>
          </cell>
        </row>
        <row r="1745">
          <cell r="A1745">
            <v>61409999</v>
          </cell>
          <cell r="B1745" t="str">
            <v>OTHER EXPENSES INTERNAL AUDITER EXPENSES</v>
          </cell>
          <cell r="C1745" t="str">
            <v>ค่าใช้จ่ายอื่นๆ</v>
          </cell>
          <cell r="D1745">
            <v>0</v>
          </cell>
          <cell r="E1745">
            <v>0</v>
          </cell>
          <cell r="F1745">
            <v>0</v>
          </cell>
          <cell r="G1745">
            <v>0</v>
          </cell>
        </row>
        <row r="1746">
          <cell r="A1746">
            <v>61501001</v>
          </cell>
          <cell r="B1746" t="str">
            <v>SALARY EXP.-INVESTMENT DEPARTMENT</v>
          </cell>
          <cell r="C1746" t="str">
            <v>เงินเดือน ฝ่ายการลงทุน</v>
          </cell>
          <cell r="D1746">
            <v>468389.83</v>
          </cell>
          <cell r="E1746">
            <v>1029385.86</v>
          </cell>
          <cell r="F1746">
            <v>1029385.86</v>
          </cell>
          <cell r="G1746">
            <v>1356987.22</v>
          </cell>
        </row>
        <row r="1747">
          <cell r="A1747">
            <v>61501003</v>
          </cell>
          <cell r="B1747" t="str">
            <v>OT EXP.- INVESTMENT DEPARTMENT</v>
          </cell>
          <cell r="C1747" t="str">
            <v>ค่าล่วงเวลา</v>
          </cell>
          <cell r="D1747">
            <v>0</v>
          </cell>
          <cell r="E1747">
            <v>0</v>
          </cell>
          <cell r="F1747">
            <v>0</v>
          </cell>
          <cell r="G1747">
            <v>0</v>
          </cell>
        </row>
        <row r="1748">
          <cell r="A1748">
            <v>61501005</v>
          </cell>
          <cell r="B1748" t="str">
            <v>BONUS EXPENSES - INVESTMENT DEPARTMENT</v>
          </cell>
          <cell r="C1748" t="str">
            <v>โบนัส ฝ่ายการลงทุน</v>
          </cell>
          <cell r="D1748">
            <v>184493</v>
          </cell>
          <cell r="E1748">
            <v>477400</v>
          </cell>
          <cell r="F1748">
            <v>624394</v>
          </cell>
          <cell r="G1748">
            <v>739227</v>
          </cell>
        </row>
        <row r="1749">
          <cell r="A1749">
            <v>61501006</v>
          </cell>
          <cell r="B1749" t="str">
            <v>MEAL ALLOWANCE - INVESTMENT DEPARTMENT</v>
          </cell>
          <cell r="C1749" t="str">
            <v>ค่าเบี้ยเลี้ยง - ฝ่ายการลงทุน</v>
          </cell>
          <cell r="D1749">
            <v>1251.3399999999999</v>
          </cell>
          <cell r="E1749">
            <v>1251.3399999999999</v>
          </cell>
          <cell r="F1749">
            <v>1251.3399999999999</v>
          </cell>
          <cell r="G1749">
            <v>1251.3399999999999</v>
          </cell>
        </row>
        <row r="1750">
          <cell r="A1750">
            <v>61501007</v>
          </cell>
          <cell r="B1750" t="str">
            <v>PROVIDENT FUND - INVESTMENT DEPT.</v>
          </cell>
          <cell r="C1750" t="str">
            <v>เงินกองทุนสำรองเลี้ยงชีพสมทบ</v>
          </cell>
          <cell r="D1750">
            <v>21268.5</v>
          </cell>
          <cell r="E1750">
            <v>53085.84</v>
          </cell>
          <cell r="F1750">
            <v>53085.84</v>
          </cell>
          <cell r="G1750">
            <v>71452.44</v>
          </cell>
        </row>
        <row r="1751">
          <cell r="A1751">
            <v>61501008</v>
          </cell>
          <cell r="B1751" t="str">
            <v>SOCIAL EXP.- INVESTMENT DEPT.</v>
          </cell>
          <cell r="C1751" t="str">
            <v>ค่าเบี้ยประกันสังคม</v>
          </cell>
          <cell r="D1751">
            <v>5400</v>
          </cell>
          <cell r="E1751">
            <v>11700</v>
          </cell>
          <cell r="F1751">
            <v>11700</v>
          </cell>
          <cell r="G1751">
            <v>16545</v>
          </cell>
        </row>
        <row r="1752">
          <cell r="A1752">
            <v>61501009</v>
          </cell>
          <cell r="B1752" t="str">
            <v>MEDICAL EXP.- INVESTMENT DEPARTMENT</v>
          </cell>
          <cell r="C1752" t="str">
            <v>ค่ารักษาพยาบาล ฝ่ายการลงทุน</v>
          </cell>
          <cell r="D1752">
            <v>58803.73</v>
          </cell>
          <cell r="E1752">
            <v>75885.08</v>
          </cell>
          <cell r="F1752">
            <v>80155.08</v>
          </cell>
          <cell r="G1752">
            <v>80155.08</v>
          </cell>
        </row>
        <row r="1753">
          <cell r="A1753">
            <v>61501011</v>
          </cell>
          <cell r="B1753" t="str">
            <v>UNIFORM EXP.- INVESTMENT DEPT.</v>
          </cell>
          <cell r="C1753" t="str">
            <v>ค่าเครื่องแบบพนักงาน</v>
          </cell>
          <cell r="D1753">
            <v>0</v>
          </cell>
          <cell r="E1753">
            <v>1500</v>
          </cell>
          <cell r="F1753">
            <v>3000</v>
          </cell>
          <cell r="G1753">
            <v>3000</v>
          </cell>
        </row>
        <row r="1754">
          <cell r="A1754">
            <v>61501209</v>
          </cell>
          <cell r="B1754" t="str">
            <v>TYPE WRITER INVESTMENT DEPARTMENT EXPENSES</v>
          </cell>
          <cell r="C1754" t="str">
            <v>ค่าบำรุงรักษา เครื่องพิมพ์ดีด</v>
          </cell>
          <cell r="D1754">
            <v>128.1</v>
          </cell>
          <cell r="E1754">
            <v>321.3</v>
          </cell>
          <cell r="F1754">
            <v>510.3</v>
          </cell>
          <cell r="G1754">
            <v>701.4</v>
          </cell>
        </row>
        <row r="1755">
          <cell r="A1755">
            <v>61501212</v>
          </cell>
          <cell r="B1755" t="str">
            <v>CONSULTATION FEE CENTER EXPENSES</v>
          </cell>
          <cell r="C1755" t="str">
            <v>ค่าที่ปรึกษาต่างๆ</v>
          </cell>
          <cell r="D1755">
            <v>40784</v>
          </cell>
          <cell r="E1755">
            <v>40784</v>
          </cell>
          <cell r="F1755">
            <v>40784</v>
          </cell>
          <cell r="G1755">
            <v>40784</v>
          </cell>
        </row>
        <row r="1756">
          <cell r="A1756">
            <v>61501402</v>
          </cell>
          <cell r="B1756" t="str">
            <v>R &amp; M EQUIPMENT EXP.</v>
          </cell>
          <cell r="C1756" t="str">
            <v>ค่าซ่อมแซมและบำรุงรักษาอุปกรณ์</v>
          </cell>
          <cell r="D1756">
            <v>0</v>
          </cell>
          <cell r="E1756">
            <v>0</v>
          </cell>
          <cell r="F1756">
            <v>0</v>
          </cell>
          <cell r="G1756">
            <v>0</v>
          </cell>
        </row>
        <row r="1757">
          <cell r="A1757">
            <v>61501501</v>
          </cell>
          <cell r="B1757" t="str">
            <v>STATIONERY CENTER EXP.</v>
          </cell>
          <cell r="C1757" t="str">
            <v>ค่าเครื่องเขียน</v>
          </cell>
          <cell r="D1757">
            <v>1606.24</v>
          </cell>
          <cell r="E1757">
            <v>2202.5700000000002</v>
          </cell>
          <cell r="F1757">
            <v>3035.37</v>
          </cell>
          <cell r="G1757">
            <v>7648.57</v>
          </cell>
        </row>
        <row r="1758">
          <cell r="A1758">
            <v>61501502</v>
          </cell>
          <cell r="B1758" t="str">
            <v>PRINTING EXP.-INVESTMENT DEPT.</v>
          </cell>
          <cell r="C1758" t="str">
            <v>ค่าแบบพิมพ์ ฝ่ายการลงทุน</v>
          </cell>
          <cell r="D1758">
            <v>692.2</v>
          </cell>
          <cell r="E1758">
            <v>932.2</v>
          </cell>
          <cell r="F1758">
            <v>26237.200000000001</v>
          </cell>
          <cell r="G1758">
            <v>38350.300000000003</v>
          </cell>
        </row>
        <row r="1759">
          <cell r="A1759">
            <v>61501503</v>
          </cell>
          <cell r="B1759" t="str">
            <v>COMPUTER EXP.- INVESTMENT DEPT.</v>
          </cell>
          <cell r="C1759" t="str">
            <v>ค่าใช้จ่ายเกี่ยวกับคอมพิวพเตอร์ ฝ่ายการลงทุน</v>
          </cell>
          <cell r="D1759">
            <v>4712.59</v>
          </cell>
          <cell r="E1759">
            <v>4712.59</v>
          </cell>
          <cell r="F1759">
            <v>4712.59</v>
          </cell>
          <cell r="G1759">
            <v>4712.59</v>
          </cell>
        </row>
        <row r="1760">
          <cell r="A1760">
            <v>61501504</v>
          </cell>
          <cell r="B1760" t="str">
            <v>SUPPLIES USED EXP.- INVESTMENT DEPT.</v>
          </cell>
          <cell r="C1760" t="str">
            <v>ค่าวัสดุสิ้นเปลือง ฝ่ายการลงทุน</v>
          </cell>
          <cell r="D1760">
            <v>2976</v>
          </cell>
          <cell r="E1760">
            <v>5579</v>
          </cell>
          <cell r="F1760">
            <v>7651</v>
          </cell>
          <cell r="G1760">
            <v>8855.2099999999991</v>
          </cell>
        </row>
        <row r="1761">
          <cell r="A1761">
            <v>61501599</v>
          </cell>
          <cell r="B1761" t="str">
            <v>OTHER OFFICE EXP.- INVESTMENT DEPT.</v>
          </cell>
          <cell r="C1761" t="str">
            <v>ค่าใช้จ่ายสำนักงานอื่น ฝ่ายการลงทุน</v>
          </cell>
          <cell r="D1761">
            <v>80</v>
          </cell>
          <cell r="E1761">
            <v>145.1</v>
          </cell>
          <cell r="F1761">
            <v>766.2</v>
          </cell>
          <cell r="G1761">
            <v>3225.22</v>
          </cell>
        </row>
        <row r="1762">
          <cell r="A1762">
            <v>61501601</v>
          </cell>
          <cell r="B1762" t="str">
            <v>DIRECTOR ENTERTAIN EXPENSE</v>
          </cell>
          <cell r="C1762" t="str">
            <v>ค่าเลี้ยงรับรอง - ผู้บริหาร</v>
          </cell>
          <cell r="D1762">
            <v>0</v>
          </cell>
          <cell r="E1762">
            <v>0</v>
          </cell>
          <cell r="F1762">
            <v>0</v>
          </cell>
          <cell r="G1762">
            <v>0</v>
          </cell>
        </row>
        <row r="1763">
          <cell r="A1763">
            <v>61501701</v>
          </cell>
          <cell r="B1763" t="str">
            <v>ABROAD TRAVELLING EXPENSE</v>
          </cell>
          <cell r="C1763" t="str">
            <v>ค่าใช้จ่ายในการเดินทาง-ต่างประเทศ</v>
          </cell>
          <cell r="D1763">
            <v>0</v>
          </cell>
          <cell r="E1763">
            <v>0</v>
          </cell>
          <cell r="F1763">
            <v>0</v>
          </cell>
          <cell r="G1763">
            <v>0</v>
          </cell>
        </row>
        <row r="1764">
          <cell r="A1764">
            <v>61501702</v>
          </cell>
          <cell r="B1764" t="str">
            <v>LOCAL EXPENSES</v>
          </cell>
          <cell r="C1764" t="str">
            <v>ค่าใช้จ่ายในการเดินทาง-ในประเทศ</v>
          </cell>
          <cell r="D1764">
            <v>0</v>
          </cell>
          <cell r="E1764">
            <v>0</v>
          </cell>
          <cell r="F1764">
            <v>0</v>
          </cell>
          <cell r="G1764">
            <v>0</v>
          </cell>
        </row>
        <row r="1765">
          <cell r="A1765">
            <v>61501703</v>
          </cell>
          <cell r="B1765" t="str">
            <v>FUEL ENGINEERING EXP.</v>
          </cell>
          <cell r="C1765" t="str">
            <v>ค่าใช้จ่ายในการเดินทาง-ค่าน้ำมัน</v>
          </cell>
          <cell r="D1765">
            <v>24820</v>
          </cell>
          <cell r="E1765">
            <v>43540</v>
          </cell>
          <cell r="F1765">
            <v>50700</v>
          </cell>
          <cell r="G1765">
            <v>71540</v>
          </cell>
        </row>
        <row r="1766">
          <cell r="A1766">
            <v>61501802</v>
          </cell>
          <cell r="B1766" t="str">
            <v>TELEPHONE EXPENSE</v>
          </cell>
          <cell r="C1766" t="str">
            <v>ค่าโทรศัพท์</v>
          </cell>
          <cell r="D1766">
            <v>3186.71</v>
          </cell>
          <cell r="E1766">
            <v>9744.9500000000007</v>
          </cell>
          <cell r="F1766">
            <v>15170.18</v>
          </cell>
          <cell r="G1766">
            <v>22501.51</v>
          </cell>
        </row>
        <row r="1767">
          <cell r="A1767">
            <v>61501805</v>
          </cell>
          <cell r="B1767" t="str">
            <v>POSTAGE</v>
          </cell>
          <cell r="C1767" t="str">
            <v>ค่าอากรแสตมป์</v>
          </cell>
          <cell r="D1767">
            <v>0</v>
          </cell>
          <cell r="E1767">
            <v>3750</v>
          </cell>
          <cell r="F1767">
            <v>7689</v>
          </cell>
          <cell r="G1767">
            <v>11613</v>
          </cell>
        </row>
        <row r="1768">
          <cell r="A1768">
            <v>61501902</v>
          </cell>
          <cell r="B1768" t="str">
            <v>TRAINNING EXP.- INVESTMENT DEPT.</v>
          </cell>
          <cell r="C1768" t="str">
            <v>ค่าฝึกอบรมพนักงาน ในประเทศ</v>
          </cell>
          <cell r="D1768">
            <v>23858.639999999999</v>
          </cell>
          <cell r="E1768">
            <v>34462.480000000003</v>
          </cell>
          <cell r="F1768">
            <v>34462.480000000003</v>
          </cell>
          <cell r="G1768">
            <v>40070.28</v>
          </cell>
        </row>
        <row r="1769">
          <cell r="A1769">
            <v>61502099</v>
          </cell>
          <cell r="B1769" t="str">
            <v>LICENCE FEE - INVESTMENT DEPT.</v>
          </cell>
          <cell r="C1769" t="str">
            <v>ค่าธรรมเนียมอื่น</v>
          </cell>
          <cell r="D1769">
            <v>135616.25</v>
          </cell>
          <cell r="E1769">
            <v>362465.25</v>
          </cell>
          <cell r="F1769">
            <v>584382.75</v>
          </cell>
          <cell r="G1769">
            <v>808766</v>
          </cell>
        </row>
        <row r="1770">
          <cell r="A1770">
            <v>61508102</v>
          </cell>
          <cell r="B1770" t="str">
            <v>BANK CHARGE STAFF - INVESTMENT DEPARTMENT</v>
          </cell>
          <cell r="C1770" t="str">
            <v>ค่าธรรมเนียมธนาคารพนักงาน ฝ่ายการลงทุน</v>
          </cell>
          <cell r="D1770">
            <v>180</v>
          </cell>
          <cell r="E1770">
            <v>397.5</v>
          </cell>
          <cell r="F1770">
            <v>412.5</v>
          </cell>
          <cell r="G1770">
            <v>517.5</v>
          </cell>
        </row>
        <row r="1771">
          <cell r="A1771">
            <v>61508104</v>
          </cell>
          <cell r="B1771" t="str">
            <v>BANK CHARGE</v>
          </cell>
          <cell r="C1771" t="str">
            <v>ค่าธรรมเนียมธนาคาร</v>
          </cell>
          <cell r="D1771">
            <v>0</v>
          </cell>
          <cell r="E1771">
            <v>0</v>
          </cell>
          <cell r="F1771">
            <v>0</v>
          </cell>
          <cell r="G1771">
            <v>0</v>
          </cell>
        </row>
        <row r="1772">
          <cell r="A1772">
            <v>61509902</v>
          </cell>
          <cell r="B1772" t="str">
            <v>SUBSCRIPTION EXP.- INVESTMENT DEPT.</v>
          </cell>
          <cell r="C1772" t="str">
            <v>ค่าสมาชิก</v>
          </cell>
          <cell r="D1772">
            <v>95410.33</v>
          </cell>
          <cell r="E1772">
            <v>95410.33</v>
          </cell>
          <cell r="F1772">
            <v>95410.33</v>
          </cell>
          <cell r="G1772">
            <v>96090.33</v>
          </cell>
        </row>
        <row r="1773">
          <cell r="A1773">
            <v>61601001</v>
          </cell>
          <cell r="B1773" t="str">
            <v>SALARY EXP.- HOTEL BUSINESS DEPARTMENT</v>
          </cell>
          <cell r="C1773" t="str">
            <v>เงินเดือน ฝ่ายธุรกิจโรงแรม</v>
          </cell>
          <cell r="D1773">
            <v>683901.04</v>
          </cell>
          <cell r="E1773">
            <v>1371952.77</v>
          </cell>
          <cell r="F1773">
            <v>2557945.63</v>
          </cell>
          <cell r="G1773">
            <v>3496582.69</v>
          </cell>
        </row>
        <row r="1774">
          <cell r="A1774">
            <v>61601003</v>
          </cell>
          <cell r="B1774" t="str">
            <v>OT EXP.- HOTEL BUSINESS DEPT.</v>
          </cell>
          <cell r="C1774" t="str">
            <v>ค่าล่วงเวลา</v>
          </cell>
          <cell r="D1774">
            <v>4134.2700000000004</v>
          </cell>
          <cell r="E1774">
            <v>6348.94</v>
          </cell>
          <cell r="F1774">
            <v>13004.27</v>
          </cell>
          <cell r="G1774">
            <v>23758.59</v>
          </cell>
        </row>
        <row r="1775">
          <cell r="A1775">
            <v>61601005</v>
          </cell>
          <cell r="B1775" t="str">
            <v>BONUS EXPENSES - HOTEL BUSINESS DEPT.</v>
          </cell>
          <cell r="C1775" t="str">
            <v>โบนัส ฝ่ายธุรกิจโรงแรม</v>
          </cell>
          <cell r="D1775">
            <v>270377</v>
          </cell>
          <cell r="E1775">
            <v>435686</v>
          </cell>
          <cell r="F1775">
            <v>881745</v>
          </cell>
          <cell r="G1775">
            <v>1200787</v>
          </cell>
        </row>
        <row r="1776">
          <cell r="A1776">
            <v>61601006</v>
          </cell>
          <cell r="B1776" t="str">
            <v>MEAL ALLOWANCE - HOTEL BUSINESS DEPT.</v>
          </cell>
          <cell r="C1776" t="str">
            <v>ค่าเบี้ยเลี้ยง - ฝ่ายธุรกิจโรงแรม</v>
          </cell>
          <cell r="D1776">
            <v>0</v>
          </cell>
          <cell r="E1776">
            <v>0</v>
          </cell>
          <cell r="F1776">
            <v>0</v>
          </cell>
          <cell r="G1776">
            <v>0</v>
          </cell>
        </row>
        <row r="1777">
          <cell r="A1777">
            <v>61601007</v>
          </cell>
          <cell r="B1777" t="str">
            <v>PROVIDENT FUND - HOTEL BUSINESS DEPT.</v>
          </cell>
          <cell r="C1777" t="str">
            <v>เงินกองทุนสำรองเลี้ยงชีพสมทบ</v>
          </cell>
          <cell r="D1777">
            <v>35143.32</v>
          </cell>
          <cell r="E1777">
            <v>73261.64</v>
          </cell>
          <cell r="F1777">
            <v>139620.59</v>
          </cell>
          <cell r="G1777">
            <v>185226.22</v>
          </cell>
        </row>
        <row r="1778">
          <cell r="A1778">
            <v>61601008</v>
          </cell>
          <cell r="B1778" t="str">
            <v>SOCIAL EXP.- HOTEL BUSINESS DEPT.</v>
          </cell>
          <cell r="C1778" t="str">
            <v>ค่าเบี้ยประกันสังคม</v>
          </cell>
          <cell r="D1778">
            <v>8100</v>
          </cell>
          <cell r="E1778">
            <v>16200</v>
          </cell>
          <cell r="F1778">
            <v>36909</v>
          </cell>
          <cell r="G1778">
            <v>56814</v>
          </cell>
        </row>
        <row r="1779">
          <cell r="A1779">
            <v>61601009</v>
          </cell>
          <cell r="B1779" t="str">
            <v>MEDICAL EXP.</v>
          </cell>
          <cell r="C1779" t="str">
            <v>ค่ารักษาพยาบาล</v>
          </cell>
          <cell r="D1779">
            <v>31275.7</v>
          </cell>
          <cell r="E1779">
            <v>55861.9</v>
          </cell>
          <cell r="F1779">
            <v>105754.8</v>
          </cell>
          <cell r="G1779">
            <v>125629.16</v>
          </cell>
        </row>
        <row r="1780">
          <cell r="A1780">
            <v>61601011</v>
          </cell>
          <cell r="B1780" t="str">
            <v>UNIFORM EXP.- HOTEL BUSINESS DEPT.</v>
          </cell>
          <cell r="C1780" t="str">
            <v>ค่าเครื่องแบบพนักงาน</v>
          </cell>
          <cell r="D1780">
            <v>0</v>
          </cell>
          <cell r="E1780">
            <v>3900</v>
          </cell>
          <cell r="F1780">
            <v>11700</v>
          </cell>
          <cell r="G1780">
            <v>15300</v>
          </cell>
        </row>
        <row r="1781">
          <cell r="A1781">
            <v>61601208</v>
          </cell>
          <cell r="B1781" t="str">
            <v>PHOTOCOPY GENEARAL EXPENSES</v>
          </cell>
          <cell r="C1781" t="str">
            <v>ค่าใช้จ่ายเกี่ยวกับการถ่ายภาพ</v>
          </cell>
          <cell r="E1781">
            <v>22.87</v>
          </cell>
          <cell r="F1781">
            <v>22.87</v>
          </cell>
          <cell r="G1781">
            <v>264.92</v>
          </cell>
        </row>
        <row r="1782">
          <cell r="A1782">
            <v>61601401</v>
          </cell>
          <cell r="B1782" t="str">
            <v>R &amp; M CONSTRUCTION (BUILDING) OPREATING EXPENSES</v>
          </cell>
          <cell r="C1782" t="str">
            <v>ค่าซ่อมแซมและบำรุงรักษา-อาคาร</v>
          </cell>
          <cell r="D1782">
            <v>0</v>
          </cell>
          <cell r="E1782">
            <v>0</v>
          </cell>
          <cell r="F1782">
            <v>0</v>
          </cell>
          <cell r="G1782">
            <v>0</v>
          </cell>
        </row>
        <row r="1783">
          <cell r="A1783">
            <v>61601402</v>
          </cell>
          <cell r="B1783" t="str">
            <v>R &amp; M EQUIPMENT - HOTEL BUSINESS DEPT.</v>
          </cell>
          <cell r="C1783" t="str">
            <v>ค่าซ่อมแซมบำรุงรักษา - อุปกรณ์</v>
          </cell>
          <cell r="D1783">
            <v>1121.56</v>
          </cell>
          <cell r="E1783">
            <v>1529.4</v>
          </cell>
          <cell r="F1783">
            <v>2752.92</v>
          </cell>
          <cell r="G1783">
            <v>3229.37</v>
          </cell>
        </row>
        <row r="1784">
          <cell r="A1784">
            <v>61601501</v>
          </cell>
          <cell r="B1784" t="str">
            <v>STATIONARY EXP.- HOTEL BUSINESS DEPT.</v>
          </cell>
          <cell r="C1784" t="str">
            <v>ค่าเครื่องเขียน ฝ่ายธุรกิจโรงแรม</v>
          </cell>
          <cell r="D1784">
            <v>2537.67</v>
          </cell>
          <cell r="E1784">
            <v>4158.6400000000003</v>
          </cell>
          <cell r="F1784">
            <v>11206</v>
          </cell>
          <cell r="G1784">
            <v>16183.51</v>
          </cell>
        </row>
        <row r="1785">
          <cell r="A1785">
            <v>61601502</v>
          </cell>
          <cell r="B1785" t="str">
            <v>PRINTING EXP.- HOTEL BUSINESS DEPT.</v>
          </cell>
          <cell r="C1785" t="str">
            <v>ค่าแบบพิมพ์ ฝ่ายธุรกิจโรงแรม</v>
          </cell>
          <cell r="D1785">
            <v>25.6</v>
          </cell>
          <cell r="E1785">
            <v>371.4</v>
          </cell>
          <cell r="F1785">
            <v>546.20000000000005</v>
          </cell>
          <cell r="G1785">
            <v>865.7</v>
          </cell>
        </row>
        <row r="1786">
          <cell r="A1786">
            <v>61601503</v>
          </cell>
          <cell r="B1786" t="str">
            <v>COMPUTER EXP.- HOTEL BUSINESS DEPT.</v>
          </cell>
          <cell r="C1786" t="str">
            <v>ค่าใช้จ่ายเกี่ยวกับคอมพิวเตอร์ ฝ่ายธุรกิจโรงแรม</v>
          </cell>
          <cell r="D1786">
            <v>7763.23</v>
          </cell>
          <cell r="E1786">
            <v>20985.4</v>
          </cell>
          <cell r="F1786">
            <v>38078.89</v>
          </cell>
          <cell r="G1786">
            <v>39289.07</v>
          </cell>
        </row>
        <row r="1787">
          <cell r="A1787">
            <v>61601504</v>
          </cell>
          <cell r="B1787" t="str">
            <v>SUPPLIES EXP.- HOTEL BUSINESS DEPT.</v>
          </cell>
          <cell r="C1787" t="str">
            <v>ค่าวัสดุสิ้นเปลือง ฝ่ายธุรกิจโรงแรม</v>
          </cell>
          <cell r="D1787">
            <v>1680.65</v>
          </cell>
          <cell r="E1787">
            <v>2509.85</v>
          </cell>
          <cell r="F1787">
            <v>4910.97</v>
          </cell>
          <cell r="G1787">
            <v>7137.9</v>
          </cell>
        </row>
        <row r="1788">
          <cell r="A1788">
            <v>61601599</v>
          </cell>
          <cell r="B1788" t="str">
            <v>OTHER OFFICE EXP.- HOTEL BUSINESS DEPT.</v>
          </cell>
          <cell r="C1788" t="str">
            <v>ค่าใช้จ่ายสำนักงานอื่น ฝ่ายธุรกิจโรงแรม</v>
          </cell>
          <cell r="D1788">
            <v>0</v>
          </cell>
          <cell r="E1788">
            <v>269.31</v>
          </cell>
          <cell r="F1788">
            <v>2508.6999999999998</v>
          </cell>
          <cell r="G1788">
            <v>2707.33</v>
          </cell>
        </row>
        <row r="1789">
          <cell r="A1789">
            <v>61601601</v>
          </cell>
          <cell r="B1789" t="str">
            <v>DIRECTORS CENTER EXPENSE</v>
          </cell>
          <cell r="C1789" t="str">
            <v>ค่ารับรอง-ผู้บริหาร</v>
          </cell>
          <cell r="D1789">
            <v>0</v>
          </cell>
          <cell r="E1789">
            <v>0</v>
          </cell>
          <cell r="F1789">
            <v>0</v>
          </cell>
          <cell r="G1789">
            <v>0</v>
          </cell>
        </row>
        <row r="1790">
          <cell r="A1790">
            <v>61601701</v>
          </cell>
          <cell r="B1790" t="str">
            <v>ABROAD TRAVELLING EXPENSE</v>
          </cell>
          <cell r="C1790" t="str">
            <v>ค่าใช้จ่ายในการเดินทาง-ต่างประเทศ</v>
          </cell>
          <cell r="D1790">
            <v>0</v>
          </cell>
          <cell r="E1790">
            <v>0</v>
          </cell>
          <cell r="F1790">
            <v>0</v>
          </cell>
          <cell r="G1790">
            <v>16114</v>
          </cell>
        </row>
        <row r="1791">
          <cell r="A1791">
            <v>61601702</v>
          </cell>
          <cell r="B1791" t="str">
            <v>LOCAL TRAVELLING - HOTEL BUSINESS DEPT</v>
          </cell>
          <cell r="C1791" t="str">
            <v>ค่าใช้จ่ายในการเดินทาง - ในประเทศ ฝ่ายธุรกิจโรงแรม</v>
          </cell>
          <cell r="D1791">
            <v>0</v>
          </cell>
          <cell r="E1791">
            <v>0</v>
          </cell>
          <cell r="F1791">
            <v>0</v>
          </cell>
          <cell r="G1791">
            <v>0</v>
          </cell>
        </row>
        <row r="1792">
          <cell r="A1792">
            <v>61601703</v>
          </cell>
          <cell r="B1792" t="str">
            <v>FUEL CENTER EXPENSES</v>
          </cell>
          <cell r="C1792" t="str">
            <v>ค่าใช้จ่ายในการเดินทาง-ค่านำ้มัน</v>
          </cell>
          <cell r="D1792">
            <v>24703.5</v>
          </cell>
          <cell r="E1792">
            <v>54332.5</v>
          </cell>
          <cell r="F1792">
            <v>82882.5</v>
          </cell>
          <cell r="G1792">
            <v>96000</v>
          </cell>
        </row>
        <row r="1793">
          <cell r="A1793">
            <v>61601802</v>
          </cell>
          <cell r="B1793" t="str">
            <v>TELEPHNE EXPENSE</v>
          </cell>
          <cell r="C1793" t="str">
            <v>ค่าโทรศัพท์</v>
          </cell>
          <cell r="D1793">
            <v>287.77</v>
          </cell>
          <cell r="E1793">
            <v>1121.95</v>
          </cell>
          <cell r="F1793">
            <v>3230.23</v>
          </cell>
          <cell r="G1793">
            <v>6084.87</v>
          </cell>
        </row>
        <row r="1794">
          <cell r="A1794">
            <v>61601805</v>
          </cell>
          <cell r="B1794" t="str">
            <v>POSTAGES SECURITY EXPENSES</v>
          </cell>
          <cell r="C1794" t="str">
            <v>ค่าแสตมป์</v>
          </cell>
          <cell r="D1794">
            <v>0</v>
          </cell>
          <cell r="E1794">
            <v>0</v>
          </cell>
          <cell r="F1794">
            <v>0</v>
          </cell>
          <cell r="G1794">
            <v>0</v>
          </cell>
        </row>
        <row r="1795">
          <cell r="A1795">
            <v>61601901</v>
          </cell>
          <cell r="B1795" t="str">
            <v>TRAINING ABOARD EXPENSE</v>
          </cell>
          <cell r="C1795" t="str">
            <v>ค่าอบรมต่างประเทศ</v>
          </cell>
          <cell r="D1795">
            <v>0</v>
          </cell>
          <cell r="E1795">
            <v>0</v>
          </cell>
          <cell r="F1795">
            <v>0</v>
          </cell>
          <cell r="G1795">
            <v>18623.63</v>
          </cell>
        </row>
        <row r="1796">
          <cell r="A1796">
            <v>61601902</v>
          </cell>
          <cell r="B1796" t="str">
            <v>TRAINNING EXP.- HOTEL BUSINESS DEPT.</v>
          </cell>
          <cell r="C1796" t="str">
            <v>ค่าฝึกอบรม ในประเทศ</v>
          </cell>
          <cell r="D1796">
            <v>39500</v>
          </cell>
          <cell r="E1796">
            <v>44374.48</v>
          </cell>
          <cell r="F1796">
            <v>115374.48</v>
          </cell>
          <cell r="G1796">
            <v>118943.08</v>
          </cell>
        </row>
        <row r="1797">
          <cell r="A1797">
            <v>61608102</v>
          </cell>
          <cell r="B1797" t="str">
            <v>BANK CHARGE STAFF - HOTEL BUSINESS DEPT.</v>
          </cell>
          <cell r="C1797" t="str">
            <v>ค่าธรรมเนียมธนาคารพนักงาน ฝ่ายธุรกิจโรงแรม</v>
          </cell>
          <cell r="D1797">
            <v>270</v>
          </cell>
          <cell r="E1797">
            <v>540</v>
          </cell>
          <cell r="F1797">
            <v>945</v>
          </cell>
          <cell r="G1797">
            <v>1387.5</v>
          </cell>
        </row>
        <row r="1798">
          <cell r="A1798">
            <v>61609902</v>
          </cell>
          <cell r="B1798" t="str">
            <v>SUBSCRIPTION EXP.- HOTEL BUSINESS DEPT.</v>
          </cell>
          <cell r="C1798" t="str">
            <v>ค่าสมาชิก</v>
          </cell>
          <cell r="D1798">
            <v>0</v>
          </cell>
          <cell r="E1798">
            <v>0</v>
          </cell>
          <cell r="F1798">
            <v>1438.55</v>
          </cell>
          <cell r="G1798">
            <v>1438.55</v>
          </cell>
        </row>
        <row r="1799">
          <cell r="A1799">
            <v>61609905</v>
          </cell>
          <cell r="B1799" t="str">
            <v>RESEACH AND DEVELOPMENT - HOTEL BUSINESS DEPT.</v>
          </cell>
          <cell r="C1799" t="str">
            <v>ค่าใช้จ่ายในการวิจัยและพัฒนา</v>
          </cell>
          <cell r="D1799">
            <v>0</v>
          </cell>
          <cell r="E1799">
            <v>0</v>
          </cell>
          <cell r="F1799">
            <v>0</v>
          </cell>
          <cell r="G1799">
            <v>0</v>
          </cell>
        </row>
        <row r="1800">
          <cell r="A1800">
            <v>61701001</v>
          </cell>
          <cell r="B1800" t="str">
            <v>SALARY EXP.- OPERATION SYSTEM MANAGEMENT DEPT.</v>
          </cell>
          <cell r="C1800" t="str">
            <v>เงินเดือน ฝ่ายบริหารระบบงาน</v>
          </cell>
          <cell r="D1800">
            <v>1260361.68</v>
          </cell>
          <cell r="E1800">
            <v>2559262.5499999998</v>
          </cell>
          <cell r="F1800">
            <v>3927636.7</v>
          </cell>
          <cell r="G1800">
            <v>5310781.72</v>
          </cell>
        </row>
        <row r="1801">
          <cell r="A1801">
            <v>61701002</v>
          </cell>
          <cell r="B1801" t="str">
            <v>WAGES SECURITY EXPENSES</v>
          </cell>
          <cell r="C1801" t="str">
            <v>ค่าจ้าง</v>
          </cell>
          <cell r="D1801">
            <v>9068.14</v>
          </cell>
          <cell r="E1801">
            <v>10871.14</v>
          </cell>
          <cell r="F1801">
            <v>10871.14</v>
          </cell>
          <cell r="G1801">
            <v>10871.14</v>
          </cell>
        </row>
        <row r="1802">
          <cell r="A1802">
            <v>61701003</v>
          </cell>
          <cell r="B1802" t="str">
            <v>OT EXP.- OERATION SYSTEM MGT. DEPT.</v>
          </cell>
          <cell r="C1802" t="str">
            <v>ค่าล่วงเวลา</v>
          </cell>
          <cell r="D1802">
            <v>47564.92</v>
          </cell>
          <cell r="E1802">
            <v>93620.3</v>
          </cell>
          <cell r="F1802">
            <v>145845.41</v>
          </cell>
          <cell r="G1802">
            <v>207888.32</v>
          </cell>
        </row>
        <row r="1803">
          <cell r="A1803">
            <v>61701005</v>
          </cell>
          <cell r="B1803" t="str">
            <v>BONUS EXPENSES - OPERATING SYSTEM MANAGEMENT DEPT.</v>
          </cell>
          <cell r="C1803" t="str">
            <v>โบนัส ฝ่ายบริหารระบบงาน</v>
          </cell>
          <cell r="D1803">
            <v>500134</v>
          </cell>
          <cell r="E1803">
            <v>977287</v>
          </cell>
          <cell r="F1803">
            <v>1501583</v>
          </cell>
          <cell r="G1803">
            <v>1959552</v>
          </cell>
        </row>
        <row r="1804">
          <cell r="A1804">
            <v>61701006</v>
          </cell>
          <cell r="B1804" t="str">
            <v>MEAL ALLOWANCE EXP.</v>
          </cell>
          <cell r="C1804" t="str">
            <v>ค่าอาหาร</v>
          </cell>
          <cell r="D1804">
            <v>495.08</v>
          </cell>
          <cell r="E1804">
            <v>495.08</v>
          </cell>
          <cell r="F1804">
            <v>495.08</v>
          </cell>
          <cell r="G1804">
            <v>495.08</v>
          </cell>
        </row>
        <row r="1805">
          <cell r="A1805">
            <v>61701007</v>
          </cell>
          <cell r="B1805" t="str">
            <v>PROVIDENT FUND - OPERATION SYSTEM MANAGEMENT DEPT.</v>
          </cell>
          <cell r="C1805" t="str">
            <v>เงินกองทุนสำรองเลี้ยงชีพสมทบ</v>
          </cell>
          <cell r="D1805">
            <v>59171.040000000001</v>
          </cell>
          <cell r="E1805">
            <v>128396.76</v>
          </cell>
          <cell r="F1805">
            <v>203156.12</v>
          </cell>
          <cell r="G1805">
            <v>265844.90000000002</v>
          </cell>
        </row>
        <row r="1806">
          <cell r="A1806">
            <v>61701008</v>
          </cell>
          <cell r="B1806" t="str">
            <v>SOCIAL SECURITY EXP.- OPERATION SYSTEM MGT.DEPT.</v>
          </cell>
          <cell r="C1806" t="str">
            <v>ค่าเบี้ยประกันสังคม</v>
          </cell>
          <cell r="D1806">
            <v>24770</v>
          </cell>
          <cell r="E1806">
            <v>50547</v>
          </cell>
          <cell r="F1806">
            <v>94100</v>
          </cell>
          <cell r="G1806">
            <v>137141</v>
          </cell>
        </row>
        <row r="1807">
          <cell r="A1807">
            <v>61701009</v>
          </cell>
          <cell r="B1807" t="str">
            <v>MEDICAL EXP.- OPERATING SYSTEM MANAGEMENT DEPT.</v>
          </cell>
          <cell r="C1807" t="str">
            <v>ค่ารักษาพยาบาล ฝ่ายบริหารระบบงาน</v>
          </cell>
          <cell r="D1807">
            <v>40335.18</v>
          </cell>
          <cell r="E1807">
            <v>74049.58</v>
          </cell>
          <cell r="F1807">
            <v>95073.43</v>
          </cell>
          <cell r="G1807">
            <v>116568.43</v>
          </cell>
        </row>
        <row r="1808">
          <cell r="A1808">
            <v>61701011</v>
          </cell>
          <cell r="B1808" t="str">
            <v>UNIFORM EXP.- OPERATION SYSTEM MGT..DEPT.</v>
          </cell>
          <cell r="C1808" t="str">
            <v>ค่าเครื่องแบบพนักงาน</v>
          </cell>
          <cell r="D1808">
            <v>0</v>
          </cell>
          <cell r="E1808">
            <v>0</v>
          </cell>
          <cell r="F1808">
            <v>25800</v>
          </cell>
          <cell r="G1808">
            <v>25800</v>
          </cell>
        </row>
        <row r="1809">
          <cell r="A1809">
            <v>61701016</v>
          </cell>
          <cell r="B1809" t="str">
            <v>WELFARE EXP.- OPERATION SYSTEM MGT. DEPT.</v>
          </cell>
          <cell r="C1809" t="str">
            <v>ค่าสวัสดิการ</v>
          </cell>
          <cell r="D1809">
            <v>0</v>
          </cell>
          <cell r="E1809">
            <v>0</v>
          </cell>
          <cell r="F1809">
            <v>0</v>
          </cell>
          <cell r="G1809">
            <v>871.33</v>
          </cell>
        </row>
        <row r="1810">
          <cell r="A1810">
            <v>61701207</v>
          </cell>
          <cell r="B1810" t="str">
            <v>COMPUTER EXP</v>
          </cell>
          <cell r="C1810" t="str">
            <v>ค่าบำรุงรักษาคอมพิวเตอร์</v>
          </cell>
          <cell r="D1810">
            <v>14106.36</v>
          </cell>
          <cell r="E1810">
            <v>28212.87</v>
          </cell>
          <cell r="F1810">
            <v>41788.47</v>
          </cell>
          <cell r="G1810">
            <v>55514.91</v>
          </cell>
        </row>
        <row r="1811">
          <cell r="A1811">
            <v>61701212</v>
          </cell>
          <cell r="B1811" t="str">
            <v>CONSULTATION FEE CENTER EXPENSES</v>
          </cell>
          <cell r="C1811" t="str">
            <v>ค่าที่ปรึกษาต่างๆ</v>
          </cell>
          <cell r="D1811">
            <v>0</v>
          </cell>
          <cell r="E1811">
            <v>0</v>
          </cell>
          <cell r="F1811">
            <v>36705.599999999999</v>
          </cell>
          <cell r="G1811">
            <v>73411.199999999997</v>
          </cell>
        </row>
        <row r="1812">
          <cell r="A1812">
            <v>61701402</v>
          </cell>
          <cell r="B1812" t="str">
            <v>R &amp; M EQUIPMENT - OPERATION SYSTEM MGT.DEPT.</v>
          </cell>
          <cell r="C1812" t="str">
            <v>ค่าซ่อมแซมบำรุงรักษา - อุปกรณ์</v>
          </cell>
          <cell r="D1812">
            <v>1733.32</v>
          </cell>
          <cell r="E1812">
            <v>1733.32</v>
          </cell>
          <cell r="F1812">
            <v>1733.32</v>
          </cell>
          <cell r="G1812">
            <v>6729.36</v>
          </cell>
        </row>
        <row r="1813">
          <cell r="A1813">
            <v>61701501</v>
          </cell>
          <cell r="B1813" t="str">
            <v>STATIONARY EXP.- OPERATING SYSTEM MANAGEMENT DEPT.</v>
          </cell>
          <cell r="C1813" t="str">
            <v>ค่าเครื่องเขียน ฝ่ายบริหารระบบงาน</v>
          </cell>
          <cell r="D1813">
            <v>3029.35</v>
          </cell>
          <cell r="E1813">
            <v>4821.17</v>
          </cell>
          <cell r="F1813">
            <v>6697.79</v>
          </cell>
          <cell r="G1813">
            <v>9426.5499999999993</v>
          </cell>
        </row>
        <row r="1814">
          <cell r="A1814">
            <v>61701502</v>
          </cell>
          <cell r="B1814" t="str">
            <v>PRINTING EXP.- OPERATING SYSTEM MANAGEMENT DEPT.</v>
          </cell>
          <cell r="C1814" t="str">
            <v>ค่าแบบพิมพ์ ฝ่ายบริหารระบบงาน</v>
          </cell>
          <cell r="D1814">
            <v>62</v>
          </cell>
          <cell r="E1814">
            <v>74</v>
          </cell>
          <cell r="F1814">
            <v>710.5</v>
          </cell>
          <cell r="G1814">
            <v>716.5</v>
          </cell>
        </row>
        <row r="1815">
          <cell r="A1815">
            <v>61701503</v>
          </cell>
          <cell r="B1815" t="str">
            <v>COMPUTER EXP.- OPERATING SYSTEM MANAGEMENT DEPT.</v>
          </cell>
          <cell r="C1815" t="str">
            <v>ค่าใช้เกี่ยวกับคอมพิวเตอร์ ฝ่ายบริหารระบบงาน</v>
          </cell>
          <cell r="D1815">
            <v>27237.599999999999</v>
          </cell>
          <cell r="E1815">
            <v>53775.76</v>
          </cell>
          <cell r="F1815">
            <v>77431.5</v>
          </cell>
          <cell r="G1815">
            <v>108057.23</v>
          </cell>
        </row>
        <row r="1816">
          <cell r="A1816">
            <v>61701504</v>
          </cell>
          <cell r="B1816" t="str">
            <v>SUPPLIES USED EXP.-OPERATING SYSTEM MANAGEMENT DEP</v>
          </cell>
          <cell r="C1816" t="str">
            <v>ค่าวัสดุสิ้นเปลือง ฝ่ายบริหารระบบงาน</v>
          </cell>
          <cell r="D1816">
            <v>1406.28</v>
          </cell>
          <cell r="E1816">
            <v>3553.81</v>
          </cell>
          <cell r="F1816">
            <v>5166.3100000000004</v>
          </cell>
          <cell r="G1816">
            <v>6365.31</v>
          </cell>
        </row>
        <row r="1817">
          <cell r="A1817">
            <v>61701599</v>
          </cell>
          <cell r="B1817" t="str">
            <v>OTHER OFFICE EXP.- OPERATING SYSTEM MANAGEMENT DEP</v>
          </cell>
          <cell r="C1817" t="str">
            <v>ค่าใช้จ่ายสำนักงานอื่น ฝ่ายบริหารระบบงาน</v>
          </cell>
          <cell r="D1817">
            <v>196.55</v>
          </cell>
          <cell r="E1817">
            <v>244.1</v>
          </cell>
          <cell r="F1817">
            <v>276.64999999999998</v>
          </cell>
          <cell r="G1817">
            <v>354.66</v>
          </cell>
        </row>
        <row r="1818">
          <cell r="A1818">
            <v>61701601</v>
          </cell>
          <cell r="B1818" t="str">
            <v>DIRECTORS CENTER EXPENSE</v>
          </cell>
          <cell r="C1818" t="str">
            <v>ค่ารับรอง-ผู้บริหาร</v>
          </cell>
          <cell r="D1818">
            <v>14413.06</v>
          </cell>
          <cell r="E1818">
            <v>18139.060000000001</v>
          </cell>
          <cell r="F1818">
            <v>24454.06</v>
          </cell>
          <cell r="G1818">
            <v>51433.56</v>
          </cell>
        </row>
        <row r="1819">
          <cell r="A1819">
            <v>61701602</v>
          </cell>
          <cell r="B1819" t="str">
            <v>ENTERTAINMENT DIRECTOR - OPERATION SYSTEM MGT.DEPT</v>
          </cell>
          <cell r="C1819" t="str">
            <v>ค่ารับรอง ผู้บริหาร</v>
          </cell>
          <cell r="D1819">
            <v>0</v>
          </cell>
          <cell r="E1819">
            <v>0</v>
          </cell>
          <cell r="F1819">
            <v>0</v>
          </cell>
          <cell r="G1819">
            <v>0</v>
          </cell>
        </row>
        <row r="1820">
          <cell r="A1820">
            <v>61701702</v>
          </cell>
          <cell r="B1820" t="str">
            <v>TRAVELLING EXP.- LOCAL</v>
          </cell>
          <cell r="C1820" t="str">
            <v>ค่าใช้จ่ายในการเดินทาง ในประเทศ</v>
          </cell>
          <cell r="D1820">
            <v>0</v>
          </cell>
          <cell r="E1820">
            <v>0</v>
          </cell>
          <cell r="F1820">
            <v>0</v>
          </cell>
          <cell r="G1820">
            <v>0</v>
          </cell>
        </row>
        <row r="1821">
          <cell r="A1821">
            <v>61701703</v>
          </cell>
          <cell r="B1821" t="str">
            <v>FUEL OPERATION SYSTEM MGT.DEPT.</v>
          </cell>
          <cell r="C1821" t="str">
            <v>ค่าใช้จ่ายในการเดินทาง-ค่าน้ำมัน</v>
          </cell>
          <cell r="D1821">
            <v>0</v>
          </cell>
          <cell r="E1821">
            <v>0</v>
          </cell>
          <cell r="F1821">
            <v>0</v>
          </cell>
          <cell r="G1821">
            <v>0</v>
          </cell>
        </row>
        <row r="1822">
          <cell r="A1822">
            <v>61701802</v>
          </cell>
          <cell r="B1822" t="str">
            <v>TELEPHONE EXP.- OPERATION SYSTEM MGT. DEPT.</v>
          </cell>
          <cell r="C1822" t="str">
            <v>ค่าโทรศัพท์</v>
          </cell>
          <cell r="D1822">
            <v>8556.1</v>
          </cell>
          <cell r="E1822">
            <v>-754.36</v>
          </cell>
          <cell r="F1822">
            <v>1457.66</v>
          </cell>
          <cell r="G1822">
            <v>3521.21</v>
          </cell>
        </row>
        <row r="1823">
          <cell r="A1823">
            <v>61701902</v>
          </cell>
          <cell r="B1823" t="str">
            <v>TRAINING LOCAL EXP.</v>
          </cell>
          <cell r="C1823" t="str">
            <v>ค่าใช้จ่ายในการฝึกอบรมในประเทศ</v>
          </cell>
          <cell r="D1823">
            <v>106381.62</v>
          </cell>
          <cell r="E1823">
            <v>131337.34</v>
          </cell>
          <cell r="F1823">
            <v>210170.36</v>
          </cell>
          <cell r="G1823">
            <v>421616.3</v>
          </cell>
        </row>
        <row r="1824">
          <cell r="A1824">
            <v>61708102</v>
          </cell>
          <cell r="B1824" t="str">
            <v>BANK CHARGE STAFF - OPERATING SYSTEM DEPT.</v>
          </cell>
          <cell r="C1824" t="str">
            <v>ค่าธรรมเนียมธนาคารพนักงาน ฝ่ายบริหารระบบงาน</v>
          </cell>
          <cell r="D1824">
            <v>862.5</v>
          </cell>
          <cell r="E1824">
            <v>1770</v>
          </cell>
          <cell r="F1824">
            <v>2662.5</v>
          </cell>
          <cell r="G1824">
            <v>3555</v>
          </cell>
        </row>
        <row r="1825">
          <cell r="A1825">
            <v>61709902</v>
          </cell>
          <cell r="B1825" t="str">
            <v>SUBSCRIPTION EXP.- OPERATION SYSTEM MGT. DEPT.</v>
          </cell>
          <cell r="C1825" t="str">
            <v>ค่าสมาชิก</v>
          </cell>
          <cell r="D1825">
            <v>2858.69</v>
          </cell>
          <cell r="E1825">
            <v>6427.29</v>
          </cell>
          <cell r="F1825">
            <v>6427.29</v>
          </cell>
          <cell r="G1825">
            <v>6427.29</v>
          </cell>
        </row>
        <row r="1826">
          <cell r="A1826">
            <v>61709904</v>
          </cell>
          <cell r="B1826" t="str">
            <v>PROMOTION</v>
          </cell>
          <cell r="C1826" t="str">
            <v>ค่าใช้จ่ายส่งเสริมและพัฒนา</v>
          </cell>
          <cell r="D1826">
            <v>0</v>
          </cell>
          <cell r="E1826">
            <v>0</v>
          </cell>
          <cell r="F1826">
            <v>0</v>
          </cell>
          <cell r="G1826">
            <v>0</v>
          </cell>
        </row>
        <row r="1827">
          <cell r="A1827">
            <v>61801001</v>
          </cell>
          <cell r="B1827" t="str">
            <v>SALARY-HOTEL SYSTEM ADMINISTAION</v>
          </cell>
          <cell r="C1827" t="str">
            <v>เงินเดือน-บริหารระบบงานโรงแรม</v>
          </cell>
          <cell r="D1827">
            <v>602470.74</v>
          </cell>
          <cell r="E1827">
            <v>1254065.3999999999</v>
          </cell>
          <cell r="F1827">
            <v>1292562.81</v>
          </cell>
          <cell r="G1827">
            <v>1292562.81</v>
          </cell>
        </row>
        <row r="1828">
          <cell r="A1828">
            <v>61801003</v>
          </cell>
          <cell r="B1828" t="str">
            <v>OT-SALARY HOTEL SYSTEM ADMINISTAION</v>
          </cell>
          <cell r="C1828" t="str">
            <v>ค่าล่วงเวลา-เงินเดือน</v>
          </cell>
          <cell r="D1828">
            <v>0</v>
          </cell>
          <cell r="E1828">
            <v>0</v>
          </cell>
          <cell r="F1828">
            <v>0</v>
          </cell>
          <cell r="G1828">
            <v>0</v>
          </cell>
        </row>
        <row r="1829">
          <cell r="A1829">
            <v>61801005</v>
          </cell>
          <cell r="B1829" t="str">
            <v>BONUS-HOTEL SYSTEM ADMINISTAION</v>
          </cell>
          <cell r="C1829" t="str">
            <v>โบนัส-บริหารระบบงานโรงแรม</v>
          </cell>
          <cell r="D1829">
            <v>237283</v>
          </cell>
          <cell r="E1829">
            <v>476743</v>
          </cell>
          <cell r="F1829">
            <v>516492</v>
          </cell>
          <cell r="G1829">
            <v>518923</v>
          </cell>
        </row>
        <row r="1830">
          <cell r="A1830">
            <v>61801006</v>
          </cell>
          <cell r="B1830" t="str">
            <v>MEAL ALLOWANCE EXECUTIVE EXPENSES</v>
          </cell>
          <cell r="C1830" t="str">
            <v>ค่าอาหาร</v>
          </cell>
          <cell r="D1830">
            <v>371.96</v>
          </cell>
          <cell r="E1830">
            <v>371.96</v>
          </cell>
          <cell r="F1830">
            <v>371.96</v>
          </cell>
          <cell r="G1830">
            <v>371.96</v>
          </cell>
        </row>
        <row r="1831">
          <cell r="A1831">
            <v>61801007</v>
          </cell>
          <cell r="B1831" t="str">
            <v>PROVIDENT FUND</v>
          </cell>
          <cell r="C1831" t="str">
            <v>เงินกองทุนสำรองเลี้ยงชีพสมทบบริษัท</v>
          </cell>
          <cell r="D1831">
            <v>22800</v>
          </cell>
          <cell r="E1831">
            <v>45600</v>
          </cell>
          <cell r="F1831">
            <v>45600</v>
          </cell>
          <cell r="G1831">
            <v>45600</v>
          </cell>
        </row>
        <row r="1832">
          <cell r="A1832">
            <v>61801008</v>
          </cell>
          <cell r="B1832" t="str">
            <v>SOCIAL-SECURITY EXP.HOTEL SYSTEM ADMINISTAION</v>
          </cell>
          <cell r="C1832" t="str">
            <v>ค่าเบี้ยประกันสังคม</v>
          </cell>
          <cell r="D1832">
            <v>3486</v>
          </cell>
          <cell r="E1832">
            <v>10686</v>
          </cell>
          <cell r="F1832">
            <v>12587</v>
          </cell>
          <cell r="G1832">
            <v>12587</v>
          </cell>
        </row>
        <row r="1833">
          <cell r="A1833">
            <v>61801009</v>
          </cell>
          <cell r="B1833" t="str">
            <v>MEDICAL EXP.HOTEL SYSTEM ADMINISTAION</v>
          </cell>
          <cell r="C1833" t="str">
            <v>ค่ารักษาพยาบาล</v>
          </cell>
          <cell r="D1833">
            <v>10354.4</v>
          </cell>
          <cell r="E1833">
            <v>46165.4</v>
          </cell>
          <cell r="F1833">
            <v>59426.400000000001</v>
          </cell>
          <cell r="G1833">
            <v>59426.400000000001</v>
          </cell>
        </row>
        <row r="1834">
          <cell r="A1834">
            <v>61801011</v>
          </cell>
          <cell r="B1834" t="str">
            <v>UNIFORM EXP.</v>
          </cell>
          <cell r="C1834" t="str">
            <v>ค่าเครื่องแบบ</v>
          </cell>
          <cell r="D1834">
            <v>1500</v>
          </cell>
          <cell r="E1834">
            <v>4500</v>
          </cell>
          <cell r="F1834">
            <v>4500</v>
          </cell>
          <cell r="G1834">
            <v>4500</v>
          </cell>
        </row>
        <row r="1835">
          <cell r="A1835">
            <v>61801501</v>
          </cell>
          <cell r="B1835" t="str">
            <v>STATIONARY EXP.- HOTEL SYSTEM ADMINISTRATION DEPT.</v>
          </cell>
          <cell r="C1835" t="str">
            <v>ค่าเครื่องเขียน ฝ่ายบริหารระบบงานโรงแรม</v>
          </cell>
          <cell r="D1835">
            <v>1736.97</v>
          </cell>
          <cell r="E1835">
            <v>3194.72</v>
          </cell>
          <cell r="F1835">
            <v>3194.72</v>
          </cell>
          <cell r="G1835">
            <v>3194.72</v>
          </cell>
        </row>
        <row r="1836">
          <cell r="A1836">
            <v>61801502</v>
          </cell>
          <cell r="B1836" t="str">
            <v>PRINTING EXP.- HOTEL SYSTEM ADMINISTRATION DEPT.</v>
          </cell>
          <cell r="C1836" t="str">
            <v>ค่าแบบพิมพ์ ฝ่ายบริหารระบบงานโรงแรม</v>
          </cell>
          <cell r="D1836">
            <v>0</v>
          </cell>
          <cell r="E1836">
            <v>62</v>
          </cell>
          <cell r="F1836">
            <v>62</v>
          </cell>
          <cell r="G1836">
            <v>62</v>
          </cell>
        </row>
        <row r="1837">
          <cell r="A1837">
            <v>61801503</v>
          </cell>
          <cell r="B1837" t="str">
            <v>COMPUTER EXP.HOTEL SYSTEM ADMINISTAION</v>
          </cell>
          <cell r="C1837" t="str">
            <v>ค่าใช้จ่ายคอมพิวเตอร์</v>
          </cell>
          <cell r="D1837">
            <v>14338.63</v>
          </cell>
          <cell r="E1837">
            <v>14338.63</v>
          </cell>
          <cell r="F1837">
            <v>14338.63</v>
          </cell>
          <cell r="G1837">
            <v>14338.63</v>
          </cell>
        </row>
        <row r="1838">
          <cell r="A1838">
            <v>61801504</v>
          </cell>
          <cell r="B1838" t="str">
            <v>SUPPLIES EXP.- HOTEL SYSTEM ADMINISTAION</v>
          </cell>
          <cell r="C1838" t="str">
            <v>ค่าวัสดุสิ้นเปลือง-บริหารระบบงานโรงแรม</v>
          </cell>
          <cell r="D1838">
            <v>1314</v>
          </cell>
          <cell r="E1838">
            <v>3758</v>
          </cell>
          <cell r="F1838">
            <v>3758</v>
          </cell>
          <cell r="G1838">
            <v>3758</v>
          </cell>
        </row>
        <row r="1839">
          <cell r="A1839">
            <v>61801601</v>
          </cell>
          <cell r="B1839" t="str">
            <v>DIRECTORS CENTER EXPENSES</v>
          </cell>
          <cell r="C1839" t="str">
            <v>ค่ารับรอง-ผู้บริหาร</v>
          </cell>
          <cell r="D1839">
            <v>0</v>
          </cell>
          <cell r="E1839">
            <v>4200</v>
          </cell>
          <cell r="F1839">
            <v>4200</v>
          </cell>
          <cell r="G1839">
            <v>4200</v>
          </cell>
        </row>
        <row r="1840">
          <cell r="A1840">
            <v>61801701</v>
          </cell>
          <cell r="B1840" t="str">
            <v>ABROAD EXECUTIVE EXPENSES</v>
          </cell>
          <cell r="C1840" t="str">
            <v>ค่าใช้จ่ายในการเดินทาง-ต่างประเทศ</v>
          </cell>
          <cell r="D1840">
            <v>0</v>
          </cell>
          <cell r="E1840">
            <v>0</v>
          </cell>
          <cell r="F1840">
            <v>0</v>
          </cell>
          <cell r="G1840">
            <v>0</v>
          </cell>
        </row>
        <row r="1841">
          <cell r="A1841">
            <v>61801702</v>
          </cell>
          <cell r="B1841" t="str">
            <v>LOCAL CENTER EXPENSES</v>
          </cell>
          <cell r="C1841" t="str">
            <v>ค่าใช้จ่ายในการเดินทาง-ในประเทศ</v>
          </cell>
          <cell r="D1841">
            <v>0</v>
          </cell>
          <cell r="E1841">
            <v>2220</v>
          </cell>
          <cell r="F1841">
            <v>2220</v>
          </cell>
          <cell r="G1841">
            <v>2220</v>
          </cell>
        </row>
        <row r="1842">
          <cell r="A1842">
            <v>61801802</v>
          </cell>
          <cell r="B1842" t="str">
            <v>TELPPHONE EXECUTIVE EXPENSES</v>
          </cell>
          <cell r="C1842" t="str">
            <v>โทรศัพท์</v>
          </cell>
          <cell r="D1842">
            <v>0</v>
          </cell>
          <cell r="E1842">
            <v>0</v>
          </cell>
          <cell r="F1842">
            <v>0</v>
          </cell>
          <cell r="G1842">
            <v>0</v>
          </cell>
        </row>
        <row r="1843">
          <cell r="A1843">
            <v>61801902</v>
          </cell>
          <cell r="B1843" t="str">
            <v>TRAINING CENTER EXPENSES</v>
          </cell>
          <cell r="C1843" t="str">
            <v>ค่าฝึกอบรมพนักงาน-ในประเทศ</v>
          </cell>
          <cell r="D1843">
            <v>0</v>
          </cell>
          <cell r="E1843">
            <v>14886.16</v>
          </cell>
          <cell r="F1843">
            <v>14886.16</v>
          </cell>
          <cell r="G1843">
            <v>14886.16</v>
          </cell>
        </row>
        <row r="1844">
          <cell r="A1844">
            <v>61808102</v>
          </cell>
          <cell r="B1844" t="str">
            <v>BANK CHARGE HOTEL SYSTEM ADMINISTAION</v>
          </cell>
          <cell r="C1844" t="str">
            <v>ค่าธรรมเนียมธนาคาร-พนักงาน</v>
          </cell>
          <cell r="D1844">
            <v>217.5</v>
          </cell>
          <cell r="E1844">
            <v>457.5</v>
          </cell>
          <cell r="F1844">
            <v>502.5</v>
          </cell>
          <cell r="G1844">
            <v>502.5</v>
          </cell>
        </row>
        <row r="1845">
          <cell r="A1845">
            <v>61809904</v>
          </cell>
          <cell r="B1845" t="str">
            <v>PROMOTION</v>
          </cell>
          <cell r="C1845" t="str">
            <v>ค่าใช้จ่ายส่งเสริมและพัฒนา</v>
          </cell>
          <cell r="D1845">
            <v>0</v>
          </cell>
          <cell r="E1845">
            <v>0</v>
          </cell>
          <cell r="F1845">
            <v>0</v>
          </cell>
          <cell r="G1845">
            <v>0</v>
          </cell>
        </row>
        <row r="1846">
          <cell r="A1846">
            <v>61809905</v>
          </cell>
          <cell r="B1846" t="str">
            <v>RESEACH AND DEVELOPMENT</v>
          </cell>
          <cell r="C1846" t="str">
            <v>ค่าวิจัยและพัฒนา</v>
          </cell>
          <cell r="D1846">
            <v>0</v>
          </cell>
          <cell r="E1846">
            <v>80994.600000000006</v>
          </cell>
          <cell r="F1846">
            <v>93831.96</v>
          </cell>
          <cell r="G1846">
            <v>93831.96</v>
          </cell>
        </row>
        <row r="1847">
          <cell r="A1847">
            <v>61901001</v>
          </cell>
          <cell r="B1847" t="str">
            <v>SALARY-RISK MANAGEMENT DIV.</v>
          </cell>
          <cell r="C1847" t="str">
            <v>เงินเดือน-บริหารความเสี่ยง</v>
          </cell>
          <cell r="D1847">
            <v>0</v>
          </cell>
          <cell r="E1847">
            <v>0</v>
          </cell>
          <cell r="F1847">
            <v>0</v>
          </cell>
          <cell r="G1847">
            <v>0</v>
          </cell>
        </row>
        <row r="1848">
          <cell r="A1848">
            <v>61901007</v>
          </cell>
          <cell r="B1848" t="str">
            <v>PROVIDENT FUND</v>
          </cell>
          <cell r="C1848" t="str">
            <v>เงินกองทุนสำรองเลี้ยงชีพสมทบบริษัท</v>
          </cell>
          <cell r="D1848">
            <v>0</v>
          </cell>
          <cell r="E1848">
            <v>0</v>
          </cell>
          <cell r="F1848">
            <v>0</v>
          </cell>
          <cell r="G1848">
            <v>0</v>
          </cell>
        </row>
        <row r="1849">
          <cell r="A1849">
            <v>61901008</v>
          </cell>
          <cell r="B1849" t="str">
            <v>SOCIAL-SECURITY EXP.RISK MANAGEMENT DIV.</v>
          </cell>
          <cell r="C1849" t="str">
            <v>ค่าเบี้ยประกันสังคม</v>
          </cell>
          <cell r="D1849">
            <v>0</v>
          </cell>
          <cell r="E1849">
            <v>0</v>
          </cell>
          <cell r="F1849">
            <v>0</v>
          </cell>
          <cell r="G1849">
            <v>0</v>
          </cell>
        </row>
        <row r="1850">
          <cell r="A1850">
            <v>61901009</v>
          </cell>
          <cell r="B1850" t="str">
            <v>MEDICAL EXPENSES - RISK MGT.DEPT.</v>
          </cell>
          <cell r="C1850" t="str">
            <v>ค่ารักษาพยาบาล ฝ่ายบริหารความเสี่ยง</v>
          </cell>
          <cell r="D1850">
            <v>0</v>
          </cell>
          <cell r="E1850">
            <v>0</v>
          </cell>
          <cell r="F1850">
            <v>0</v>
          </cell>
          <cell r="G1850">
            <v>0</v>
          </cell>
        </row>
        <row r="1851">
          <cell r="A1851">
            <v>61901501</v>
          </cell>
          <cell r="B1851" t="str">
            <v>STATIONARY EXP.- RISK MGT.DEPT.</v>
          </cell>
          <cell r="C1851" t="str">
            <v>ค่าเครื่องเขียน ฝ่ายบริหารความเสื่ยง</v>
          </cell>
          <cell r="D1851">
            <v>0</v>
          </cell>
          <cell r="E1851">
            <v>0</v>
          </cell>
          <cell r="F1851">
            <v>0</v>
          </cell>
          <cell r="G1851">
            <v>0</v>
          </cell>
        </row>
        <row r="1852">
          <cell r="A1852">
            <v>61901503</v>
          </cell>
          <cell r="B1852" t="str">
            <v>COMPUTER EXP.- RISK MGT.DEPT.</v>
          </cell>
          <cell r="C1852" t="str">
            <v>ค่าใช้จ่ายเกี่ยวกับคอมพิวเตอร์ ฝ่ายบริหารความเสี่ยง</v>
          </cell>
          <cell r="D1852">
            <v>0</v>
          </cell>
          <cell r="E1852">
            <v>0</v>
          </cell>
          <cell r="F1852">
            <v>0</v>
          </cell>
          <cell r="G1852">
            <v>0</v>
          </cell>
        </row>
        <row r="1853">
          <cell r="A1853">
            <v>61901504</v>
          </cell>
          <cell r="B1853" t="str">
            <v>SUPPLIES USED EXP.- RISK MGT.DEPT.</v>
          </cell>
          <cell r="C1853" t="str">
            <v>ค่าวัสดุิสิ้นเปลือง ฝ่ายบริหารความเสื่ยง</v>
          </cell>
          <cell r="D1853">
            <v>0</v>
          </cell>
          <cell r="E1853">
            <v>0</v>
          </cell>
          <cell r="F1853">
            <v>0</v>
          </cell>
          <cell r="G1853">
            <v>0</v>
          </cell>
        </row>
        <row r="1854">
          <cell r="A1854">
            <v>61901902</v>
          </cell>
          <cell r="B1854" t="str">
            <v>TRAINING AMINISTRATION EXPENSES</v>
          </cell>
          <cell r="C1854" t="str">
            <v>ค่าฝึกอบรมพนักงาน-ในประเทศ</v>
          </cell>
          <cell r="D1854">
            <v>0</v>
          </cell>
          <cell r="E1854">
            <v>0</v>
          </cell>
          <cell r="F1854">
            <v>0</v>
          </cell>
          <cell r="G1854">
            <v>0</v>
          </cell>
        </row>
        <row r="1855">
          <cell r="A1855">
            <v>61908102</v>
          </cell>
          <cell r="B1855" t="str">
            <v>BANK CHARGE RISK MANAGEMENT DIV.</v>
          </cell>
          <cell r="C1855" t="str">
            <v>ค่าธรรมเนียมธนาคาร-พนักงาน</v>
          </cell>
          <cell r="D1855">
            <v>0</v>
          </cell>
          <cell r="E1855">
            <v>0</v>
          </cell>
          <cell r="F1855">
            <v>0</v>
          </cell>
          <cell r="G1855">
            <v>0</v>
          </cell>
        </row>
        <row r="1856">
          <cell r="A1856">
            <v>61909902</v>
          </cell>
          <cell r="B1856" t="str">
            <v>SUBSCRIPTION EXP.- ACCT&amp;BUDGET DEPT</v>
          </cell>
          <cell r="C1856" t="str">
            <v>ค่าสมาชิก</v>
          </cell>
          <cell r="D1856">
            <v>0</v>
          </cell>
          <cell r="E1856">
            <v>0</v>
          </cell>
          <cell r="F1856">
            <v>0</v>
          </cell>
          <cell r="G1856">
            <v>0</v>
          </cell>
        </row>
        <row r="1857">
          <cell r="A1857">
            <v>62001001</v>
          </cell>
          <cell r="B1857" t="str">
            <v>SALARY SECURITY EXPENSES</v>
          </cell>
          <cell r="C1857" t="str">
            <v>เงินเดือน</v>
          </cell>
          <cell r="D1857">
            <v>0</v>
          </cell>
          <cell r="E1857">
            <v>0</v>
          </cell>
          <cell r="F1857">
            <v>0</v>
          </cell>
          <cell r="G1857">
            <v>0</v>
          </cell>
        </row>
        <row r="1858">
          <cell r="A1858">
            <v>62001005</v>
          </cell>
          <cell r="B1858" t="str">
            <v>BONUS SECURITY EXPENSES</v>
          </cell>
          <cell r="C1858" t="str">
            <v>โบนัส</v>
          </cell>
          <cell r="D1858">
            <v>0</v>
          </cell>
          <cell r="E1858">
            <v>0</v>
          </cell>
          <cell r="F1858">
            <v>0</v>
          </cell>
          <cell r="G1858">
            <v>0</v>
          </cell>
        </row>
        <row r="1859">
          <cell r="A1859">
            <v>62001007</v>
          </cell>
          <cell r="B1859" t="str">
            <v>PROVIDENT FUND SECURITY EXPENSES</v>
          </cell>
          <cell r="C1859" t="str">
            <v>เงินกองทุนสะสม</v>
          </cell>
          <cell r="D1859">
            <v>0</v>
          </cell>
          <cell r="E1859">
            <v>0</v>
          </cell>
          <cell r="F1859">
            <v>0</v>
          </cell>
          <cell r="G1859">
            <v>0</v>
          </cell>
        </row>
        <row r="1860">
          <cell r="A1860">
            <v>62001008</v>
          </cell>
          <cell r="B1860" t="str">
            <v>SOCIAL-SECURITY EXP.</v>
          </cell>
          <cell r="C1860" t="str">
            <v>ค่าเบี้ยประกันสังคม</v>
          </cell>
          <cell r="D1860">
            <v>0</v>
          </cell>
          <cell r="E1860">
            <v>0</v>
          </cell>
          <cell r="F1860">
            <v>0</v>
          </cell>
          <cell r="G1860">
            <v>0</v>
          </cell>
        </row>
        <row r="1861">
          <cell r="A1861">
            <v>62001009</v>
          </cell>
          <cell r="B1861" t="str">
            <v>MEDICAL EXP.SECURITY EXPENSES</v>
          </cell>
          <cell r="C1861" t="str">
            <v>ค่ารักษาพยาบาล</v>
          </cell>
          <cell r="D1861">
            <v>0</v>
          </cell>
          <cell r="E1861">
            <v>0</v>
          </cell>
          <cell r="F1861">
            <v>0</v>
          </cell>
          <cell r="G1861">
            <v>0</v>
          </cell>
        </row>
        <row r="1862">
          <cell r="A1862">
            <v>62001011</v>
          </cell>
          <cell r="B1862" t="str">
            <v>UNIFORM EXP.</v>
          </cell>
          <cell r="C1862" t="str">
            <v>ค่าเครื่องแบบ</v>
          </cell>
          <cell r="D1862">
            <v>0</v>
          </cell>
          <cell r="E1862">
            <v>0</v>
          </cell>
          <cell r="F1862">
            <v>0</v>
          </cell>
          <cell r="G1862">
            <v>0</v>
          </cell>
        </row>
        <row r="1863">
          <cell r="A1863">
            <v>62001402</v>
          </cell>
          <cell r="B1863" t="str">
            <v>R &amp; M EQUIPMENT EXPENSES</v>
          </cell>
          <cell r="C1863" t="str">
            <v>ค่าซ่อมแซมและบำรุงรักษา-อุปกรณ์</v>
          </cell>
          <cell r="D1863">
            <v>0</v>
          </cell>
          <cell r="E1863">
            <v>0</v>
          </cell>
          <cell r="F1863">
            <v>0</v>
          </cell>
          <cell r="G1863">
            <v>0</v>
          </cell>
        </row>
        <row r="1864">
          <cell r="A1864">
            <v>62001503</v>
          </cell>
          <cell r="B1864" t="str">
            <v>COMPUTER EXPENSES</v>
          </cell>
          <cell r="C1864" t="str">
            <v>ค่าใช้จ่ายเกี่ยวกับคอมพิวเตอร์</v>
          </cell>
          <cell r="D1864">
            <v>0</v>
          </cell>
          <cell r="E1864">
            <v>0</v>
          </cell>
          <cell r="F1864">
            <v>0</v>
          </cell>
          <cell r="G1864">
            <v>0</v>
          </cell>
        </row>
        <row r="1865">
          <cell r="A1865">
            <v>62008102</v>
          </cell>
          <cell r="B1865" t="str">
            <v>BANK CHARGE - STAFF ENGINEERING EXPENSES</v>
          </cell>
          <cell r="C1865" t="str">
            <v>ค่าธรรมเนียมธนาคาร-พนักงาน</v>
          </cell>
          <cell r="D1865">
            <v>0</v>
          </cell>
          <cell r="E1865">
            <v>0</v>
          </cell>
          <cell r="F1865">
            <v>0</v>
          </cell>
          <cell r="G1865">
            <v>0</v>
          </cell>
        </row>
        <row r="1866">
          <cell r="A1866">
            <v>62008199</v>
          </cell>
          <cell r="B1866" t="str">
            <v>OTHER COMMISSION CHARGE</v>
          </cell>
          <cell r="C1866" t="str">
            <v>ค่านายหน้าและค่าธรรมเนียมอื่น ๆ</v>
          </cell>
          <cell r="D1866">
            <v>0</v>
          </cell>
          <cell r="E1866">
            <v>0</v>
          </cell>
          <cell r="F1866">
            <v>0</v>
          </cell>
          <cell r="G1866">
            <v>0</v>
          </cell>
        </row>
        <row r="1867">
          <cell r="A1867">
            <v>62101001</v>
          </cell>
          <cell r="B1867" t="str">
            <v>SALARY EXP.</v>
          </cell>
          <cell r="C1867" t="str">
            <v>เงินเดือน-แผนกกำกับ&amp;ดูแลการปฏิบัติการ(กก)</v>
          </cell>
          <cell r="D1867">
            <v>105899.97</v>
          </cell>
          <cell r="E1867">
            <v>123660.97</v>
          </cell>
          <cell r="F1867">
            <v>283889.40000000002</v>
          </cell>
          <cell r="G1867">
            <v>444527.39</v>
          </cell>
        </row>
        <row r="1868">
          <cell r="A1868">
            <v>62101005</v>
          </cell>
          <cell r="B1868" t="str">
            <v>BONUS EXP.</v>
          </cell>
          <cell r="C1868" t="str">
            <v>โบนัส-แผนกกำกับ&amp;ดูแลการปฏิบัติการ(กก.)</v>
          </cell>
          <cell r="D1868">
            <v>41967</v>
          </cell>
          <cell r="E1868">
            <v>48458</v>
          </cell>
          <cell r="F1868">
            <v>109197</v>
          </cell>
          <cell r="G1868">
            <v>167451</v>
          </cell>
        </row>
        <row r="1869">
          <cell r="A1869">
            <v>62101007</v>
          </cell>
          <cell r="B1869" t="str">
            <v>PROVIDENT FUND</v>
          </cell>
          <cell r="C1869" t="str">
            <v>เงินกองทุนสะสม</v>
          </cell>
          <cell r="D1869">
            <v>10656.6</v>
          </cell>
          <cell r="E1869">
            <v>10656.6</v>
          </cell>
          <cell r="F1869">
            <v>24236.5</v>
          </cell>
          <cell r="G1869">
            <v>38015.5</v>
          </cell>
        </row>
        <row r="1870">
          <cell r="A1870">
            <v>62101008</v>
          </cell>
          <cell r="B1870" t="str">
            <v>SOCIAL SECURITY</v>
          </cell>
          <cell r="C1870" t="str">
            <v>ค่าเบี้ยประกันสังคม-แผนกกำกับ&amp;ดูแลการปฏิบัติการ(กก.)</v>
          </cell>
          <cell r="D1870">
            <v>1350</v>
          </cell>
          <cell r="E1870">
            <v>1800</v>
          </cell>
          <cell r="F1870">
            <v>6300</v>
          </cell>
          <cell r="G1870">
            <v>10800</v>
          </cell>
        </row>
        <row r="1871">
          <cell r="A1871">
            <v>62101009</v>
          </cell>
          <cell r="B1871" t="str">
            <v>MEDICAL EXP.</v>
          </cell>
          <cell r="C1871" t="str">
            <v>ค่ารักษาพยาบาล</v>
          </cell>
          <cell r="D1871">
            <v>35131.839999999997</v>
          </cell>
          <cell r="E1871">
            <v>118989.46</v>
          </cell>
          <cell r="F1871">
            <v>154189.81</v>
          </cell>
          <cell r="G1871">
            <v>176931.61</v>
          </cell>
        </row>
        <row r="1872">
          <cell r="A1872">
            <v>62101011</v>
          </cell>
          <cell r="B1872" t="str">
            <v>UNIFORM EXP.</v>
          </cell>
          <cell r="C1872" t="str">
            <v>ค่าเครื่องแบบพนักงาน</v>
          </cell>
          <cell r="D1872">
            <v>0</v>
          </cell>
          <cell r="E1872">
            <v>0</v>
          </cell>
          <cell r="F1872">
            <v>3000</v>
          </cell>
          <cell r="G1872">
            <v>3000</v>
          </cell>
        </row>
        <row r="1873">
          <cell r="A1873">
            <v>62101501</v>
          </cell>
          <cell r="B1873" t="str">
            <v>STATIONERY EXP.</v>
          </cell>
          <cell r="C1873" t="str">
            <v>ค่าเครื่องเขียน</v>
          </cell>
          <cell r="G1873">
            <v>1812.88</v>
          </cell>
        </row>
        <row r="1874">
          <cell r="A1874">
            <v>62101502</v>
          </cell>
          <cell r="B1874" t="str">
            <v>PRINTING EXP.</v>
          </cell>
          <cell r="C1874" t="str">
            <v>ค่าแบบพิมพ์</v>
          </cell>
          <cell r="E1874">
            <v>455000</v>
          </cell>
          <cell r="F1874">
            <v>455000</v>
          </cell>
          <cell r="G1874">
            <v>548793</v>
          </cell>
        </row>
        <row r="1875">
          <cell r="A1875">
            <v>62101503</v>
          </cell>
          <cell r="B1875" t="str">
            <v>COMPUTER EXPENSES</v>
          </cell>
          <cell r="C1875" t="str">
            <v>ค่าใช้จ่ายเกี่ยวกับคอมพิวเตอร์</v>
          </cell>
          <cell r="F1875">
            <v>4096.75</v>
          </cell>
          <cell r="G1875">
            <v>19797.57</v>
          </cell>
        </row>
        <row r="1876">
          <cell r="A1876">
            <v>62101504</v>
          </cell>
          <cell r="B1876" t="str">
            <v>SUPPLIES USED EXP.</v>
          </cell>
          <cell r="C1876" t="str">
            <v>ค่าวัสดุสิ้นเปลือง</v>
          </cell>
          <cell r="F1876">
            <v>303.74</v>
          </cell>
          <cell r="G1876">
            <v>5157.2700000000004</v>
          </cell>
        </row>
        <row r="1877">
          <cell r="A1877">
            <v>62101599</v>
          </cell>
          <cell r="B1877" t="str">
            <v>OTHERS-OFFICE EXP.</v>
          </cell>
          <cell r="C1877" t="str">
            <v>ค่าใช้จ่ายสำนักงาน-อื่นๆ</v>
          </cell>
          <cell r="F1877">
            <v>318</v>
          </cell>
          <cell r="G1877">
            <v>928.74</v>
          </cell>
        </row>
        <row r="1878">
          <cell r="A1878">
            <v>62101601</v>
          </cell>
          <cell r="B1878" t="str">
            <v>ENTERTAIN</v>
          </cell>
          <cell r="C1878" t="str">
            <v>ค่ารับรอง-แผนกกำกับ&amp;ดูแลการปฏิบัติการ</v>
          </cell>
          <cell r="F1878">
            <v>8229</v>
          </cell>
          <cell r="G1878">
            <v>37797.120000000003</v>
          </cell>
        </row>
        <row r="1879">
          <cell r="A1879">
            <v>62101703</v>
          </cell>
          <cell r="B1879" t="str">
            <v>FUEL EXP.</v>
          </cell>
          <cell r="C1879" t="str">
            <v>ค่าใช้จ่ายในการเดินทาง-ค่าน้ำมัน</v>
          </cell>
          <cell r="E1879">
            <v>6780</v>
          </cell>
          <cell r="F1879">
            <v>28450</v>
          </cell>
          <cell r="G1879">
            <v>52460</v>
          </cell>
        </row>
        <row r="1880">
          <cell r="A1880">
            <v>62101802</v>
          </cell>
          <cell r="B1880" t="str">
            <v>TELEPHONE EXPENSE</v>
          </cell>
          <cell r="C1880" t="str">
            <v>ค่าโทรศัพท์</v>
          </cell>
          <cell r="G1880">
            <v>1855.9</v>
          </cell>
        </row>
        <row r="1881">
          <cell r="A1881">
            <v>62101902</v>
          </cell>
          <cell r="B1881" t="str">
            <v>TRAINING EXECUTIVE LOCAL  EXPENSES</v>
          </cell>
          <cell r="C1881" t="str">
            <v>ค่าฝึกอบรมพนักงาน-ในประเทศ</v>
          </cell>
          <cell r="D1881">
            <v>47717.279999999999</v>
          </cell>
          <cell r="E1881">
            <v>47717.279999999999</v>
          </cell>
          <cell r="F1881">
            <v>47717.279999999999</v>
          </cell>
          <cell r="G1881">
            <v>47717.279999999999</v>
          </cell>
        </row>
        <row r="1882">
          <cell r="A1882">
            <v>62102099</v>
          </cell>
          <cell r="B1882" t="str">
            <v>OTHER-LICENCE FEE</v>
          </cell>
          <cell r="C1882" t="str">
            <v>ค่าธรรมเนียมอื่นๆ</v>
          </cell>
          <cell r="F1882">
            <v>1759.5</v>
          </cell>
          <cell r="G1882">
            <v>3538.55</v>
          </cell>
        </row>
        <row r="1883">
          <cell r="A1883">
            <v>62108102</v>
          </cell>
          <cell r="B1883" t="str">
            <v>BANK CHARGE STAFF</v>
          </cell>
          <cell r="C1883" t="str">
            <v>ค่าธรรมเนียมธนาคารพนักงาน-แผนกกำกับ&amp;ดูแลการปฏิบัติการ(กก.)</v>
          </cell>
          <cell r="D1883">
            <v>45</v>
          </cell>
          <cell r="E1883">
            <v>52.5</v>
          </cell>
          <cell r="F1883">
            <v>142.5</v>
          </cell>
          <cell r="G1883">
            <v>232.5</v>
          </cell>
        </row>
        <row r="1884">
          <cell r="A1884">
            <v>71101101</v>
          </cell>
          <cell r="B1884" t="str">
            <v>ELECTRICAL OPERATING EXPENSES</v>
          </cell>
          <cell r="C1884" t="str">
            <v>ค่าไฟฟ้า</v>
          </cell>
          <cell r="D1884">
            <v>53777836.609999999</v>
          </cell>
          <cell r="E1884">
            <v>106710605.27</v>
          </cell>
          <cell r="F1884">
            <v>158538615.19999999</v>
          </cell>
          <cell r="G1884">
            <v>208365797.78</v>
          </cell>
        </row>
        <row r="1885">
          <cell r="A1885">
            <v>71101102</v>
          </cell>
          <cell r="B1885" t="str">
            <v>WATER OPERATING EXPENSES</v>
          </cell>
          <cell r="C1885" t="str">
            <v>ค่าน้ำประปา</v>
          </cell>
          <cell r="D1885">
            <v>3055892.16</v>
          </cell>
          <cell r="E1885">
            <v>6235581.6500000004</v>
          </cell>
          <cell r="F1885">
            <v>9257675.2300000004</v>
          </cell>
          <cell r="G1885">
            <v>12172881.859999999</v>
          </cell>
        </row>
        <row r="1886">
          <cell r="A1886">
            <v>71101103</v>
          </cell>
          <cell r="B1886" t="str">
            <v>GAS OPERATING EXPENSES</v>
          </cell>
          <cell r="C1886" t="str">
            <v>ค่าแก๊ส</v>
          </cell>
          <cell r="D1886">
            <v>0</v>
          </cell>
          <cell r="E1886">
            <v>0</v>
          </cell>
          <cell r="F1886">
            <v>0</v>
          </cell>
          <cell r="G1886">
            <v>0</v>
          </cell>
        </row>
        <row r="1887">
          <cell r="A1887">
            <v>71101104</v>
          </cell>
          <cell r="B1887" t="str">
            <v>CHILLER OPERATING EXPENSES</v>
          </cell>
          <cell r="C1887" t="str">
            <v>ค่าน้ำเย็น</v>
          </cell>
          <cell r="D1887">
            <v>5144590.5599999996</v>
          </cell>
          <cell r="E1887">
            <v>8056617.3499999996</v>
          </cell>
          <cell r="F1887">
            <v>8037733.2199999997</v>
          </cell>
          <cell r="G1887">
            <v>7902374.5099999998</v>
          </cell>
        </row>
        <row r="1888">
          <cell r="A1888">
            <v>71101201</v>
          </cell>
          <cell r="B1888" t="str">
            <v>PEST CONTROL OPERATING EXPENSES</v>
          </cell>
          <cell r="C1888" t="str">
            <v>ค่าบริการกำจัดแมลง,สัตว์ต่าง ๆ</v>
          </cell>
          <cell r="D1888">
            <v>0</v>
          </cell>
          <cell r="E1888">
            <v>0</v>
          </cell>
          <cell r="F1888">
            <v>0</v>
          </cell>
          <cell r="G1888">
            <v>0</v>
          </cell>
        </row>
        <row r="1889">
          <cell r="A1889">
            <v>71101202</v>
          </cell>
          <cell r="B1889" t="str">
            <v>CLEANING SERVICE EXP.OPERATING EXPENSES</v>
          </cell>
          <cell r="C1889" t="str">
            <v>ค่ารักษาความสะอาด</v>
          </cell>
          <cell r="D1889">
            <v>0</v>
          </cell>
          <cell r="E1889">
            <v>0</v>
          </cell>
          <cell r="F1889">
            <v>0</v>
          </cell>
          <cell r="G1889">
            <v>0</v>
          </cell>
        </row>
        <row r="1890">
          <cell r="A1890">
            <v>71101203</v>
          </cell>
          <cell r="B1890" t="str">
            <v>WATER ANALYSIS OPERATING EXPENSES</v>
          </cell>
          <cell r="C1890" t="str">
            <v>ค่าวิเคราะห์น้ำเสีย</v>
          </cell>
          <cell r="D1890">
            <v>0</v>
          </cell>
          <cell r="E1890">
            <v>0</v>
          </cell>
          <cell r="F1890">
            <v>0</v>
          </cell>
          <cell r="G1890">
            <v>0</v>
          </cell>
        </row>
        <row r="1891">
          <cell r="A1891">
            <v>71101204</v>
          </cell>
          <cell r="B1891" t="str">
            <v>TRAFFIC SERVICE OPERATING EXPENSES</v>
          </cell>
          <cell r="C1891" t="str">
            <v>บริการจราจร</v>
          </cell>
          <cell r="D1891">
            <v>69000</v>
          </cell>
          <cell r="E1891">
            <v>138000</v>
          </cell>
          <cell r="F1891">
            <v>207000</v>
          </cell>
          <cell r="G1891">
            <v>276000</v>
          </cell>
        </row>
        <row r="1892">
          <cell r="A1892">
            <v>71101205</v>
          </cell>
          <cell r="B1892" t="str">
            <v>PLANT TREATMENT OPERATING EXPENSES</v>
          </cell>
          <cell r="C1892" t="str">
            <v>ค่าบำรุงรักษาต้นไม้และดอกไม้</v>
          </cell>
          <cell r="D1892">
            <v>0</v>
          </cell>
          <cell r="E1892">
            <v>0</v>
          </cell>
          <cell r="F1892">
            <v>0</v>
          </cell>
          <cell r="G1892">
            <v>0</v>
          </cell>
        </row>
        <row r="1893">
          <cell r="A1893">
            <v>71101206</v>
          </cell>
          <cell r="B1893" t="str">
            <v>POLICE MEAL ALLOWANCE OPERATING EXPENSES</v>
          </cell>
          <cell r="C1893" t="str">
            <v>ค่าโครงการอาหารกลางวันตำรวจ</v>
          </cell>
          <cell r="D1893">
            <v>10000</v>
          </cell>
          <cell r="E1893">
            <v>40000</v>
          </cell>
          <cell r="F1893">
            <v>60000</v>
          </cell>
          <cell r="G1893">
            <v>100000</v>
          </cell>
        </row>
        <row r="1894">
          <cell r="A1894">
            <v>71101207</v>
          </cell>
          <cell r="B1894" t="str">
            <v>COMPUTER SERVICE EXPENSES</v>
          </cell>
          <cell r="C1894" t="str">
            <v>ค่าบริการเครื่องคอมพิวเตอร์</v>
          </cell>
          <cell r="D1894">
            <v>0</v>
          </cell>
          <cell r="E1894">
            <v>0</v>
          </cell>
          <cell r="F1894">
            <v>0</v>
          </cell>
          <cell r="G1894">
            <v>0</v>
          </cell>
        </row>
        <row r="1895">
          <cell r="A1895">
            <v>71101212</v>
          </cell>
          <cell r="B1895" t="str">
            <v>CONSULTATION FEE CENTER EXP.</v>
          </cell>
          <cell r="C1895" t="str">
            <v>ค่าที่ปรึกษาต่าง ๆ</v>
          </cell>
          <cell r="D1895">
            <v>0</v>
          </cell>
          <cell r="E1895">
            <v>0</v>
          </cell>
          <cell r="F1895">
            <v>0</v>
          </cell>
          <cell r="G1895">
            <v>0</v>
          </cell>
        </row>
        <row r="1896">
          <cell r="A1896">
            <v>71101213</v>
          </cell>
          <cell r="B1896" t="str">
            <v>SERVICE FEE - SANITARY</v>
          </cell>
          <cell r="C1896" t="str">
            <v>สัญญาค่าบริการ - เครื่องสุขภัณฑ์</v>
          </cell>
          <cell r="D1896">
            <v>0</v>
          </cell>
          <cell r="E1896">
            <v>0</v>
          </cell>
          <cell r="F1896">
            <v>0</v>
          </cell>
          <cell r="G1896">
            <v>0</v>
          </cell>
        </row>
        <row r="1897">
          <cell r="A1897">
            <v>71101214</v>
          </cell>
          <cell r="B1897" t="str">
            <v>GUARD</v>
          </cell>
          <cell r="C1897" t="str">
            <v>ค่ารักษาความปลอดภัย</v>
          </cell>
          <cell r="D1897">
            <v>0</v>
          </cell>
          <cell r="E1897">
            <v>0</v>
          </cell>
          <cell r="F1897">
            <v>0</v>
          </cell>
          <cell r="G1897">
            <v>0</v>
          </cell>
        </row>
        <row r="1898">
          <cell r="A1898">
            <v>71101215</v>
          </cell>
          <cell r="B1898" t="str">
            <v>MACHANICAL &amp; EQUIPMENT</v>
          </cell>
          <cell r="C1898" t="str">
            <v>ค่าบริการบำรุงรักษาเครื่องจักรและอุปกรณ์</v>
          </cell>
          <cell r="D1898">
            <v>307548.23</v>
          </cell>
          <cell r="E1898">
            <v>783094.97</v>
          </cell>
          <cell r="F1898">
            <v>1258641.71</v>
          </cell>
          <cell r="G1898">
            <v>1734188.45</v>
          </cell>
        </row>
        <row r="1899">
          <cell r="A1899">
            <v>71101299</v>
          </cell>
          <cell r="B1899" t="str">
            <v>OTHERS OPERATING EXPENSES</v>
          </cell>
          <cell r="C1899" t="str">
            <v>ค่าบริการอื่นๆ</v>
          </cell>
          <cell r="D1899">
            <v>0</v>
          </cell>
          <cell r="E1899">
            <v>0</v>
          </cell>
          <cell r="F1899">
            <v>0</v>
          </cell>
          <cell r="G1899">
            <v>0</v>
          </cell>
        </row>
        <row r="1900">
          <cell r="A1900">
            <v>71101301</v>
          </cell>
          <cell r="B1900" t="str">
            <v>PERSONNEL STAFF OPERATING EXPENSES</v>
          </cell>
          <cell r="C1900" t="str">
            <v>ค่าเบี้ยประกัน-พนักงาน</v>
          </cell>
          <cell r="D1900">
            <v>146116.24</v>
          </cell>
          <cell r="E1900">
            <v>801846.34</v>
          </cell>
          <cell r="F1900">
            <v>986521.67</v>
          </cell>
          <cell r="G1900">
            <v>1121585.98</v>
          </cell>
        </row>
        <row r="1901">
          <cell r="A1901">
            <v>71101302</v>
          </cell>
          <cell r="B1901" t="str">
            <v>FIRE OPERATING EXPENSES</v>
          </cell>
          <cell r="C1901" t="str">
            <v>ค่าเบี้ยประกันไฟ</v>
          </cell>
          <cell r="D1901">
            <v>0</v>
          </cell>
          <cell r="E1901">
            <v>0</v>
          </cell>
          <cell r="F1901">
            <v>0</v>
          </cell>
          <cell r="G1901">
            <v>0</v>
          </cell>
        </row>
        <row r="1902">
          <cell r="A1902">
            <v>71101303</v>
          </cell>
          <cell r="B1902" t="str">
            <v>ALL RISK OPERATING EXPENSES</v>
          </cell>
          <cell r="C1902" t="str">
            <v>ค่าเบี้ยประกัน</v>
          </cell>
          <cell r="D1902">
            <v>1384674.21</v>
          </cell>
          <cell r="E1902">
            <v>2754459.45</v>
          </cell>
          <cell r="F1902">
            <v>4094466.75</v>
          </cell>
          <cell r="G1902">
            <v>5449364.3600000003</v>
          </cell>
        </row>
        <row r="1903">
          <cell r="A1903">
            <v>71101304</v>
          </cell>
          <cell r="B1903" t="str">
            <v>GENERAL OPERATING EXPENSES</v>
          </cell>
          <cell r="C1903" t="str">
            <v>ค่าเบี้ยประกันทั่วไป</v>
          </cell>
          <cell r="D1903">
            <v>45779.25</v>
          </cell>
          <cell r="E1903">
            <v>91066.25</v>
          </cell>
          <cell r="F1903">
            <v>135368.75</v>
          </cell>
          <cell r="G1903">
            <v>180167.39</v>
          </cell>
        </row>
        <row r="1904">
          <cell r="A1904">
            <v>71101305</v>
          </cell>
          <cell r="B1904" t="str">
            <v>CAR OPERTING EXPENSES</v>
          </cell>
          <cell r="C1904" t="str">
            <v>ค่าประกันภัย-รถยนต์</v>
          </cell>
          <cell r="D1904">
            <v>0</v>
          </cell>
          <cell r="E1904">
            <v>0</v>
          </cell>
          <cell r="F1904">
            <v>0</v>
          </cell>
          <cell r="G1904">
            <v>0</v>
          </cell>
        </row>
        <row r="1905">
          <cell r="A1905">
            <v>71101306</v>
          </cell>
          <cell r="B1905" t="str">
            <v>GLASS INSURANCE OPERATING EXPENSES</v>
          </cell>
          <cell r="C1905" t="str">
            <v>ค่าเบี้ยประกัน - กระจก</v>
          </cell>
          <cell r="D1905">
            <v>0</v>
          </cell>
          <cell r="E1905">
            <v>0</v>
          </cell>
          <cell r="F1905">
            <v>0</v>
          </cell>
          <cell r="G1905">
            <v>0</v>
          </cell>
        </row>
        <row r="1906">
          <cell r="A1906">
            <v>71101307</v>
          </cell>
          <cell r="B1906" t="str">
            <v>BUSINESS INTERRUPTION INSUARANCE</v>
          </cell>
          <cell r="C1906" t="str">
            <v>การประกันเนื่องจากธุรกิจหยุดชะงัก</v>
          </cell>
          <cell r="D1906">
            <v>600540.99</v>
          </cell>
          <cell r="E1906">
            <v>1194624.55</v>
          </cell>
          <cell r="F1906">
            <v>1775793.25</v>
          </cell>
          <cell r="G1906">
            <v>2363420.5699999998</v>
          </cell>
        </row>
        <row r="1907">
          <cell r="A1907">
            <v>71101308</v>
          </cell>
          <cell r="B1907" t="str">
            <v>MACHINERY INTERRUPTION EXPENSES</v>
          </cell>
          <cell r="C1907" t="str">
            <v>ค่าเบี้ยประกันภัยเครื่องจักรหยุดชะงัก</v>
          </cell>
          <cell r="D1907">
            <v>26011.17</v>
          </cell>
          <cell r="E1907">
            <v>51742.65</v>
          </cell>
          <cell r="F1907">
            <v>76914.75</v>
          </cell>
          <cell r="G1907">
            <v>102367.85</v>
          </cell>
        </row>
        <row r="1908">
          <cell r="A1908">
            <v>71101309</v>
          </cell>
          <cell r="B1908" t="str">
            <v>NIHILISM INSURANCE</v>
          </cell>
          <cell r="C1908" t="str">
            <v>ค่าเบี้ยประกันภัยการก่อการร้าย</v>
          </cell>
          <cell r="D1908">
            <v>963252.88</v>
          </cell>
          <cell r="E1908">
            <v>1776884.5</v>
          </cell>
          <cell r="F1908">
            <v>2564416</v>
          </cell>
          <cell r="G1908">
            <v>3360697.85</v>
          </cell>
        </row>
        <row r="1909">
          <cell r="A1909">
            <v>71101399</v>
          </cell>
          <cell r="B1909" t="str">
            <v>OTHER INSURANCE EXPENSES</v>
          </cell>
          <cell r="C1909" t="str">
            <v>ค่าเบี้ยประกันภัย-อื่นๆ</v>
          </cell>
          <cell r="D1909">
            <v>0</v>
          </cell>
          <cell r="E1909">
            <v>0</v>
          </cell>
          <cell r="F1909">
            <v>0</v>
          </cell>
          <cell r="G1909">
            <v>0</v>
          </cell>
        </row>
        <row r="1910">
          <cell r="A1910">
            <v>71101401</v>
          </cell>
          <cell r="B1910" t="str">
            <v>R &amp; M CONSTRUCTION (BUILDING) OPREATING EXPENSES</v>
          </cell>
          <cell r="C1910" t="str">
            <v>ค่าซ่อมแซมและบำรุงรักษา-อาคาร</v>
          </cell>
          <cell r="D1910">
            <v>0</v>
          </cell>
          <cell r="E1910">
            <v>0</v>
          </cell>
          <cell r="F1910">
            <v>0</v>
          </cell>
          <cell r="G1910">
            <v>0</v>
          </cell>
        </row>
        <row r="1911">
          <cell r="A1911">
            <v>71101402</v>
          </cell>
          <cell r="B1911" t="str">
            <v>R &amp; M EQUIPMENT OPERATING EXPENSES</v>
          </cell>
          <cell r="C1911" t="str">
            <v>ค่าซ่อมแซมบำรุงรักษาเครื่องใช้สำน้กงาน</v>
          </cell>
          <cell r="D1911">
            <v>0</v>
          </cell>
          <cell r="E1911">
            <v>0</v>
          </cell>
          <cell r="F1911">
            <v>0</v>
          </cell>
          <cell r="G1911">
            <v>0</v>
          </cell>
        </row>
        <row r="1912">
          <cell r="A1912">
            <v>71101404</v>
          </cell>
          <cell r="B1912" t="str">
            <v>R &amp; M MANCHANICAL OPERATING EXPENSES</v>
          </cell>
          <cell r="C1912" t="str">
            <v>ค่าซ่อมแซมบำรุงรักษา - เครื่องมือ</v>
          </cell>
          <cell r="D1912">
            <v>0</v>
          </cell>
          <cell r="E1912">
            <v>0</v>
          </cell>
          <cell r="F1912">
            <v>0</v>
          </cell>
          <cell r="G1912">
            <v>0</v>
          </cell>
        </row>
        <row r="1913">
          <cell r="A1913">
            <v>71101499</v>
          </cell>
          <cell r="B1913" t="str">
            <v>R &amp; M OTHER CENTER EXPENSES</v>
          </cell>
          <cell r="C1913" t="str">
            <v>ค่าซ่อมแซมและบำรุงรักษา-อื่นๆ</v>
          </cell>
          <cell r="D1913">
            <v>0</v>
          </cell>
          <cell r="E1913">
            <v>0</v>
          </cell>
          <cell r="F1913">
            <v>0</v>
          </cell>
          <cell r="G1913">
            <v>0</v>
          </cell>
        </row>
        <row r="1914">
          <cell r="A1914">
            <v>71101502</v>
          </cell>
          <cell r="B1914" t="str">
            <v>PRINTING OPERATING EXP.</v>
          </cell>
          <cell r="C1914" t="str">
            <v>ค่าแบบพิมพ์</v>
          </cell>
          <cell r="D1914">
            <v>0</v>
          </cell>
          <cell r="E1914">
            <v>0</v>
          </cell>
          <cell r="F1914">
            <v>0</v>
          </cell>
          <cell r="G1914">
            <v>0</v>
          </cell>
        </row>
        <row r="1915">
          <cell r="A1915">
            <v>71101503</v>
          </cell>
          <cell r="B1915" t="str">
            <v>COMPUTER EXPENSES OPERATING EXP</v>
          </cell>
          <cell r="C1915" t="str">
            <v>ค่าใช้จ่ายเกี่ยวกับคอมพิวเตอร์</v>
          </cell>
          <cell r="D1915">
            <v>0</v>
          </cell>
          <cell r="E1915">
            <v>0</v>
          </cell>
          <cell r="F1915">
            <v>0</v>
          </cell>
          <cell r="G1915">
            <v>0</v>
          </cell>
        </row>
        <row r="1916">
          <cell r="A1916">
            <v>71101504</v>
          </cell>
          <cell r="B1916" t="str">
            <v>SUPPLLES USED OPERATING EXPENSES</v>
          </cell>
          <cell r="C1916" t="str">
            <v>ค่าวัสดุสิ้นเปลือง</v>
          </cell>
          <cell r="D1916">
            <v>0</v>
          </cell>
          <cell r="E1916">
            <v>0</v>
          </cell>
          <cell r="F1916">
            <v>0</v>
          </cell>
          <cell r="G1916">
            <v>0</v>
          </cell>
        </row>
        <row r="1917">
          <cell r="A1917">
            <v>71101599</v>
          </cell>
          <cell r="B1917" t="str">
            <v>OTHERS - OFFICE EXP.</v>
          </cell>
          <cell r="C1917" t="str">
            <v>ค่าใช้จ่ายอื่น ๆ</v>
          </cell>
          <cell r="D1917">
            <v>0</v>
          </cell>
          <cell r="E1917">
            <v>0</v>
          </cell>
          <cell r="F1917">
            <v>0</v>
          </cell>
          <cell r="G1917">
            <v>0</v>
          </cell>
        </row>
        <row r="1918">
          <cell r="A1918">
            <v>71101808</v>
          </cell>
          <cell r="B1918" t="str">
            <v>INSTALL TELEPHONE EXPENSES</v>
          </cell>
          <cell r="C1918" t="str">
            <v>ค่าใช้จ่ายติดตั้งโทรศัพท์</v>
          </cell>
          <cell r="D1918">
            <v>0</v>
          </cell>
          <cell r="E1918">
            <v>0</v>
          </cell>
          <cell r="F1918">
            <v>0</v>
          </cell>
          <cell r="G1918">
            <v>0</v>
          </cell>
        </row>
        <row r="1919">
          <cell r="A1919">
            <v>71102099</v>
          </cell>
          <cell r="B1919" t="str">
            <v>OTHER LICENCE FEE</v>
          </cell>
          <cell r="C1919" t="str">
            <v>ค่าธรรมเนียมอื่นๆ</v>
          </cell>
          <cell r="D1919">
            <v>175001.65</v>
          </cell>
          <cell r="E1919">
            <v>350003.3</v>
          </cell>
          <cell r="F1919">
            <v>521200.57</v>
          </cell>
          <cell r="G1919">
            <v>694300</v>
          </cell>
        </row>
        <row r="1920">
          <cell r="A1920">
            <v>71102103</v>
          </cell>
          <cell r="B1920" t="str">
            <v>LAND TAX/PROPERTY TAX OPERATING EXPENSES</v>
          </cell>
          <cell r="C1920" t="str">
            <v>ภาษีโรงเรือน</v>
          </cell>
          <cell r="D1920">
            <v>3000000</v>
          </cell>
          <cell r="E1920">
            <v>6000000</v>
          </cell>
          <cell r="F1920">
            <v>9000000</v>
          </cell>
          <cell r="G1920">
            <v>11908427.390000001</v>
          </cell>
        </row>
        <row r="1921">
          <cell r="A1921">
            <v>71102104</v>
          </cell>
          <cell r="B1921" t="str">
            <v>TAX LICENCE OPERATING EXPENSES</v>
          </cell>
          <cell r="C1921" t="str">
            <v>ภาษีป้าย</v>
          </cell>
          <cell r="D1921">
            <v>3160</v>
          </cell>
          <cell r="E1921">
            <v>6480</v>
          </cell>
          <cell r="F1921">
            <v>6480</v>
          </cell>
          <cell r="G1921">
            <v>200480</v>
          </cell>
        </row>
        <row r="1922">
          <cell r="A1922">
            <v>71102201</v>
          </cell>
          <cell r="B1922" t="str">
            <v>DEPRECIATION - CONSTRUCTION OPERATING EXPENSES</v>
          </cell>
          <cell r="C1922" t="str">
            <v>ค่าเสื่อมราคา - อาคาร</v>
          </cell>
          <cell r="D1922">
            <v>14657651.6</v>
          </cell>
          <cell r="E1922">
            <v>29315303.199999999</v>
          </cell>
          <cell r="F1922">
            <v>43654310.200000003</v>
          </cell>
          <cell r="G1922">
            <v>58350363.509999998</v>
          </cell>
        </row>
        <row r="1923">
          <cell r="A1923">
            <v>71102202</v>
          </cell>
          <cell r="B1923" t="str">
            <v>DEPRECIATION - MACHANICAL OPERATING EXPENSES</v>
          </cell>
          <cell r="C1923" t="str">
            <v>ค่าเสื่อมราคา-เครื่องมือ</v>
          </cell>
          <cell r="D1923">
            <v>3778961.66</v>
          </cell>
          <cell r="E1923">
            <v>7592195.2000000002</v>
          </cell>
          <cell r="F1923">
            <v>11320657.76</v>
          </cell>
          <cell r="G1923">
            <v>15108560.619999999</v>
          </cell>
        </row>
        <row r="1924">
          <cell r="A1924">
            <v>71102203</v>
          </cell>
          <cell r="B1924" t="str">
            <v>DEPRECIATION - FINISHING OPERATING EXPENSES</v>
          </cell>
          <cell r="C1924" t="str">
            <v>ค่าเสื่อมราคา-ส่วนประกอบ</v>
          </cell>
          <cell r="D1924">
            <v>9493275.0800000001</v>
          </cell>
          <cell r="E1924">
            <v>18852918.309999999</v>
          </cell>
          <cell r="F1924">
            <v>28022595.120000001</v>
          </cell>
          <cell r="G1924">
            <v>34289541.770000003</v>
          </cell>
        </row>
        <row r="1925">
          <cell r="A1925">
            <v>71102204</v>
          </cell>
          <cell r="B1925" t="str">
            <v>DEPRECIATION - OFFICE EQUIPMENT OPERATING EXPENSES</v>
          </cell>
          <cell r="C1925" t="str">
            <v>ค่าเสื่อมราคา-อุปกรณ์</v>
          </cell>
          <cell r="D1925">
            <v>47825.65</v>
          </cell>
          <cell r="E1925">
            <v>83676.05</v>
          </cell>
          <cell r="F1925">
            <v>113832.35</v>
          </cell>
          <cell r="G1925">
            <v>2327935.75</v>
          </cell>
        </row>
        <row r="1926">
          <cell r="A1926">
            <v>71102205</v>
          </cell>
          <cell r="B1926" t="str">
            <v>DEPRECIATION - FURNITURE&amp;FIXTURE OPERATING EXP</v>
          </cell>
          <cell r="C1926" t="str">
            <v>ค่าเสื่อมราคา - เครื่องตกแต่งสำนักงาน</v>
          </cell>
          <cell r="D1926">
            <v>2939.4</v>
          </cell>
          <cell r="E1926">
            <v>5878.8</v>
          </cell>
          <cell r="F1926">
            <v>8383.0400000000009</v>
          </cell>
          <cell r="G1926">
            <v>40115.57</v>
          </cell>
        </row>
        <row r="1927">
          <cell r="A1927">
            <v>71102206</v>
          </cell>
          <cell r="B1927" t="str">
            <v>DEPRECIATION - VEHICLES OPERATING EXPENSES</v>
          </cell>
          <cell r="C1927" t="str">
            <v>ค่าเสื่อมราคา-รถยนต์</v>
          </cell>
          <cell r="D1927">
            <v>0</v>
          </cell>
          <cell r="E1927">
            <v>0</v>
          </cell>
          <cell r="F1927">
            <v>0</v>
          </cell>
          <cell r="G1927">
            <v>0</v>
          </cell>
        </row>
        <row r="1928">
          <cell r="A1928">
            <v>71102207</v>
          </cell>
          <cell r="B1928" t="str">
            <v>DEPRECIATION - BUILDINGS</v>
          </cell>
          <cell r="C1928" t="str">
            <v>ค่าเสื่อมราคา-ตึก</v>
          </cell>
          <cell r="D1928">
            <v>0</v>
          </cell>
          <cell r="E1928">
            <v>0</v>
          </cell>
          <cell r="F1928">
            <v>0</v>
          </cell>
          <cell r="G1928">
            <v>0</v>
          </cell>
        </row>
        <row r="1929">
          <cell r="A1929">
            <v>71102209</v>
          </cell>
          <cell r="B1929" t="str">
            <v>DEPRECIATION - OTHER FIXED ASSET OPERATING EXPENSE</v>
          </cell>
          <cell r="C1929" t="str">
            <v>ค่าเสื่อมราคา-ทรัพย์สินถาวร</v>
          </cell>
          <cell r="D1929">
            <v>58524.88</v>
          </cell>
          <cell r="E1929">
            <v>97046.92</v>
          </cell>
          <cell r="F1929">
            <v>125261.92</v>
          </cell>
          <cell r="G1929">
            <v>144385.42000000001</v>
          </cell>
        </row>
        <row r="1930">
          <cell r="A1930">
            <v>71102211</v>
          </cell>
          <cell r="B1930" t="str">
            <v>DEPRECIATION - OTHER DIRECT EXPENSES HOTEL (FIN)</v>
          </cell>
          <cell r="C1930" t="str">
            <v>ค่าเสื่อมราคา - ค่าใช้จ่ายทางการเงินปทุมวันปริ๊นเซส</v>
          </cell>
          <cell r="D1930">
            <v>241118.2</v>
          </cell>
          <cell r="E1930">
            <v>482236.4</v>
          </cell>
          <cell r="F1930">
            <v>718112.9</v>
          </cell>
          <cell r="G1930">
            <v>877984.75</v>
          </cell>
        </row>
        <row r="1931">
          <cell r="A1931">
            <v>71102212</v>
          </cell>
          <cell r="B1931" t="str">
            <v>DEPRECIATION - LEASEHOLD RIGHT FOR HOTEL</v>
          </cell>
          <cell r="C1931" t="str">
            <v>ค่าเสื่อมราคา-สัญญาเช่าของโรงแรม</v>
          </cell>
          <cell r="D1931">
            <v>724270.92</v>
          </cell>
          <cell r="E1931">
            <v>1448541.84</v>
          </cell>
          <cell r="F1931">
            <v>2157067.7400000002</v>
          </cell>
          <cell r="G1931">
            <v>2873004.07</v>
          </cell>
        </row>
        <row r="1932">
          <cell r="A1932">
            <v>71102301</v>
          </cell>
          <cell r="B1932" t="str">
            <v>AMORT - PREOPERATING EXPENSES OPERATING EXPENSES</v>
          </cell>
          <cell r="C1932" t="str">
            <v>ค่าใช้จ่ายก่อนการดำเนินการ</v>
          </cell>
          <cell r="D1932">
            <v>0</v>
          </cell>
          <cell r="E1932">
            <v>0</v>
          </cell>
          <cell r="F1932">
            <v>0</v>
          </cell>
          <cell r="G1932">
            <v>0</v>
          </cell>
        </row>
        <row r="1933">
          <cell r="A1933">
            <v>71102302</v>
          </cell>
          <cell r="B1933" t="str">
            <v>LEASEHOLD CU-LAND OPERATING EXPENSES</v>
          </cell>
          <cell r="C1933" t="str">
            <v>ค่าสิทธิการเช่า-ที่ดินจุฬา</v>
          </cell>
          <cell r="D1933">
            <v>12500000.01</v>
          </cell>
          <cell r="E1933">
            <v>25000000.02</v>
          </cell>
          <cell r="F1933">
            <v>37500000.030000001</v>
          </cell>
          <cell r="G1933">
            <v>50000000</v>
          </cell>
        </row>
        <row r="1934">
          <cell r="A1934">
            <v>71102303</v>
          </cell>
          <cell r="B1934" t="str">
            <v>LEASEHOLD CU - TRANFORMER OPERATING EXPENSES</v>
          </cell>
          <cell r="C1934" t="str">
            <v>ค่าสิทธิการเช่า-หม้อแปลงไฟฟ้า</v>
          </cell>
          <cell r="D1934">
            <v>35175.089999999997</v>
          </cell>
          <cell r="E1934">
            <v>70350.179999999993</v>
          </cell>
          <cell r="F1934">
            <v>105141.7</v>
          </cell>
          <cell r="G1934">
            <v>140125</v>
          </cell>
        </row>
        <row r="1935">
          <cell r="A1935">
            <v>71102304</v>
          </cell>
          <cell r="B1935" t="str">
            <v>LEASEHOLD CU - ESCALATOR OPERATING EXPENSES</v>
          </cell>
          <cell r="C1935" t="str">
            <v>ค่าสิทธิการเช่า-บันไดเลื่อนจุฬา</v>
          </cell>
          <cell r="D1935">
            <v>76767.98</v>
          </cell>
          <cell r="E1935">
            <v>153535.96</v>
          </cell>
          <cell r="F1935">
            <v>229755.99</v>
          </cell>
          <cell r="G1935">
            <v>306250</v>
          </cell>
        </row>
        <row r="1936">
          <cell r="A1936">
            <v>71102305</v>
          </cell>
          <cell r="B1936" t="str">
            <v>EXP.FOR INCREASE IN SHARE CAPITAL OPERAT EXP.</v>
          </cell>
          <cell r="C1936" t="str">
            <v>ค่าใช้จ่ายในการเพิ่มทุนหุ้นสามัญ</v>
          </cell>
          <cell r="D1936">
            <v>0</v>
          </cell>
          <cell r="E1936">
            <v>0</v>
          </cell>
          <cell r="F1936">
            <v>0</v>
          </cell>
          <cell r="G1936">
            <v>0</v>
          </cell>
        </row>
        <row r="1937">
          <cell r="A1937">
            <v>71102306</v>
          </cell>
          <cell r="B1937" t="str">
            <v>LEASEHOLD RIGHT - CU.SOI 12</v>
          </cell>
          <cell r="C1937" t="str">
            <v>ค่าใช้จ่ายตัดจ่าย-สัญญาเช่าที่ดินจุฬา ซอย 12</v>
          </cell>
          <cell r="D1937">
            <v>255000</v>
          </cell>
          <cell r="E1937">
            <v>510000</v>
          </cell>
          <cell r="F1937">
            <v>765000</v>
          </cell>
          <cell r="G1937">
            <v>1020000</v>
          </cell>
        </row>
        <row r="1938">
          <cell r="A1938">
            <v>71102307</v>
          </cell>
          <cell r="B1938" t="str">
            <v>ค่าตอบแทนพื้นที่เช่าป้ายโฆษณา</v>
          </cell>
          <cell r="C1938" t="str">
            <v>ค่าตอบแทนพื้นที่เช่าป้ายโฆษณา</v>
          </cell>
          <cell r="D1938">
            <v>522763.5</v>
          </cell>
          <cell r="E1938">
            <v>1123939.5</v>
          </cell>
          <cell r="F1938">
            <v>1672840.5</v>
          </cell>
          <cell r="G1938">
            <v>2221741.5</v>
          </cell>
        </row>
        <row r="1939">
          <cell r="A1939">
            <v>71102502</v>
          </cell>
          <cell r="B1939" t="str">
            <v>COST OF SALE</v>
          </cell>
          <cell r="C1939" t="str">
            <v>ต้นทุนในการดำเนินงาน</v>
          </cell>
          <cell r="D1939">
            <v>0</v>
          </cell>
          <cell r="E1939">
            <v>0</v>
          </cell>
          <cell r="F1939">
            <v>0</v>
          </cell>
          <cell r="G1939">
            <v>0</v>
          </cell>
        </row>
        <row r="1940">
          <cell r="A1940">
            <v>71102504</v>
          </cell>
          <cell r="B1940" t="str">
            <v>COST OF PHONE CARD</v>
          </cell>
          <cell r="C1940" t="str">
            <v>ต้นทุน-บัตรโทรศัพท์</v>
          </cell>
          <cell r="D1940">
            <v>85592.320000000007</v>
          </cell>
          <cell r="E1940">
            <v>156919.72</v>
          </cell>
          <cell r="F1940">
            <v>218287.64</v>
          </cell>
          <cell r="G1940">
            <v>252201.8</v>
          </cell>
        </row>
        <row r="1941">
          <cell r="A1941">
            <v>71102505</v>
          </cell>
          <cell r="B1941" t="str">
            <v>COST OF SALE-MBK SOUVENIR</v>
          </cell>
          <cell r="C1941" t="str">
            <v>ต้นทุนขายสินค้า-MBK SOUVENIR</v>
          </cell>
          <cell r="D1941">
            <v>0</v>
          </cell>
          <cell r="E1941">
            <v>0</v>
          </cell>
          <cell r="F1941">
            <v>0</v>
          </cell>
          <cell r="G1941">
            <v>0</v>
          </cell>
        </row>
        <row r="1942">
          <cell r="A1942">
            <v>71109902</v>
          </cell>
          <cell r="B1942" t="str">
            <v>SUBSCRIPTION OPERATING EXPENSES</v>
          </cell>
          <cell r="C1942" t="str">
            <v>ค่าสมาชิก</v>
          </cell>
          <cell r="D1942">
            <v>0</v>
          </cell>
          <cell r="E1942">
            <v>0</v>
          </cell>
          <cell r="F1942">
            <v>0</v>
          </cell>
          <cell r="G1942">
            <v>0</v>
          </cell>
        </row>
        <row r="1943">
          <cell r="A1943">
            <v>71109903</v>
          </cell>
          <cell r="B1943" t="str">
            <v>ADVESTING OPERATING EXPENSES</v>
          </cell>
          <cell r="C1943" t="str">
            <v>ค่าโฆษณา</v>
          </cell>
          <cell r="D1943">
            <v>0</v>
          </cell>
          <cell r="E1943">
            <v>0</v>
          </cell>
          <cell r="F1943">
            <v>0</v>
          </cell>
          <cell r="G1943">
            <v>0</v>
          </cell>
        </row>
        <row r="1944">
          <cell r="A1944">
            <v>71109999</v>
          </cell>
          <cell r="B1944" t="str">
            <v>OTHERS OPERATING EXPENSES</v>
          </cell>
          <cell r="C1944" t="str">
            <v>ค่าใช้จ่ายอื่นๆ</v>
          </cell>
          <cell r="D1944">
            <v>0</v>
          </cell>
          <cell r="E1944">
            <v>0</v>
          </cell>
          <cell r="F1944">
            <v>0</v>
          </cell>
          <cell r="G1944">
            <v>0</v>
          </cell>
        </row>
        <row r="1945">
          <cell r="A1945">
            <v>72101001</v>
          </cell>
          <cell r="B1945" t="str">
            <v>SALARY SECURITY EXPENSES</v>
          </cell>
          <cell r="C1945" t="str">
            <v>เงินเดือน รปภ.</v>
          </cell>
          <cell r="D1945">
            <v>3734543.99</v>
          </cell>
          <cell r="E1945">
            <v>18974982.140000001</v>
          </cell>
          <cell r="F1945">
            <v>19924108.539999999</v>
          </cell>
          <cell r="G1945">
            <v>20717707.510000002</v>
          </cell>
        </row>
        <row r="1946">
          <cell r="A1946">
            <v>72101002</v>
          </cell>
          <cell r="B1946" t="str">
            <v>WAGES SECURITY EXPENSES</v>
          </cell>
          <cell r="C1946" t="str">
            <v>ค่าจ้าง</v>
          </cell>
          <cell r="D1946">
            <v>0</v>
          </cell>
          <cell r="E1946">
            <v>0</v>
          </cell>
          <cell r="F1946">
            <v>2947.5</v>
          </cell>
          <cell r="G1946">
            <v>2947.5</v>
          </cell>
        </row>
        <row r="1947">
          <cell r="A1947">
            <v>72101003</v>
          </cell>
          <cell r="B1947" t="str">
            <v>OT - SALARY SECURITY EXPENSES</v>
          </cell>
          <cell r="C1947" t="str">
            <v>ค่าล่วงเวลา-เงินเดือน</v>
          </cell>
          <cell r="D1947">
            <v>928264.22</v>
          </cell>
          <cell r="E1947">
            <v>1830764.51</v>
          </cell>
          <cell r="F1947">
            <v>2069454.85</v>
          </cell>
          <cell r="G1947">
            <v>2155293.61</v>
          </cell>
        </row>
        <row r="1948">
          <cell r="A1948">
            <v>72101004</v>
          </cell>
          <cell r="B1948" t="str">
            <v>OT - SALARY SECURITY EXPENSES</v>
          </cell>
          <cell r="C1948" t="str">
            <v>ค่าล่วงเวลา-เงินเดือน</v>
          </cell>
        </row>
        <row r="1949">
          <cell r="A1949">
            <v>72101005</v>
          </cell>
          <cell r="B1949" t="str">
            <v>BONUS SECURITY EXPENSES</v>
          </cell>
          <cell r="C1949" t="str">
            <v>โบนัส</v>
          </cell>
          <cell r="D1949">
            <v>1475933</v>
          </cell>
          <cell r="E1949">
            <v>2896584</v>
          </cell>
          <cell r="F1949">
            <v>3298859</v>
          </cell>
          <cell r="G1949">
            <v>3525232</v>
          </cell>
        </row>
        <row r="1950">
          <cell r="A1950">
            <v>72101006</v>
          </cell>
          <cell r="B1950" t="str">
            <v>MEAL ALLOWANCE SECURITY EXPENSES</v>
          </cell>
          <cell r="C1950" t="str">
            <v>ค่าอาหาร</v>
          </cell>
          <cell r="D1950">
            <v>0</v>
          </cell>
          <cell r="E1950">
            <v>0</v>
          </cell>
          <cell r="F1950">
            <v>0</v>
          </cell>
          <cell r="G1950">
            <v>0</v>
          </cell>
        </row>
        <row r="1951">
          <cell r="A1951">
            <v>72101007</v>
          </cell>
          <cell r="B1951" t="str">
            <v>PROVIDENT FUND SECURITY EXPENSES</v>
          </cell>
          <cell r="C1951" t="str">
            <v>เงินกองทุนสะสม</v>
          </cell>
          <cell r="D1951">
            <v>326638.26</v>
          </cell>
          <cell r="E1951">
            <v>664398.65</v>
          </cell>
          <cell r="F1951">
            <v>746019.5</v>
          </cell>
          <cell r="G1951">
            <v>818351.6</v>
          </cell>
        </row>
        <row r="1952">
          <cell r="A1952">
            <v>72101008</v>
          </cell>
          <cell r="B1952" t="str">
            <v>SOCIAL-SECURITY EXP.</v>
          </cell>
          <cell r="C1952" t="str">
            <v>ค่าเบี้ยประกันสังคม</v>
          </cell>
          <cell r="D1952">
            <v>101886</v>
          </cell>
          <cell r="E1952">
            <v>205773</v>
          </cell>
          <cell r="F1952">
            <v>232754</v>
          </cell>
          <cell r="G1952">
            <v>257054</v>
          </cell>
        </row>
        <row r="1953">
          <cell r="A1953">
            <v>72101009</v>
          </cell>
          <cell r="B1953" t="str">
            <v>MEDICAL EXP.SECURITY EXPENSES</v>
          </cell>
          <cell r="C1953" t="str">
            <v>ค่ารักษาพยาบาล</v>
          </cell>
          <cell r="D1953">
            <v>298204.94</v>
          </cell>
          <cell r="E1953">
            <v>720013.21</v>
          </cell>
          <cell r="F1953">
            <v>768598.57</v>
          </cell>
          <cell r="G1953">
            <v>828713.31</v>
          </cell>
        </row>
        <row r="1954">
          <cell r="A1954">
            <v>72101010</v>
          </cell>
          <cell r="B1954" t="str">
            <v>COMPENSATION SECURITY EXPENSES</v>
          </cell>
          <cell r="C1954" t="str">
            <v>เงินกองทุนทดแทน</v>
          </cell>
          <cell r="D1954">
            <v>0</v>
          </cell>
          <cell r="E1954">
            <v>0</v>
          </cell>
          <cell r="F1954">
            <v>0</v>
          </cell>
          <cell r="G1954">
            <v>0</v>
          </cell>
        </row>
        <row r="1955">
          <cell r="A1955">
            <v>72101011</v>
          </cell>
          <cell r="B1955" t="str">
            <v>UNIFORM SECURITY EXPENSES</v>
          </cell>
          <cell r="C1955" t="str">
            <v>ค่าเครื่องแบบ</v>
          </cell>
          <cell r="D1955">
            <v>18821.82</v>
          </cell>
          <cell r="E1955">
            <v>21221.82</v>
          </cell>
          <cell r="F1955">
            <v>35021.82</v>
          </cell>
          <cell r="G1955">
            <v>36821.82</v>
          </cell>
        </row>
        <row r="1956">
          <cell r="A1956">
            <v>72101012</v>
          </cell>
          <cell r="B1956" t="str">
            <v>REWARD SECURITY EXPENSES</v>
          </cell>
          <cell r="C1956" t="str">
            <v>ค่ารางวัลพนักงาน</v>
          </cell>
          <cell r="D1956">
            <v>0</v>
          </cell>
          <cell r="E1956">
            <v>0</v>
          </cell>
          <cell r="F1956">
            <v>0</v>
          </cell>
          <cell r="G1956">
            <v>0</v>
          </cell>
        </row>
        <row r="1957">
          <cell r="A1957">
            <v>72101013</v>
          </cell>
          <cell r="B1957" t="str">
            <v>REWARD SECURITY EXPENSES</v>
          </cell>
          <cell r="C1957" t="str">
            <v>ค่ารางวัลพนักงาน</v>
          </cell>
        </row>
        <row r="1958">
          <cell r="A1958">
            <v>72101014</v>
          </cell>
          <cell r="B1958" t="str">
            <v>REWARD SECURITY EXPENSES</v>
          </cell>
          <cell r="C1958" t="str">
            <v>ค่ารางวัลพนักงาน</v>
          </cell>
        </row>
        <row r="1959">
          <cell r="A1959">
            <v>72101015</v>
          </cell>
          <cell r="B1959" t="str">
            <v>MEETING ALLOWANCE SECURITY EXPENSES</v>
          </cell>
          <cell r="C1959" t="str">
            <v>ค่าเบี้ยประชุม</v>
          </cell>
          <cell r="D1959">
            <v>0</v>
          </cell>
          <cell r="E1959">
            <v>0</v>
          </cell>
          <cell r="F1959">
            <v>0</v>
          </cell>
          <cell r="G1959">
            <v>0</v>
          </cell>
        </row>
        <row r="1960">
          <cell r="A1960">
            <v>72101016</v>
          </cell>
          <cell r="B1960" t="str">
            <v>WELLFARE SECURITY EXPENSES</v>
          </cell>
          <cell r="C1960" t="str">
            <v>สวัสดิการ</v>
          </cell>
          <cell r="D1960">
            <v>30000</v>
          </cell>
          <cell r="E1960">
            <v>40000</v>
          </cell>
          <cell r="F1960">
            <v>40000</v>
          </cell>
          <cell r="G1960">
            <v>320919.87</v>
          </cell>
        </row>
        <row r="1961">
          <cell r="A1961">
            <v>72101099</v>
          </cell>
          <cell r="B1961" t="str">
            <v>OTHER - EXPENSES SECURITY EXPENSES</v>
          </cell>
          <cell r="C1961" t="str">
            <v>ค่าใช้จ่ายอื่นๆ</v>
          </cell>
          <cell r="D1961">
            <v>0</v>
          </cell>
          <cell r="E1961">
            <v>0</v>
          </cell>
          <cell r="F1961">
            <v>0</v>
          </cell>
          <cell r="G1961">
            <v>0</v>
          </cell>
        </row>
        <row r="1962">
          <cell r="A1962">
            <v>72101101</v>
          </cell>
          <cell r="B1962" t="str">
            <v>OTHER - EXPENSES SECURITY EXPENSES</v>
          </cell>
          <cell r="C1962" t="str">
            <v>ค่าใช้จ่ายอื่นๆ</v>
          </cell>
        </row>
        <row r="1963">
          <cell r="A1963">
            <v>72101102</v>
          </cell>
          <cell r="B1963" t="str">
            <v>OTHER - EXPENSES SECURITY EXPENSES</v>
          </cell>
          <cell r="C1963" t="str">
            <v>ค่าใช้จ่ายอื่นๆ</v>
          </cell>
        </row>
        <row r="1964">
          <cell r="A1964">
            <v>72101103</v>
          </cell>
          <cell r="B1964" t="str">
            <v>OTHER - EXPENSES SECURITY EXPENSES</v>
          </cell>
          <cell r="C1964" t="str">
            <v>ค่าใช้จ่ายอื่นๆ</v>
          </cell>
        </row>
        <row r="1965">
          <cell r="A1965">
            <v>72101199</v>
          </cell>
          <cell r="B1965" t="str">
            <v>OTHER - EXPENSES SECURITY EXPENSES</v>
          </cell>
          <cell r="C1965" t="str">
            <v>ค่าใช้จ่ายอื่นๆ</v>
          </cell>
        </row>
        <row r="1966">
          <cell r="A1966">
            <v>72101201</v>
          </cell>
          <cell r="B1966" t="str">
            <v>OTHER - EXPENSES SECURITY EXPENSES</v>
          </cell>
          <cell r="C1966" t="str">
            <v>ค่าใช้จ่ายอื่นๆ</v>
          </cell>
        </row>
        <row r="1967">
          <cell r="A1967">
            <v>72101202</v>
          </cell>
          <cell r="B1967" t="str">
            <v>CLEANING SECURITY EXPENSES</v>
          </cell>
          <cell r="C1967" t="str">
            <v>ค่ารักษาความสะอาด</v>
          </cell>
          <cell r="G1967">
            <v>533.62</v>
          </cell>
        </row>
        <row r="1968">
          <cell r="A1968">
            <v>72101203</v>
          </cell>
          <cell r="B1968" t="str">
            <v>OTHER - EXPENSES SECURITY EXPENSES</v>
          </cell>
          <cell r="C1968" t="str">
            <v>ค่าใช้จ่ายอื่นๆ</v>
          </cell>
        </row>
        <row r="1969">
          <cell r="A1969">
            <v>72101204</v>
          </cell>
          <cell r="B1969" t="str">
            <v>GUARD &amp; TRAFFIC SECURITY EXPENSES</v>
          </cell>
          <cell r="C1969" t="str">
            <v>ค่ารักษาความปลอดภัย &amp; การจราจร</v>
          </cell>
          <cell r="D1969">
            <v>363100</v>
          </cell>
          <cell r="E1969">
            <v>791850</v>
          </cell>
          <cell r="F1969">
            <v>1486850</v>
          </cell>
          <cell r="G1969">
            <v>2209300</v>
          </cell>
        </row>
        <row r="1970">
          <cell r="A1970">
            <v>72101205</v>
          </cell>
          <cell r="B1970" t="str">
            <v>GUARD &amp; TRAFFIC SECURITY EXPENSES</v>
          </cell>
          <cell r="C1970" t="str">
            <v>ค่ารักษาความปลอดภัย &amp; การจราจร</v>
          </cell>
        </row>
        <row r="1971">
          <cell r="A1971">
            <v>72101206</v>
          </cell>
          <cell r="B1971" t="str">
            <v>POLICE MEAL ALLOWANCE SECURITY EXPENSES</v>
          </cell>
          <cell r="C1971" t="str">
            <v>ค่าโครงการอาหารกลางวันตำรวจ</v>
          </cell>
          <cell r="E1971">
            <v>0</v>
          </cell>
          <cell r="F1971">
            <v>10000</v>
          </cell>
          <cell r="G1971">
            <v>10000</v>
          </cell>
        </row>
        <row r="1972">
          <cell r="A1972">
            <v>72101207</v>
          </cell>
          <cell r="B1972" t="str">
            <v>CUMPUTER SECURITY EXPENSES</v>
          </cell>
          <cell r="C1972" t="str">
            <v>ค่าบริการเครื่องคอมพิวเตอร์</v>
          </cell>
          <cell r="D1972">
            <v>0</v>
          </cell>
          <cell r="E1972">
            <v>6900</v>
          </cell>
          <cell r="F1972">
            <v>6900</v>
          </cell>
          <cell r="G1972">
            <v>6900</v>
          </cell>
        </row>
        <row r="1973">
          <cell r="A1973">
            <v>72101208</v>
          </cell>
          <cell r="B1973" t="str">
            <v>PHOTOCOPY SECURITY EXPENSES</v>
          </cell>
          <cell r="C1973" t="str">
            <v>ค่าใช้จ่ายเกี่ยวกับการถ่ายภาพ</v>
          </cell>
          <cell r="D1973">
            <v>0</v>
          </cell>
          <cell r="E1973">
            <v>0</v>
          </cell>
          <cell r="F1973">
            <v>0</v>
          </cell>
          <cell r="G1973">
            <v>0</v>
          </cell>
        </row>
        <row r="1974">
          <cell r="A1974">
            <v>72101209</v>
          </cell>
          <cell r="B1974" t="str">
            <v>TYPE WRITER SECURITY EXPENSES</v>
          </cell>
          <cell r="C1974" t="str">
            <v>ค่าบำรุงรักษา เครื่องพิมพ์ดีด</v>
          </cell>
          <cell r="D1974">
            <v>128.1</v>
          </cell>
          <cell r="E1974">
            <v>321.3</v>
          </cell>
          <cell r="F1974">
            <v>510.3</v>
          </cell>
          <cell r="G1974">
            <v>701.4</v>
          </cell>
        </row>
        <row r="1975">
          <cell r="A1975">
            <v>72101212</v>
          </cell>
          <cell r="B1975" t="str">
            <v>CONSULTATION FEE CENTER EXP.</v>
          </cell>
          <cell r="C1975" t="str">
            <v>ค่าที่ปรึกษาต่าง ๆ</v>
          </cell>
          <cell r="D1975">
            <v>0</v>
          </cell>
          <cell r="E1975">
            <v>0</v>
          </cell>
          <cell r="F1975">
            <v>0</v>
          </cell>
          <cell r="G1975">
            <v>0</v>
          </cell>
        </row>
        <row r="1976">
          <cell r="A1976">
            <v>72101213</v>
          </cell>
          <cell r="B1976" t="str">
            <v>SERVICE FEE - SANITARY</v>
          </cell>
          <cell r="C1976" t="str">
            <v>สัญญาค่าบริการ - เครื่องสุขภัณฑ์</v>
          </cell>
          <cell r="D1976">
            <v>810.58</v>
          </cell>
          <cell r="E1976">
            <v>1621.15</v>
          </cell>
          <cell r="F1976">
            <v>2431.7199999999998</v>
          </cell>
          <cell r="G1976">
            <v>3507.29</v>
          </cell>
        </row>
        <row r="1977">
          <cell r="A1977">
            <v>72101214</v>
          </cell>
          <cell r="B1977" t="str">
            <v>SECURITY GUARD EXPENSES</v>
          </cell>
          <cell r="C1977" t="str">
            <v>ค่ารักษาความปลอดภัย</v>
          </cell>
          <cell r="D1977">
            <v>9296205.0800000001</v>
          </cell>
          <cell r="E1977">
            <v>18607887.579999998</v>
          </cell>
          <cell r="F1977">
            <v>33321409.789999999</v>
          </cell>
          <cell r="G1977">
            <v>48588298.369999997</v>
          </cell>
        </row>
        <row r="1978">
          <cell r="A1978">
            <v>72101305</v>
          </cell>
          <cell r="B1978" t="str">
            <v>CAR INSURANCE EXPENSES  - SECURITY DEPT.</v>
          </cell>
          <cell r="C1978" t="str">
            <v>ค่าเบี้ยประกันรถยนต์</v>
          </cell>
          <cell r="D1978">
            <v>0</v>
          </cell>
          <cell r="E1978">
            <v>0</v>
          </cell>
          <cell r="F1978">
            <v>0</v>
          </cell>
          <cell r="G1978">
            <v>0</v>
          </cell>
        </row>
        <row r="1979">
          <cell r="A1979">
            <v>72101399</v>
          </cell>
          <cell r="B1979" t="str">
            <v>OTHER</v>
          </cell>
          <cell r="C1979" t="str">
            <v>ค่าใช้จ่ายอื่นๆ</v>
          </cell>
          <cell r="D1979">
            <v>34059</v>
          </cell>
          <cell r="E1979">
            <v>34059</v>
          </cell>
          <cell r="F1979">
            <v>34059</v>
          </cell>
          <cell r="G1979">
            <v>34059</v>
          </cell>
        </row>
        <row r="1980">
          <cell r="A1980">
            <v>72101401</v>
          </cell>
          <cell r="B1980" t="str">
            <v>R &amp; M CONSTRUCTION (BUILDING)</v>
          </cell>
          <cell r="C1980" t="str">
            <v>ค่าซ่อมแซม และ บำรุงรักษาอาคาร</v>
          </cell>
          <cell r="D1980">
            <v>23332.82</v>
          </cell>
          <cell r="E1980">
            <v>85271.14</v>
          </cell>
          <cell r="F1980">
            <v>85271.14</v>
          </cell>
          <cell r="G1980">
            <v>85271.14</v>
          </cell>
        </row>
        <row r="1981">
          <cell r="A1981">
            <v>72101402</v>
          </cell>
          <cell r="B1981" t="str">
            <v>R &amp; M EQUIPMENT SECURITY EXPENSES</v>
          </cell>
          <cell r="C1981" t="str">
            <v>ค่าซ่อมแซมและบำรุงรักษา-อุปกรณ์</v>
          </cell>
          <cell r="D1981">
            <v>84815.8</v>
          </cell>
          <cell r="E1981">
            <v>160840.4</v>
          </cell>
          <cell r="F1981">
            <v>186920.97</v>
          </cell>
          <cell r="G1981">
            <v>284494.88</v>
          </cell>
        </row>
        <row r="1982">
          <cell r="A1982">
            <v>72101403</v>
          </cell>
          <cell r="B1982" t="str">
            <v>R &amp; M VEHICLE SECURITY EXP.</v>
          </cell>
          <cell r="C1982" t="str">
            <v>ค่าซ่อมแซมบำรุงรักษา-ยานพาหนะ</v>
          </cell>
          <cell r="D1982">
            <v>0</v>
          </cell>
          <cell r="E1982">
            <v>0</v>
          </cell>
          <cell r="F1982">
            <v>0</v>
          </cell>
          <cell r="G1982">
            <v>0</v>
          </cell>
        </row>
        <row r="1983">
          <cell r="A1983">
            <v>72101499</v>
          </cell>
          <cell r="B1983" t="str">
            <v>R &amp; M OTHER SECURITY EXPENSES</v>
          </cell>
          <cell r="C1983" t="str">
            <v>ค่่าซ่อมแซมและบำรุงรักษา-อื่นๆ</v>
          </cell>
          <cell r="D1983">
            <v>0</v>
          </cell>
          <cell r="E1983">
            <v>0</v>
          </cell>
          <cell r="F1983">
            <v>0</v>
          </cell>
          <cell r="G1983">
            <v>0</v>
          </cell>
        </row>
        <row r="1984">
          <cell r="A1984">
            <v>72101501</v>
          </cell>
          <cell r="B1984" t="str">
            <v>STATIONERY SECURITY EXPENSES</v>
          </cell>
          <cell r="C1984" t="str">
            <v>ค่าเครื่องเขียน</v>
          </cell>
          <cell r="D1984">
            <v>7639.51</v>
          </cell>
          <cell r="E1984">
            <v>12850.53</v>
          </cell>
          <cell r="F1984">
            <v>17514.419999999998</v>
          </cell>
          <cell r="G1984">
            <v>19998.330000000002</v>
          </cell>
        </row>
        <row r="1985">
          <cell r="A1985">
            <v>72101502</v>
          </cell>
          <cell r="B1985" t="str">
            <v>PRINTING SECURITY EXPENSES</v>
          </cell>
          <cell r="C1985" t="str">
            <v>ค่าแบบพิมพ์</v>
          </cell>
          <cell r="D1985">
            <v>509.6</v>
          </cell>
          <cell r="E1985">
            <v>1565.6</v>
          </cell>
          <cell r="F1985">
            <v>119485.6</v>
          </cell>
          <cell r="G1985">
            <v>150989.6</v>
          </cell>
        </row>
        <row r="1986">
          <cell r="A1986">
            <v>72101503</v>
          </cell>
          <cell r="B1986" t="str">
            <v>COMPUTER EXPENSES SECURITY EXPENSES</v>
          </cell>
          <cell r="C1986" t="str">
            <v>ค่าใช้จ่ายเกี่ยวกบคอมพิวเตอร์</v>
          </cell>
          <cell r="D1986">
            <v>45585.29</v>
          </cell>
          <cell r="E1986">
            <v>101896.68</v>
          </cell>
          <cell r="F1986">
            <v>167517.10999999999</v>
          </cell>
          <cell r="G1986">
            <v>192839.9</v>
          </cell>
        </row>
        <row r="1987">
          <cell r="A1987">
            <v>72101504</v>
          </cell>
          <cell r="B1987" t="str">
            <v>SUPPLIES USED SECURITY EXPENSES</v>
          </cell>
          <cell r="C1987" t="str">
            <v>ค่าวัสดุสิ้นเปลือง</v>
          </cell>
          <cell r="D1987">
            <v>61608.5</v>
          </cell>
          <cell r="E1987">
            <v>305740.05</v>
          </cell>
          <cell r="F1987">
            <v>357091.65</v>
          </cell>
          <cell r="G1987">
            <v>403010.35</v>
          </cell>
        </row>
        <row r="1988">
          <cell r="A1988">
            <v>72101599</v>
          </cell>
          <cell r="B1988" t="str">
            <v>OTHER - OFFICE EQUIPMENT SECURITY EXPENSES</v>
          </cell>
          <cell r="C1988" t="str">
            <v>ค่าใช้จ่ายสำนักงาน-อื่นๆ</v>
          </cell>
          <cell r="D1988">
            <v>8616.7000000000007</v>
          </cell>
          <cell r="E1988">
            <v>22197.57</v>
          </cell>
          <cell r="F1988">
            <v>28314.19</v>
          </cell>
          <cell r="G1988">
            <v>32793</v>
          </cell>
        </row>
        <row r="1989">
          <cell r="A1989">
            <v>72101601</v>
          </cell>
          <cell r="B1989" t="str">
            <v>ENTERTAIN - DIRECTOR EXPENSE</v>
          </cell>
          <cell r="C1989" t="str">
            <v>ค่ารับรอง</v>
          </cell>
          <cell r="D1989">
            <v>9564.44</v>
          </cell>
          <cell r="E1989">
            <v>15022.75</v>
          </cell>
          <cell r="F1989">
            <v>83734.09</v>
          </cell>
          <cell r="G1989">
            <v>154153.06</v>
          </cell>
        </row>
        <row r="1990">
          <cell r="A1990">
            <v>72101602</v>
          </cell>
          <cell r="B1990" t="str">
            <v>ENTERTAIN - STAFF SECURITY EXPENSES</v>
          </cell>
          <cell r="C1990" t="str">
            <v>ค่ารับรอง-พนักงาน</v>
          </cell>
          <cell r="D1990">
            <v>0</v>
          </cell>
          <cell r="E1990">
            <v>0</v>
          </cell>
          <cell r="F1990">
            <v>0</v>
          </cell>
          <cell r="G1990">
            <v>0</v>
          </cell>
        </row>
        <row r="1991">
          <cell r="A1991">
            <v>72101702</v>
          </cell>
          <cell r="B1991" t="str">
            <v>LOCAL SECURITY EXPENSES</v>
          </cell>
          <cell r="C1991" t="str">
            <v>ค่าใช้จ่ายในการเดินทาง-ในประเทศ</v>
          </cell>
          <cell r="D1991">
            <v>0</v>
          </cell>
          <cell r="E1991">
            <v>0</v>
          </cell>
          <cell r="F1991">
            <v>0</v>
          </cell>
          <cell r="G1991">
            <v>0</v>
          </cell>
        </row>
        <row r="1992">
          <cell r="A1992">
            <v>72101703</v>
          </cell>
          <cell r="B1992" t="str">
            <v>FUEL SECURITY EXPENSES</v>
          </cell>
          <cell r="C1992" t="str">
            <v>ค่าใช้จ่ายในการเดินทาง-ค่าน้ำมัน</v>
          </cell>
          <cell r="D1992">
            <v>1268.22</v>
          </cell>
          <cell r="E1992">
            <v>2635.22</v>
          </cell>
          <cell r="F1992">
            <v>4009.58</v>
          </cell>
          <cell r="G1992">
            <v>13467.68</v>
          </cell>
        </row>
        <row r="1993">
          <cell r="A1993">
            <v>72101802</v>
          </cell>
          <cell r="B1993" t="str">
            <v>TELPPHONE EXECUTIVE EXPENSES</v>
          </cell>
          <cell r="C1993" t="str">
            <v>โทรศัพท์</v>
          </cell>
          <cell r="D1993">
            <v>1429.35</v>
          </cell>
          <cell r="E1993">
            <v>1890.1</v>
          </cell>
          <cell r="F1993">
            <v>7249.89</v>
          </cell>
          <cell r="G1993">
            <v>11360.25</v>
          </cell>
        </row>
        <row r="1994">
          <cell r="A1994">
            <v>72101805</v>
          </cell>
          <cell r="B1994" t="str">
            <v>POSTAGES SECURITY EXPENSES</v>
          </cell>
          <cell r="C1994" t="str">
            <v>ค่าแสตมป์</v>
          </cell>
          <cell r="D1994">
            <v>0</v>
          </cell>
          <cell r="E1994">
            <v>0</v>
          </cell>
          <cell r="F1994">
            <v>0</v>
          </cell>
          <cell r="G1994">
            <v>0</v>
          </cell>
        </row>
        <row r="1995">
          <cell r="A1995">
            <v>72101807</v>
          </cell>
          <cell r="B1995" t="str">
            <v>WALKY TALKY SECURITY EXPENSES</v>
          </cell>
          <cell r="C1995" t="str">
            <v>วิทยุมือถือ</v>
          </cell>
          <cell r="D1995">
            <v>0</v>
          </cell>
          <cell r="E1995">
            <v>0</v>
          </cell>
          <cell r="F1995">
            <v>0</v>
          </cell>
          <cell r="G1995">
            <v>0</v>
          </cell>
        </row>
        <row r="1996">
          <cell r="A1996">
            <v>72101899</v>
          </cell>
          <cell r="B1996" t="str">
            <v>OTHER SECURITY EXPENSES</v>
          </cell>
          <cell r="C1996" t="str">
            <v>ค่าใช้จ่ายอื่นๆ</v>
          </cell>
          <cell r="D1996">
            <v>0</v>
          </cell>
          <cell r="E1996">
            <v>0</v>
          </cell>
          <cell r="F1996">
            <v>0</v>
          </cell>
          <cell r="G1996">
            <v>0</v>
          </cell>
        </row>
        <row r="1997">
          <cell r="A1997">
            <v>72101901</v>
          </cell>
          <cell r="B1997" t="str">
            <v>OTHER SECURITY EXPENSES</v>
          </cell>
          <cell r="C1997" t="str">
            <v>ค่าใช้จ่ายอื่นๆ</v>
          </cell>
        </row>
        <row r="1998">
          <cell r="A1998">
            <v>72101902</v>
          </cell>
          <cell r="B1998" t="str">
            <v>TRANING SECURITY EXPENSES</v>
          </cell>
          <cell r="C1998" t="str">
            <v>ค่าฝึกอบรมพนักงาน-ในประเทศ</v>
          </cell>
          <cell r="D1998">
            <v>124942.7</v>
          </cell>
          <cell r="E1998">
            <v>250504.51</v>
          </cell>
          <cell r="F1998">
            <v>267945.08</v>
          </cell>
          <cell r="G1998">
            <v>287524.31</v>
          </cell>
        </row>
        <row r="1999">
          <cell r="A1999">
            <v>72102001</v>
          </cell>
          <cell r="B1999" t="str">
            <v>CAR - LICENCE FEE SECURITY EXPENSES</v>
          </cell>
          <cell r="C1999" t="str">
            <v>ค่าธรรมเนียม</v>
          </cell>
          <cell r="D1999">
            <v>157.16999999999999</v>
          </cell>
          <cell r="E1999">
            <v>157.16999999999999</v>
          </cell>
          <cell r="F1999">
            <v>157.16999999999999</v>
          </cell>
          <cell r="G1999">
            <v>157.16999999999999</v>
          </cell>
        </row>
        <row r="2000">
          <cell r="A2000">
            <v>72102099</v>
          </cell>
          <cell r="B2000" t="str">
            <v>OTHER - LICENCE FEE SECURITY EXPENSES</v>
          </cell>
          <cell r="C2000" t="str">
            <v>ค่าใช้จ่ายอื่นๆ</v>
          </cell>
          <cell r="D2000">
            <v>0</v>
          </cell>
          <cell r="E2000">
            <v>13098.96</v>
          </cell>
          <cell r="F2000">
            <v>16308.96</v>
          </cell>
          <cell r="G2000">
            <v>16308.96</v>
          </cell>
        </row>
        <row r="2001">
          <cell r="A2001">
            <v>72102206</v>
          </cell>
          <cell r="B2001" t="str">
            <v>DEPRECIATION-VEHICLES SECURITY EXPENSES</v>
          </cell>
          <cell r="C2001" t="str">
            <v>ค่าเสื่อมราคา-รถจักรยานยนต์</v>
          </cell>
          <cell r="D2001">
            <v>650.19000000000005</v>
          </cell>
          <cell r="E2001">
            <v>811.19</v>
          </cell>
          <cell r="F2001">
            <v>968.69</v>
          </cell>
          <cell r="G2001">
            <v>1128.03</v>
          </cell>
        </row>
        <row r="2002">
          <cell r="A2002">
            <v>72102402</v>
          </cell>
          <cell r="B2002" t="str">
            <v>SUPPLY USE SECURITY EXPENSES</v>
          </cell>
          <cell r="C2002" t="str">
            <v>ค่าใช้จ่ายสิ้นเปลือง</v>
          </cell>
          <cell r="D2002">
            <v>0</v>
          </cell>
          <cell r="E2002">
            <v>0</v>
          </cell>
          <cell r="F2002">
            <v>0</v>
          </cell>
          <cell r="G2002">
            <v>0</v>
          </cell>
        </row>
        <row r="2003">
          <cell r="A2003">
            <v>72108102</v>
          </cell>
          <cell r="B2003" t="str">
            <v>BANK CHARGE - STAFF SECURITY EXPENSES</v>
          </cell>
          <cell r="C2003" t="str">
            <v>ค่าธรรมเนียมธนาคาร-พนักงาน</v>
          </cell>
          <cell r="D2003">
            <v>3735</v>
          </cell>
          <cell r="E2003">
            <v>7432.5</v>
          </cell>
          <cell r="F2003">
            <v>9000</v>
          </cell>
          <cell r="G2003">
            <v>9480</v>
          </cell>
        </row>
        <row r="2004">
          <cell r="A2004">
            <v>72109901</v>
          </cell>
          <cell r="B2004" t="str">
            <v>DONATION &amp; CONTRIBUTION  EXPENSES</v>
          </cell>
          <cell r="C2004" t="str">
            <v>ค่าสาธารณะกุศล-ฝ่ายปฎิบัติการ</v>
          </cell>
          <cell r="F2004">
            <v>20000</v>
          </cell>
          <cell r="G2004">
            <v>20000</v>
          </cell>
        </row>
        <row r="2005">
          <cell r="A2005">
            <v>72109902</v>
          </cell>
          <cell r="B2005" t="str">
            <v>SUBSCRIPTION SECURITY EXPENSES</v>
          </cell>
          <cell r="C2005" t="str">
            <v>สมาชิก</v>
          </cell>
          <cell r="D2005">
            <v>0</v>
          </cell>
          <cell r="E2005">
            <v>1000</v>
          </cell>
          <cell r="F2005">
            <v>1000</v>
          </cell>
          <cell r="G2005">
            <v>1000</v>
          </cell>
        </row>
        <row r="2006">
          <cell r="A2006">
            <v>72109903</v>
          </cell>
          <cell r="B2006" t="str">
            <v>ADVESTING SECURITY EXPENSES</v>
          </cell>
          <cell r="C2006" t="str">
            <v>ค่าโฆษณา</v>
          </cell>
          <cell r="D2006">
            <v>0</v>
          </cell>
          <cell r="E2006">
            <v>0</v>
          </cell>
          <cell r="F2006">
            <v>0</v>
          </cell>
          <cell r="G2006">
            <v>0</v>
          </cell>
        </row>
        <row r="2007">
          <cell r="A2007">
            <v>72109904</v>
          </cell>
          <cell r="B2007" t="str">
            <v>PROMOTION EXPENSES</v>
          </cell>
          <cell r="C2007" t="str">
            <v>ค่าใช้จ่ายส่งเสริมและพัฒนา</v>
          </cell>
          <cell r="D2007">
            <v>29900</v>
          </cell>
          <cell r="E2007">
            <v>76900</v>
          </cell>
          <cell r="F2007">
            <v>126000</v>
          </cell>
          <cell r="G2007">
            <v>162900</v>
          </cell>
        </row>
        <row r="2008">
          <cell r="A2008">
            <v>72109999</v>
          </cell>
          <cell r="B2008" t="str">
            <v>OTHER EXPENSES SECURITY EXPENSES</v>
          </cell>
          <cell r="C2008" t="str">
            <v>ค่าใช้จ่ายอื่นๆ</v>
          </cell>
          <cell r="D2008">
            <v>0</v>
          </cell>
          <cell r="E2008">
            <v>0</v>
          </cell>
          <cell r="F2008">
            <v>0</v>
          </cell>
          <cell r="G2008">
            <v>0</v>
          </cell>
        </row>
        <row r="2009">
          <cell r="A2009">
            <v>72201001</v>
          </cell>
          <cell r="B2009" t="str">
            <v>SALARY SERVICE EXPENSES</v>
          </cell>
          <cell r="C2009" t="str">
            <v>เงินเดือน บริการ</v>
          </cell>
          <cell r="D2009">
            <v>955255.15</v>
          </cell>
          <cell r="E2009">
            <v>1918109.47</v>
          </cell>
          <cell r="F2009">
            <v>2933129.68</v>
          </cell>
          <cell r="G2009">
            <v>3913141.68</v>
          </cell>
        </row>
        <row r="2010">
          <cell r="A2010">
            <v>72201002</v>
          </cell>
          <cell r="B2010" t="str">
            <v>WAGES SERVICE EXPENSES</v>
          </cell>
          <cell r="C2010" t="str">
            <v>ค่าแรง</v>
          </cell>
          <cell r="D2010">
            <v>0</v>
          </cell>
          <cell r="E2010">
            <v>8350.5</v>
          </cell>
          <cell r="F2010">
            <v>12800.39</v>
          </cell>
          <cell r="G2010">
            <v>12800.39</v>
          </cell>
        </row>
        <row r="2011">
          <cell r="A2011">
            <v>72201003</v>
          </cell>
          <cell r="B2011" t="str">
            <v>OT-SALARY SERVICE EXPENSES</v>
          </cell>
          <cell r="C2011" t="str">
            <v>ค่าล่วงเวลา-เงินเดือน</v>
          </cell>
          <cell r="D2011">
            <v>38426.79</v>
          </cell>
          <cell r="E2011">
            <v>75262.81</v>
          </cell>
          <cell r="F2011">
            <v>114434.6</v>
          </cell>
          <cell r="G2011">
            <v>149630.16</v>
          </cell>
        </row>
        <row r="2012">
          <cell r="A2012">
            <v>72201004</v>
          </cell>
          <cell r="B2012" t="str">
            <v>OT-WAGE SERVICE EXPENSES</v>
          </cell>
          <cell r="C2012" t="str">
            <v>ค่าล่วงเวลาค่าแรง</v>
          </cell>
          <cell r="D2012">
            <v>0</v>
          </cell>
          <cell r="E2012">
            <v>0</v>
          </cell>
          <cell r="F2012">
            <v>0</v>
          </cell>
          <cell r="G2012">
            <v>0</v>
          </cell>
        </row>
        <row r="2013">
          <cell r="A2013">
            <v>72201005</v>
          </cell>
          <cell r="B2013" t="str">
            <v>BONUS SERVICE EXPENSES</v>
          </cell>
          <cell r="C2013" t="str">
            <v>โบนัส</v>
          </cell>
          <cell r="D2013">
            <v>376757</v>
          </cell>
          <cell r="E2013">
            <v>733123</v>
          </cell>
          <cell r="F2013">
            <v>1125464</v>
          </cell>
          <cell r="G2013">
            <v>1470829</v>
          </cell>
        </row>
        <row r="2014">
          <cell r="A2014">
            <v>72201006</v>
          </cell>
          <cell r="B2014" t="str">
            <v>MEAL ALLOWANCE SERVICE EXPENSES</v>
          </cell>
          <cell r="C2014" t="str">
            <v>ค่าอาหาร</v>
          </cell>
          <cell r="D2014">
            <v>897.75</v>
          </cell>
          <cell r="E2014">
            <v>897.75</v>
          </cell>
          <cell r="F2014">
            <v>897.75</v>
          </cell>
          <cell r="G2014">
            <v>897.75</v>
          </cell>
        </row>
        <row r="2015">
          <cell r="A2015">
            <v>72201007</v>
          </cell>
          <cell r="B2015" t="str">
            <v>PROVIDENT FUND SEVICE EXPENSES</v>
          </cell>
          <cell r="C2015" t="str">
            <v>เงินกองทุนสะสม</v>
          </cell>
          <cell r="D2015">
            <v>61274.94</v>
          </cell>
          <cell r="E2015">
            <v>123899.88</v>
          </cell>
          <cell r="F2015">
            <v>190139.94</v>
          </cell>
          <cell r="G2015">
            <v>253729.61</v>
          </cell>
        </row>
        <row r="2016">
          <cell r="A2016">
            <v>72201008</v>
          </cell>
          <cell r="B2016" t="str">
            <v>SOCIAL - SECURITY EXP.SERVICE EXPENSES</v>
          </cell>
          <cell r="C2016" t="str">
            <v>ค่าเบี้ยประกันสังคม</v>
          </cell>
          <cell r="D2016">
            <v>23733</v>
          </cell>
          <cell r="E2016">
            <v>47711</v>
          </cell>
          <cell r="F2016">
            <v>88008</v>
          </cell>
          <cell r="G2016">
            <v>126473</v>
          </cell>
        </row>
        <row r="2017">
          <cell r="A2017">
            <v>72201009</v>
          </cell>
          <cell r="B2017" t="str">
            <v>MEDICAL EXP.SERVICE EXPENSES</v>
          </cell>
          <cell r="C2017" t="str">
            <v>ค่ารักษาพยาบาล</v>
          </cell>
          <cell r="D2017">
            <v>44429.71</v>
          </cell>
          <cell r="E2017">
            <v>85219.81</v>
          </cell>
          <cell r="F2017">
            <v>128265.71</v>
          </cell>
          <cell r="G2017">
            <v>158467.94</v>
          </cell>
        </row>
        <row r="2018">
          <cell r="A2018">
            <v>72201010</v>
          </cell>
          <cell r="B2018" t="str">
            <v>MEDICAL EXP.SERVICE EXPENSES</v>
          </cell>
          <cell r="C2018" t="str">
            <v>ค่ารักษาพยาบาล</v>
          </cell>
        </row>
        <row r="2019">
          <cell r="A2019">
            <v>72201011</v>
          </cell>
          <cell r="B2019" t="str">
            <v>UNIFORM SERVICE EXPENSES</v>
          </cell>
          <cell r="C2019" t="str">
            <v>ค่าเครื่องแบบ</v>
          </cell>
          <cell r="D2019">
            <v>1500</v>
          </cell>
          <cell r="E2019">
            <v>3000</v>
          </cell>
          <cell r="F2019">
            <v>20980</v>
          </cell>
          <cell r="G2019">
            <v>25480</v>
          </cell>
        </row>
        <row r="2020">
          <cell r="A2020">
            <v>72201012</v>
          </cell>
          <cell r="B2020" t="str">
            <v>UNIFORM SERVICE EXPENSES</v>
          </cell>
          <cell r="C2020" t="str">
            <v>ค่าเครื่องแบบ</v>
          </cell>
        </row>
        <row r="2021">
          <cell r="A2021">
            <v>72201013</v>
          </cell>
          <cell r="B2021" t="str">
            <v>UNIFORM SERVICE EXPENSES</v>
          </cell>
          <cell r="C2021" t="str">
            <v>ค่าเครื่องแบบ</v>
          </cell>
        </row>
        <row r="2022">
          <cell r="A2022">
            <v>72201014</v>
          </cell>
          <cell r="B2022" t="str">
            <v>UNIFORM SERVICE EXPENSES</v>
          </cell>
          <cell r="C2022" t="str">
            <v>ค่าเครื่องแบบ</v>
          </cell>
        </row>
        <row r="2023">
          <cell r="A2023">
            <v>72201015</v>
          </cell>
          <cell r="B2023" t="str">
            <v>MEETING ALLOWANCE SERVICE EXPENSES</v>
          </cell>
          <cell r="C2023" t="str">
            <v>ค่าเบี้ยประชุม</v>
          </cell>
          <cell r="D2023">
            <v>0</v>
          </cell>
          <cell r="E2023">
            <v>0</v>
          </cell>
          <cell r="F2023">
            <v>0</v>
          </cell>
          <cell r="G2023">
            <v>0</v>
          </cell>
        </row>
        <row r="2024">
          <cell r="A2024">
            <v>72201016</v>
          </cell>
          <cell r="B2024" t="str">
            <v>WELLFARE SERVICE EXPENSES</v>
          </cell>
          <cell r="C2024" t="str">
            <v>สวัสดิการ</v>
          </cell>
          <cell r="D2024">
            <v>0</v>
          </cell>
          <cell r="E2024">
            <v>0</v>
          </cell>
          <cell r="F2024">
            <v>0</v>
          </cell>
          <cell r="G2024">
            <v>0</v>
          </cell>
        </row>
        <row r="2025">
          <cell r="A2025">
            <v>72201099</v>
          </cell>
          <cell r="B2025" t="str">
            <v>WELLFARE SERVICE EXPENSES</v>
          </cell>
          <cell r="C2025" t="str">
            <v>สวัสดิการ</v>
          </cell>
        </row>
        <row r="2026">
          <cell r="A2026">
            <v>72201101</v>
          </cell>
          <cell r="B2026" t="str">
            <v>WELLFARE SERVICE EXPENSES</v>
          </cell>
          <cell r="C2026" t="str">
            <v>สวัสดิการ</v>
          </cell>
        </row>
        <row r="2027">
          <cell r="A2027">
            <v>72201102</v>
          </cell>
          <cell r="B2027" t="str">
            <v>WELLFARE SERVICE EXPENSES</v>
          </cell>
          <cell r="C2027" t="str">
            <v>สวัสดิการ</v>
          </cell>
        </row>
        <row r="2028">
          <cell r="A2028">
            <v>72201103</v>
          </cell>
          <cell r="B2028" t="str">
            <v>WELLFARE SERVICE EXPENSES</v>
          </cell>
          <cell r="C2028" t="str">
            <v>สวัสดิการ</v>
          </cell>
        </row>
        <row r="2029">
          <cell r="A2029">
            <v>72201199</v>
          </cell>
          <cell r="B2029" t="str">
            <v>WELLFARE SERVICE EXPENSES</v>
          </cell>
          <cell r="C2029" t="str">
            <v>สวัสดิการ</v>
          </cell>
        </row>
        <row r="2030">
          <cell r="A2030">
            <v>72201201</v>
          </cell>
          <cell r="B2030" t="str">
            <v>PEST CONTROL SERVICE EXPENSES</v>
          </cell>
          <cell r="C2030" t="str">
            <v>ค่าบริการกำจัดแมลง,สัตว์ต่างๆ</v>
          </cell>
          <cell r="D2030">
            <v>275000.01</v>
          </cell>
          <cell r="E2030">
            <v>550000.02</v>
          </cell>
          <cell r="F2030">
            <v>825000.03</v>
          </cell>
          <cell r="G2030">
            <v>1100000.04</v>
          </cell>
        </row>
        <row r="2031">
          <cell r="A2031">
            <v>72201202</v>
          </cell>
          <cell r="B2031" t="str">
            <v>CLEANING SERVICE EXPENSES</v>
          </cell>
          <cell r="C2031" t="str">
            <v>ค่ารักษาความสะอาด</v>
          </cell>
          <cell r="D2031">
            <v>4945481.7300000004</v>
          </cell>
          <cell r="E2031">
            <v>9593159.9100000001</v>
          </cell>
          <cell r="F2031">
            <v>14466921.34</v>
          </cell>
          <cell r="G2031">
            <v>19224748.760000002</v>
          </cell>
        </row>
        <row r="2032">
          <cell r="A2032">
            <v>72201203</v>
          </cell>
          <cell r="B2032" t="str">
            <v>CLEANING SERVICE EXPENSES</v>
          </cell>
          <cell r="C2032" t="str">
            <v>ค่ารักษาความสะอาด</v>
          </cell>
        </row>
        <row r="2033">
          <cell r="A2033">
            <v>72201204</v>
          </cell>
          <cell r="B2033" t="str">
            <v>TRAFFIC  SERVICE SERVICE EXPENSES</v>
          </cell>
          <cell r="C2033" t="str">
            <v>บริการจราจร</v>
          </cell>
          <cell r="D2033">
            <v>0</v>
          </cell>
          <cell r="E2033">
            <v>0</v>
          </cell>
          <cell r="F2033">
            <v>0</v>
          </cell>
          <cell r="G2033">
            <v>0</v>
          </cell>
        </row>
        <row r="2034">
          <cell r="A2034">
            <v>72201205</v>
          </cell>
          <cell r="B2034" t="str">
            <v>PLANT &amp; FLOWER SERVICE EXPENSES</v>
          </cell>
          <cell r="C2034" t="str">
            <v>ค่าบำรุงรักษาต้นไม้ &amp; ดอกไม้</v>
          </cell>
          <cell r="D2034">
            <v>110100</v>
          </cell>
          <cell r="E2034">
            <v>278500</v>
          </cell>
          <cell r="F2034">
            <v>393800</v>
          </cell>
          <cell r="G2034">
            <v>503900</v>
          </cell>
        </row>
        <row r="2035">
          <cell r="A2035">
            <v>72201206</v>
          </cell>
          <cell r="B2035" t="str">
            <v>POLICE MEAL ALLOWANCE SERVICE EXPENSES</v>
          </cell>
          <cell r="C2035" t="str">
            <v>ค่าโครงการอาหารกลางวันตำรวจ</v>
          </cell>
          <cell r="D2035">
            <v>0</v>
          </cell>
          <cell r="E2035">
            <v>0</v>
          </cell>
          <cell r="F2035">
            <v>0</v>
          </cell>
          <cell r="G2035">
            <v>0</v>
          </cell>
        </row>
        <row r="2036">
          <cell r="A2036">
            <v>72201207</v>
          </cell>
          <cell r="B2036" t="str">
            <v>CUMPUTER SERVICE EXPENSES</v>
          </cell>
          <cell r="C2036" t="str">
            <v>ค่าบริการเครื่องคอมพิวเตอร์</v>
          </cell>
          <cell r="D2036">
            <v>0</v>
          </cell>
          <cell r="E2036">
            <v>0</v>
          </cell>
          <cell r="F2036">
            <v>0</v>
          </cell>
          <cell r="G2036">
            <v>0</v>
          </cell>
        </row>
        <row r="2037">
          <cell r="A2037">
            <v>72201208</v>
          </cell>
          <cell r="B2037" t="str">
            <v>PHOTOCOPY SERVICE EXPENSES</v>
          </cell>
          <cell r="C2037" t="str">
            <v>ค่าใช้จ่ายเกี่ยวกับการถ่ายภาพ</v>
          </cell>
          <cell r="D2037">
            <v>0</v>
          </cell>
          <cell r="E2037">
            <v>0</v>
          </cell>
          <cell r="F2037">
            <v>0</v>
          </cell>
          <cell r="G2037">
            <v>0</v>
          </cell>
        </row>
        <row r="2038">
          <cell r="A2038">
            <v>72201209</v>
          </cell>
          <cell r="B2038" t="str">
            <v>TYPE WRITER SERVICE EXPENSES</v>
          </cell>
          <cell r="C2038" t="str">
            <v>ค่าบำรุงรักษา เครื่องพิมพ์ดีด</v>
          </cell>
          <cell r="D2038">
            <v>128.1</v>
          </cell>
          <cell r="E2038">
            <v>321.3</v>
          </cell>
          <cell r="F2038">
            <v>510.3</v>
          </cell>
          <cell r="G2038">
            <v>701.4</v>
          </cell>
        </row>
        <row r="2039">
          <cell r="A2039">
            <v>72201210</v>
          </cell>
          <cell r="B2039" t="str">
            <v>TYPE WRITER SERVICE EXPENSES</v>
          </cell>
          <cell r="C2039" t="str">
            <v>ค่าบำรุงรักษา เครื่องพิมพ์ดีด</v>
          </cell>
        </row>
        <row r="2040">
          <cell r="A2040">
            <v>72201211</v>
          </cell>
          <cell r="B2040" t="str">
            <v>AT TORNEY SERVICE EXPENSES</v>
          </cell>
          <cell r="C2040" t="str">
            <v>ค่าใช้จ่ายเกี่ยวกับคดีความ</v>
          </cell>
          <cell r="D2040">
            <v>0</v>
          </cell>
          <cell r="E2040">
            <v>0</v>
          </cell>
          <cell r="F2040">
            <v>0</v>
          </cell>
          <cell r="G2040">
            <v>0</v>
          </cell>
        </row>
        <row r="2041">
          <cell r="A2041">
            <v>72201213</v>
          </cell>
          <cell r="B2041" t="str">
            <v>SERVICE FEE - SANITARY</v>
          </cell>
          <cell r="C2041" t="str">
            <v>สัญญาค่าบริการ - เครื่องสุขภัณฑ์</v>
          </cell>
          <cell r="D2041">
            <v>1253588.76</v>
          </cell>
          <cell r="E2041">
            <v>2506915.86</v>
          </cell>
          <cell r="F2041">
            <v>3762336.24</v>
          </cell>
          <cell r="G2041">
            <v>5016709.9800000004</v>
          </cell>
        </row>
        <row r="2042">
          <cell r="A2042">
            <v>72201299</v>
          </cell>
          <cell r="B2042" t="str">
            <v>OTHER - SERVICE FEE SERVICE EXPENSES</v>
          </cell>
          <cell r="C2042" t="str">
            <v>ค่าบริการอื่นๆ</v>
          </cell>
          <cell r="D2042">
            <v>0</v>
          </cell>
          <cell r="E2042">
            <v>0</v>
          </cell>
          <cell r="F2042">
            <v>0</v>
          </cell>
          <cell r="G2042">
            <v>0</v>
          </cell>
        </row>
        <row r="2043">
          <cell r="A2043">
            <v>72201401</v>
          </cell>
          <cell r="B2043" t="str">
            <v>R &amp; M CONSTRUCTION (BUILDING) SERVICE EXPENSES</v>
          </cell>
          <cell r="C2043" t="str">
            <v>ค่าซ่อมแซมและบำรุงรักษา-อาคาร</v>
          </cell>
          <cell r="D2043">
            <v>0</v>
          </cell>
          <cell r="E2043">
            <v>0</v>
          </cell>
          <cell r="F2043">
            <v>0</v>
          </cell>
          <cell r="G2043">
            <v>0</v>
          </cell>
        </row>
        <row r="2044">
          <cell r="A2044">
            <v>72201402</v>
          </cell>
          <cell r="B2044" t="str">
            <v>R &amp; M EQUIPMENT SERVICE EXPENSES</v>
          </cell>
          <cell r="C2044" t="str">
            <v>ค่าซ่อมแซมและบำรุงรักษา-อุปกรณ์</v>
          </cell>
          <cell r="D2044">
            <v>4850</v>
          </cell>
          <cell r="E2044">
            <v>6633.52</v>
          </cell>
          <cell r="F2044">
            <v>11133.52</v>
          </cell>
          <cell r="G2044">
            <v>11233.52</v>
          </cell>
        </row>
        <row r="2045">
          <cell r="A2045">
            <v>72201403</v>
          </cell>
          <cell r="B2045" t="str">
            <v>R &amp; M VEHICLE SERVICE EXPENSES</v>
          </cell>
          <cell r="C2045" t="str">
            <v>ค่าซ่อมแซมบำรุงรักษา-ยานพาหนะ</v>
          </cell>
          <cell r="D2045">
            <v>0</v>
          </cell>
          <cell r="E2045">
            <v>0</v>
          </cell>
          <cell r="F2045">
            <v>0</v>
          </cell>
          <cell r="G2045">
            <v>0</v>
          </cell>
        </row>
        <row r="2046">
          <cell r="A2046">
            <v>72201404</v>
          </cell>
          <cell r="B2046" t="str">
            <v>R &amp; M MECHANICAL SERVICE EXPENSES</v>
          </cell>
          <cell r="C2046" t="str">
            <v>ค่าซ่อมแซมบำรุงรักษา-เครื่องมือ</v>
          </cell>
          <cell r="D2046">
            <v>0</v>
          </cell>
          <cell r="E2046">
            <v>9121.34</v>
          </cell>
          <cell r="F2046">
            <v>9121.34</v>
          </cell>
          <cell r="G2046">
            <v>27621.34</v>
          </cell>
        </row>
        <row r="2047">
          <cell r="A2047">
            <v>72201405</v>
          </cell>
          <cell r="B2047" t="str">
            <v>R &amp; M MECHANICAL SERVICE EXPENSES</v>
          </cell>
          <cell r="C2047" t="str">
            <v>ค่าซ่อมแซมบำรุงรักษา-เครื่องมือ</v>
          </cell>
        </row>
        <row r="2048">
          <cell r="A2048">
            <v>72201406</v>
          </cell>
          <cell r="B2048" t="str">
            <v>R &amp; M MECHANICAL SERVICE EXPENSES</v>
          </cell>
          <cell r="C2048" t="str">
            <v>ค่าซ่อมแซมบำรุงรักษา-เครื่องมือ</v>
          </cell>
        </row>
        <row r="2049">
          <cell r="A2049">
            <v>72201407</v>
          </cell>
          <cell r="B2049" t="str">
            <v>R &amp; M MECHANICAL SERVICE EXPENSES</v>
          </cell>
          <cell r="C2049" t="str">
            <v>ค่าซ่อมแซมบำรุงรักษา-เครื่องมือ</v>
          </cell>
        </row>
        <row r="2050">
          <cell r="A2050">
            <v>72201408</v>
          </cell>
          <cell r="B2050" t="str">
            <v>R &amp; M MECHANICAL SERVICE EXPENSES</v>
          </cell>
          <cell r="C2050" t="str">
            <v>ค่าซ่อมแซมบำรุงรักษา-เครื่องมือ</v>
          </cell>
        </row>
        <row r="2051">
          <cell r="A2051">
            <v>72201409</v>
          </cell>
          <cell r="B2051" t="str">
            <v>R &amp; M MECHANICAL SERVICE EXPENSES</v>
          </cell>
          <cell r="C2051" t="str">
            <v>ค่าซ่อมแซมบำรุงรักษา-เครื่องมือ</v>
          </cell>
        </row>
        <row r="2052">
          <cell r="A2052">
            <v>72201499</v>
          </cell>
          <cell r="B2052" t="str">
            <v>R &amp; M OTHER SERVICE EXPENSES</v>
          </cell>
          <cell r="C2052" t="str">
            <v>ค่าซ่อมแซมและบำรุงรักษา-อื่นๆ</v>
          </cell>
          <cell r="D2052">
            <v>0</v>
          </cell>
          <cell r="E2052">
            <v>0</v>
          </cell>
          <cell r="F2052">
            <v>0</v>
          </cell>
          <cell r="G2052">
            <v>0</v>
          </cell>
        </row>
        <row r="2053">
          <cell r="A2053">
            <v>72201501</v>
          </cell>
          <cell r="B2053" t="str">
            <v>STATIONERY SERVICE EXPENSES</v>
          </cell>
          <cell r="C2053" t="str">
            <v>ค่าเครื่องเขียน</v>
          </cell>
          <cell r="D2053">
            <v>2283.9699999999998</v>
          </cell>
          <cell r="E2053">
            <v>4256.97</v>
          </cell>
          <cell r="F2053">
            <v>5494</v>
          </cell>
          <cell r="G2053">
            <v>7592.19</v>
          </cell>
        </row>
        <row r="2054">
          <cell r="A2054">
            <v>72201502</v>
          </cell>
          <cell r="B2054" t="str">
            <v>PRINTING SERVICE EXPENSES</v>
          </cell>
          <cell r="C2054" t="str">
            <v>ค่าแบบพิมพ์</v>
          </cell>
          <cell r="D2054">
            <v>12064</v>
          </cell>
          <cell r="E2054">
            <v>125174.6</v>
          </cell>
          <cell r="F2054">
            <v>132032.9</v>
          </cell>
          <cell r="G2054">
            <v>137148.70000000001</v>
          </cell>
        </row>
        <row r="2055">
          <cell r="A2055">
            <v>72201503</v>
          </cell>
          <cell r="B2055" t="str">
            <v>COMPUTER EXPENSES SERVICE EXPENSES</v>
          </cell>
          <cell r="C2055" t="str">
            <v>ค่าใช้จ่ายเกี่ยวกับคอมพิวเตอร์</v>
          </cell>
          <cell r="D2055">
            <v>22500</v>
          </cell>
          <cell r="E2055">
            <v>102426.71</v>
          </cell>
          <cell r="F2055">
            <v>119648.52</v>
          </cell>
          <cell r="G2055">
            <v>276385.03999999998</v>
          </cell>
        </row>
        <row r="2056">
          <cell r="A2056">
            <v>72201504</v>
          </cell>
          <cell r="B2056" t="str">
            <v>SUPPLIES USED SERVICE EXPENSES</v>
          </cell>
          <cell r="C2056" t="str">
            <v>ค่าวัสดุสิ้นเปลือง</v>
          </cell>
          <cell r="D2056">
            <v>93476.26</v>
          </cell>
          <cell r="E2056">
            <v>241335.3</v>
          </cell>
          <cell r="F2056">
            <v>246362.3</v>
          </cell>
          <cell r="G2056">
            <v>295326.71999999997</v>
          </cell>
        </row>
        <row r="2057">
          <cell r="A2057">
            <v>72201599</v>
          </cell>
          <cell r="B2057" t="str">
            <v>OTHER SERVICE EXPENSES</v>
          </cell>
          <cell r="C2057" t="str">
            <v>ค่าใช้จ่ายสำนักงาน-อื่นๆ</v>
          </cell>
          <cell r="D2057">
            <v>118807.47</v>
          </cell>
          <cell r="E2057">
            <v>118872.57</v>
          </cell>
          <cell r="F2057">
            <v>121586.3</v>
          </cell>
          <cell r="G2057">
            <v>122324.87</v>
          </cell>
        </row>
        <row r="2058">
          <cell r="A2058">
            <v>72201601</v>
          </cell>
          <cell r="B2058" t="str">
            <v>OTHER SERVICE EXPENSES</v>
          </cell>
          <cell r="C2058" t="str">
            <v>ค่าใช้จ่ายสำนักงาน-อื่นๆ</v>
          </cell>
        </row>
        <row r="2059">
          <cell r="A2059">
            <v>72201602</v>
          </cell>
          <cell r="B2059" t="str">
            <v>ENTERTAIN - STAFF SERVICE EXPENSES</v>
          </cell>
          <cell r="C2059" t="str">
            <v>ค่ารับรอง-พนักงาน</v>
          </cell>
          <cell r="D2059">
            <v>0</v>
          </cell>
          <cell r="E2059">
            <v>0</v>
          </cell>
          <cell r="F2059">
            <v>0</v>
          </cell>
          <cell r="G2059">
            <v>0</v>
          </cell>
        </row>
        <row r="2060">
          <cell r="A2060">
            <v>72201699</v>
          </cell>
          <cell r="B2060" t="str">
            <v>ENTERTAIN - STAFF SERVICE EXPENSES</v>
          </cell>
          <cell r="C2060" t="str">
            <v>ค่ารับรอง-พนักงาน</v>
          </cell>
        </row>
        <row r="2061">
          <cell r="A2061">
            <v>72201701</v>
          </cell>
          <cell r="B2061" t="str">
            <v>ENTERTAIN - STAFF SERVICE EXPENSES</v>
          </cell>
          <cell r="C2061" t="str">
            <v>ค่ารับรอง-พนักงาน</v>
          </cell>
        </row>
        <row r="2062">
          <cell r="A2062">
            <v>72201702</v>
          </cell>
          <cell r="B2062" t="str">
            <v>LOCAL SERVICE EXPENSES</v>
          </cell>
          <cell r="C2062" t="str">
            <v>ค่าใช้จ่ายในการเดินทาง-ในประเทศ</v>
          </cell>
          <cell r="D2062">
            <v>0</v>
          </cell>
          <cell r="E2062">
            <v>0</v>
          </cell>
          <cell r="F2062">
            <v>0</v>
          </cell>
          <cell r="G2062">
            <v>0</v>
          </cell>
        </row>
        <row r="2063">
          <cell r="A2063">
            <v>72201703</v>
          </cell>
          <cell r="B2063" t="str">
            <v>FUEL SERVICE EXPENSES</v>
          </cell>
          <cell r="C2063" t="str">
            <v>ค่าใช้จ่ายในการเดินทาง-ค่าน้ำมัน</v>
          </cell>
          <cell r="D2063">
            <v>33383</v>
          </cell>
          <cell r="E2063">
            <v>64483</v>
          </cell>
          <cell r="F2063">
            <v>92328</v>
          </cell>
          <cell r="G2063">
            <v>96000</v>
          </cell>
        </row>
        <row r="2064">
          <cell r="A2064">
            <v>72201799</v>
          </cell>
          <cell r="B2064" t="str">
            <v>OTHER SERVICE EXPENSES</v>
          </cell>
          <cell r="C2064" t="str">
            <v>ค่าใช้จ่ายในการเดินทาง-อื่นๆ</v>
          </cell>
          <cell r="D2064">
            <v>0</v>
          </cell>
          <cell r="E2064">
            <v>0</v>
          </cell>
          <cell r="F2064">
            <v>0</v>
          </cell>
          <cell r="G2064">
            <v>0</v>
          </cell>
        </row>
        <row r="2065">
          <cell r="A2065">
            <v>72201802</v>
          </cell>
          <cell r="B2065" t="str">
            <v>TELEPHONE CENTER EXPENSES</v>
          </cell>
          <cell r="C2065" t="str">
            <v>โทรศัพท์</v>
          </cell>
          <cell r="D2065">
            <v>3986.01</v>
          </cell>
          <cell r="E2065">
            <v>7265.26</v>
          </cell>
          <cell r="F2065">
            <v>10099.209999999999</v>
          </cell>
          <cell r="G2065">
            <v>14763.85</v>
          </cell>
        </row>
        <row r="2066">
          <cell r="A2066">
            <v>72201805</v>
          </cell>
          <cell r="B2066" t="str">
            <v>POSTAGES</v>
          </cell>
          <cell r="C2066" t="str">
            <v>แสตมป์</v>
          </cell>
          <cell r="D2066">
            <v>0</v>
          </cell>
          <cell r="E2066">
            <v>0</v>
          </cell>
          <cell r="F2066">
            <v>0</v>
          </cell>
          <cell r="G2066">
            <v>0</v>
          </cell>
        </row>
        <row r="2067">
          <cell r="A2067">
            <v>72201808</v>
          </cell>
          <cell r="B2067" t="str">
            <v>INSTALL TEL SERVICE EXPENSES</v>
          </cell>
          <cell r="C2067" t="str">
            <v>ค่าใช้จ่ายในการติดตั้งโทรศัพท์</v>
          </cell>
          <cell r="D2067">
            <v>0</v>
          </cell>
          <cell r="E2067">
            <v>0</v>
          </cell>
          <cell r="F2067">
            <v>0</v>
          </cell>
          <cell r="G2067">
            <v>0</v>
          </cell>
        </row>
        <row r="2068">
          <cell r="A2068">
            <v>72201899</v>
          </cell>
          <cell r="B2068" t="str">
            <v>INSTALL TEL SERVICE EXPENSES</v>
          </cell>
          <cell r="C2068" t="str">
            <v>ค่าใช้จ่ายในการติดตั้งโทรศัพท์</v>
          </cell>
        </row>
        <row r="2069">
          <cell r="A2069">
            <v>72201901</v>
          </cell>
          <cell r="B2069" t="str">
            <v>INSTALL TEL SERVICE EXPENSES</v>
          </cell>
          <cell r="C2069" t="str">
            <v>ค่าใช้จ่ายในการติดตั้งโทรศัพท์</v>
          </cell>
        </row>
        <row r="2070">
          <cell r="A2070">
            <v>72201902</v>
          </cell>
          <cell r="B2070" t="str">
            <v>LOCAL SERVICE EXPENSES</v>
          </cell>
          <cell r="C2070" t="str">
            <v>ค่าฝึกอบรมพนักงาน-ในประเทศ</v>
          </cell>
          <cell r="D2070">
            <v>17022.240000000002</v>
          </cell>
          <cell r="E2070">
            <v>30786.84</v>
          </cell>
          <cell r="F2070">
            <v>50465.120000000003</v>
          </cell>
          <cell r="G2070">
            <v>53639.35</v>
          </cell>
        </row>
        <row r="2071">
          <cell r="A2071">
            <v>72201999</v>
          </cell>
          <cell r="B2071" t="str">
            <v>LOCAL SERVICE EXPENSES</v>
          </cell>
          <cell r="C2071" t="str">
            <v>ค่าฝึกอบรมพนักงาน-ในประเทศ</v>
          </cell>
        </row>
        <row r="2072">
          <cell r="A2072">
            <v>72202103</v>
          </cell>
          <cell r="B2072" t="str">
            <v>LAND TAX/PROPERTY TAX SERVICE EXPENSES</v>
          </cell>
          <cell r="C2072" t="str">
            <v>ภาษีโรงเรือน</v>
          </cell>
          <cell r="D2072">
            <v>0</v>
          </cell>
          <cell r="E2072">
            <v>0</v>
          </cell>
          <cell r="F2072">
            <v>0</v>
          </cell>
          <cell r="G2072">
            <v>0</v>
          </cell>
        </row>
        <row r="2073">
          <cell r="A2073">
            <v>72202104</v>
          </cell>
          <cell r="B2073" t="str">
            <v>SIGN BOARD TAX SERVICE EXPENSES</v>
          </cell>
          <cell r="C2073" t="str">
            <v>ภาษีป้าย</v>
          </cell>
          <cell r="D2073">
            <v>0</v>
          </cell>
          <cell r="E2073">
            <v>0</v>
          </cell>
          <cell r="F2073">
            <v>0</v>
          </cell>
          <cell r="G2073">
            <v>0</v>
          </cell>
        </row>
        <row r="2074">
          <cell r="A2074">
            <v>72202201</v>
          </cell>
          <cell r="B2074" t="str">
            <v>DEPECIATION SERVICE EXPENSES</v>
          </cell>
          <cell r="C2074" t="str">
            <v>ค่าซ่อมแซมและบำรุงรักษา</v>
          </cell>
          <cell r="D2074">
            <v>0</v>
          </cell>
          <cell r="E2074">
            <v>0</v>
          </cell>
          <cell r="F2074">
            <v>0</v>
          </cell>
          <cell r="G2074">
            <v>0</v>
          </cell>
        </row>
        <row r="2075">
          <cell r="A2075">
            <v>72202401</v>
          </cell>
          <cell r="B2075" t="str">
            <v>DECORATION SERVICE EXPENSES</v>
          </cell>
          <cell r="C2075" t="str">
            <v>ค่าใช้จ่ายในการตกแต่ง</v>
          </cell>
          <cell r="D2075">
            <v>0</v>
          </cell>
          <cell r="E2075">
            <v>0</v>
          </cell>
          <cell r="F2075">
            <v>0</v>
          </cell>
          <cell r="G2075">
            <v>0</v>
          </cell>
        </row>
        <row r="2076">
          <cell r="A2076">
            <v>72202402</v>
          </cell>
          <cell r="B2076" t="str">
            <v>SUPPLY USE SERVICE EXPENSES</v>
          </cell>
          <cell r="C2076" t="str">
            <v>ค่าใช้จ่ายสิ้นเปลือง</v>
          </cell>
          <cell r="D2076">
            <v>0</v>
          </cell>
          <cell r="E2076">
            <v>0</v>
          </cell>
          <cell r="F2076">
            <v>0</v>
          </cell>
          <cell r="G2076">
            <v>0</v>
          </cell>
        </row>
        <row r="2077">
          <cell r="A2077">
            <v>72208102</v>
          </cell>
          <cell r="B2077" t="str">
            <v>BANK CHARGE - STAFF SERVICE EXPENSES</v>
          </cell>
          <cell r="C2077" t="str">
            <v>ค่าธรรมเนียมธนาคาร-พนักงาน</v>
          </cell>
          <cell r="D2077">
            <v>862.5</v>
          </cell>
          <cell r="E2077">
            <v>1740</v>
          </cell>
          <cell r="F2077">
            <v>2602.5</v>
          </cell>
          <cell r="G2077">
            <v>3405</v>
          </cell>
        </row>
        <row r="2078">
          <cell r="A2078">
            <v>72209902</v>
          </cell>
          <cell r="B2078" t="str">
            <v>SUBSCRIPTION SERVICE EXPENSES</v>
          </cell>
          <cell r="C2078" t="str">
            <v>สมาชิก</v>
          </cell>
          <cell r="D2078">
            <v>2520</v>
          </cell>
          <cell r="E2078">
            <v>4240</v>
          </cell>
          <cell r="F2078">
            <v>7680</v>
          </cell>
          <cell r="G2078">
            <v>9705</v>
          </cell>
        </row>
        <row r="2079">
          <cell r="A2079">
            <v>72209903</v>
          </cell>
          <cell r="B2079" t="str">
            <v>ADVESTING SERVICE EXPENSES</v>
          </cell>
          <cell r="C2079" t="str">
            <v>ค่าโฆษณา</v>
          </cell>
          <cell r="D2079">
            <v>0</v>
          </cell>
          <cell r="E2079">
            <v>0</v>
          </cell>
          <cell r="F2079">
            <v>0</v>
          </cell>
          <cell r="G2079">
            <v>0</v>
          </cell>
        </row>
        <row r="2080">
          <cell r="A2080">
            <v>72209999</v>
          </cell>
          <cell r="B2080" t="str">
            <v>OTHER EXPENSES SERVICE EXPENSES</v>
          </cell>
          <cell r="C2080" t="str">
            <v>ค่าใช้จ่ายอื่นๆ</v>
          </cell>
          <cell r="D2080">
            <v>0</v>
          </cell>
          <cell r="E2080">
            <v>0</v>
          </cell>
          <cell r="F2080">
            <v>0</v>
          </cell>
          <cell r="G2080">
            <v>0</v>
          </cell>
        </row>
        <row r="2081">
          <cell r="A2081">
            <v>72301001</v>
          </cell>
          <cell r="B2081" t="str">
            <v>SALARY ENGINEERING EXPENSES</v>
          </cell>
          <cell r="C2081" t="str">
            <v>เงินเดือน วิศวกรรม</v>
          </cell>
          <cell r="D2081">
            <v>6364507.1799999997</v>
          </cell>
          <cell r="E2081">
            <v>13042235.09</v>
          </cell>
          <cell r="F2081">
            <v>19535237.530000001</v>
          </cell>
          <cell r="G2081">
            <v>26186586.23</v>
          </cell>
        </row>
        <row r="2082">
          <cell r="A2082">
            <v>72301002</v>
          </cell>
          <cell r="B2082" t="str">
            <v>SALARY ENGINEERING EXPENSES</v>
          </cell>
          <cell r="C2082" t="str">
            <v>เงินเดือน วิศวกรรม</v>
          </cell>
        </row>
        <row r="2083">
          <cell r="A2083">
            <v>72301003</v>
          </cell>
          <cell r="B2083" t="str">
            <v>OT - SALARY ENGINEERING EXPENSES</v>
          </cell>
          <cell r="C2083" t="str">
            <v>ค่าล่วงเวลา-เงินเดือน</v>
          </cell>
          <cell r="D2083">
            <v>1349468.52</v>
          </cell>
          <cell r="E2083">
            <v>2708125.63</v>
          </cell>
          <cell r="F2083">
            <v>4168529</v>
          </cell>
          <cell r="G2083">
            <v>6728831.4100000001</v>
          </cell>
        </row>
        <row r="2084">
          <cell r="A2084">
            <v>72301004</v>
          </cell>
          <cell r="B2084" t="str">
            <v>OT WAGE ENGINEERING EXPENSES</v>
          </cell>
          <cell r="C2084" t="str">
            <v>ค่าแรง</v>
          </cell>
          <cell r="D2084">
            <v>0</v>
          </cell>
          <cell r="E2084">
            <v>0</v>
          </cell>
          <cell r="F2084">
            <v>0</v>
          </cell>
          <cell r="G2084">
            <v>0</v>
          </cell>
        </row>
        <row r="2085">
          <cell r="A2085">
            <v>72301005</v>
          </cell>
          <cell r="B2085" t="str">
            <v>BONUS ENGINEERING EXPENSES</v>
          </cell>
          <cell r="C2085" t="str">
            <v>โบนัส</v>
          </cell>
          <cell r="D2085">
            <v>2482370</v>
          </cell>
          <cell r="E2085">
            <v>4840672</v>
          </cell>
          <cell r="F2085">
            <v>7330689</v>
          </cell>
          <cell r="G2085">
            <v>9680447</v>
          </cell>
        </row>
        <row r="2086">
          <cell r="A2086">
            <v>72301006</v>
          </cell>
          <cell r="B2086" t="str">
            <v>MEAL ALLOWANCE ENGINEERING EXPENSES</v>
          </cell>
          <cell r="C2086" t="str">
            <v>ค่าอาหาร</v>
          </cell>
          <cell r="D2086">
            <v>361.99</v>
          </cell>
          <cell r="E2086">
            <v>361.99</v>
          </cell>
          <cell r="F2086">
            <v>361.99</v>
          </cell>
          <cell r="G2086">
            <v>361.99</v>
          </cell>
        </row>
        <row r="2087">
          <cell r="A2087">
            <v>72301007</v>
          </cell>
          <cell r="B2087" t="str">
            <v>PROVIDENT FUND ENGINEERING EXPENSES</v>
          </cell>
          <cell r="C2087" t="str">
            <v>เงินกองทุนสะสม</v>
          </cell>
          <cell r="D2087">
            <v>490102.75</v>
          </cell>
          <cell r="E2087">
            <v>983203.07</v>
          </cell>
          <cell r="F2087">
            <v>1474274.68</v>
          </cell>
          <cell r="G2087">
            <v>1975370.73</v>
          </cell>
        </row>
        <row r="2088">
          <cell r="A2088">
            <v>72301008</v>
          </cell>
          <cell r="B2088" t="str">
            <v>SOCIAL - SECURITY EXP.ENGINEERING EXPENSES</v>
          </cell>
          <cell r="C2088" t="str">
            <v>ค่าเบี้ยประกันสังคม</v>
          </cell>
          <cell r="D2088">
            <v>128278</v>
          </cell>
          <cell r="E2088">
            <v>258670</v>
          </cell>
          <cell r="F2088">
            <v>474657</v>
          </cell>
          <cell r="G2088">
            <v>694098</v>
          </cell>
        </row>
        <row r="2089">
          <cell r="A2089">
            <v>72301009</v>
          </cell>
          <cell r="B2089" t="str">
            <v>MEDICAL EXP.ENGINEERING EXPENSES</v>
          </cell>
          <cell r="C2089" t="str">
            <v>ค่ารักษาพยาบาล</v>
          </cell>
          <cell r="D2089">
            <v>376779.64</v>
          </cell>
          <cell r="E2089">
            <v>767074.36</v>
          </cell>
          <cell r="F2089">
            <v>1153362.3600000001</v>
          </cell>
          <cell r="G2089">
            <v>1452885.53</v>
          </cell>
        </row>
        <row r="2090">
          <cell r="A2090">
            <v>72301010</v>
          </cell>
          <cell r="B2090" t="str">
            <v>COMPENSATION ENGINEERING EXPNESES</v>
          </cell>
          <cell r="C2090" t="str">
            <v>เงินกองทุนทดแทน</v>
          </cell>
          <cell r="D2090">
            <v>0</v>
          </cell>
          <cell r="E2090">
            <v>0</v>
          </cell>
          <cell r="F2090">
            <v>0</v>
          </cell>
          <cell r="G2090">
            <v>0</v>
          </cell>
        </row>
        <row r="2091">
          <cell r="A2091">
            <v>72301011</v>
          </cell>
          <cell r="B2091" t="str">
            <v>UNIFORM ENGINEERING EXPENSES</v>
          </cell>
          <cell r="C2091" t="str">
            <v>ค่าเครื่องแบบ</v>
          </cell>
          <cell r="D2091">
            <v>99697.06</v>
          </cell>
          <cell r="E2091">
            <v>181187.25</v>
          </cell>
          <cell r="F2091">
            <v>218824.25</v>
          </cell>
          <cell r="G2091">
            <v>306994.25</v>
          </cell>
        </row>
        <row r="2092">
          <cell r="A2092">
            <v>72301012</v>
          </cell>
          <cell r="B2092" t="str">
            <v>UNIFORM ENGINEERING EXPENSES</v>
          </cell>
          <cell r="C2092" t="str">
            <v>ค่าเครื่องแบบ</v>
          </cell>
        </row>
        <row r="2093">
          <cell r="A2093">
            <v>72301013</v>
          </cell>
          <cell r="B2093" t="str">
            <v>UNIFORM ENGINEERING EXPENSES</v>
          </cell>
          <cell r="C2093" t="str">
            <v>ค่าเครื่องแบบ</v>
          </cell>
        </row>
        <row r="2094">
          <cell r="A2094">
            <v>72301014</v>
          </cell>
          <cell r="B2094" t="str">
            <v>UNIFORM ENGINEERING EXPENSES</v>
          </cell>
          <cell r="C2094" t="str">
            <v>ค่าเครื่องแบบ</v>
          </cell>
        </row>
        <row r="2095">
          <cell r="A2095">
            <v>72301015</v>
          </cell>
          <cell r="B2095" t="str">
            <v>UNIFORM ENGINEERING EXPENSES</v>
          </cell>
          <cell r="C2095" t="str">
            <v>ค่าเครื่องแบบ</v>
          </cell>
        </row>
        <row r="2096">
          <cell r="A2096">
            <v>72301016</v>
          </cell>
          <cell r="B2096" t="str">
            <v>WELLFARE ENSINEERING EXPENSES</v>
          </cell>
          <cell r="C2096" t="str">
            <v>สวัสดิการ</v>
          </cell>
          <cell r="D2096">
            <v>0</v>
          </cell>
          <cell r="E2096">
            <v>10000</v>
          </cell>
          <cell r="F2096">
            <v>10000</v>
          </cell>
          <cell r="G2096">
            <v>10000</v>
          </cell>
        </row>
        <row r="2097">
          <cell r="A2097">
            <v>72301099</v>
          </cell>
          <cell r="B2097" t="str">
            <v>OTHERS EXPENSES ENGINEERING EXPENSES</v>
          </cell>
          <cell r="C2097" t="str">
            <v>สวัดิการช่วยค่าทำศพ</v>
          </cell>
          <cell r="D2097">
            <v>0</v>
          </cell>
          <cell r="E2097">
            <v>0</v>
          </cell>
          <cell r="F2097">
            <v>0</v>
          </cell>
          <cell r="G2097">
            <v>0</v>
          </cell>
        </row>
        <row r="2098">
          <cell r="A2098">
            <v>72301101</v>
          </cell>
          <cell r="B2098" t="str">
            <v>ELECTRICITY ENGINEERING EXPENSES</v>
          </cell>
          <cell r="C2098" t="str">
            <v>ค่าไฟฟ้า</v>
          </cell>
          <cell r="D2098">
            <v>0</v>
          </cell>
          <cell r="E2098">
            <v>0</v>
          </cell>
          <cell r="F2098">
            <v>0</v>
          </cell>
          <cell r="G2098">
            <v>0</v>
          </cell>
        </row>
        <row r="2099">
          <cell r="A2099">
            <v>72301102</v>
          </cell>
          <cell r="B2099" t="str">
            <v>WATER ENGINEERING EXPENSES</v>
          </cell>
          <cell r="C2099" t="str">
            <v>ค่าน้ำ</v>
          </cell>
          <cell r="D2099">
            <v>0</v>
          </cell>
          <cell r="E2099">
            <v>0</v>
          </cell>
          <cell r="F2099">
            <v>0</v>
          </cell>
          <cell r="G2099">
            <v>0</v>
          </cell>
        </row>
        <row r="2100">
          <cell r="A2100">
            <v>72301103</v>
          </cell>
          <cell r="B2100" t="str">
            <v>GAS ENGINEERING EXPENSES</v>
          </cell>
          <cell r="C2100" t="str">
            <v>ค่าแก๊ส</v>
          </cell>
          <cell r="D2100">
            <v>2328290.7799999998</v>
          </cell>
          <cell r="E2100">
            <v>4633576.3600000003</v>
          </cell>
          <cell r="F2100">
            <v>6804796.6900000004</v>
          </cell>
          <cell r="G2100">
            <v>8607139.75</v>
          </cell>
        </row>
        <row r="2101">
          <cell r="A2101">
            <v>72301104</v>
          </cell>
          <cell r="B2101" t="str">
            <v>CLEANING AIR CONDITION</v>
          </cell>
          <cell r="C2101" t="str">
            <v>ค่าจ้างทำความสะอาดเครื่องปรับอากาศ</v>
          </cell>
          <cell r="D2101">
            <v>611100</v>
          </cell>
          <cell r="E2101">
            <v>1234680</v>
          </cell>
          <cell r="F2101">
            <v>1980920</v>
          </cell>
          <cell r="G2101">
            <v>2488920</v>
          </cell>
        </row>
        <row r="2102">
          <cell r="A2102">
            <v>72301202</v>
          </cell>
          <cell r="B2102" t="str">
            <v>CLEANING ENGINEERING EXPENSES</v>
          </cell>
          <cell r="C2102" t="str">
            <v>ค่ารักษาความสะอาด</v>
          </cell>
          <cell r="D2102">
            <v>67563.199999999997</v>
          </cell>
          <cell r="E2102">
            <v>182963.20000000001</v>
          </cell>
          <cell r="F2102">
            <v>250763.2</v>
          </cell>
          <cell r="G2102">
            <v>480863.2</v>
          </cell>
        </row>
        <row r="2103">
          <cell r="A2103">
            <v>72301203</v>
          </cell>
          <cell r="B2103" t="str">
            <v>WATER ANALYSIS ENGINEERING EXPENSES</v>
          </cell>
          <cell r="C2103" t="str">
            <v>ค่าวิเคราะห์น้ำ</v>
          </cell>
          <cell r="D2103">
            <v>20100</v>
          </cell>
          <cell r="E2103">
            <v>39900</v>
          </cell>
          <cell r="F2103">
            <v>55900</v>
          </cell>
          <cell r="G2103">
            <v>65700</v>
          </cell>
        </row>
        <row r="2104">
          <cell r="A2104">
            <v>72301205</v>
          </cell>
          <cell r="B2104" t="str">
            <v>MACHANICAL &amp; EQUIPMENT</v>
          </cell>
          <cell r="C2104" t="str">
            <v>ค่าบริการบำรุงรักษาเครื่องจักรและอุปกรณ์</v>
          </cell>
          <cell r="G2104">
            <v>0</v>
          </cell>
        </row>
        <row r="2105">
          <cell r="A2105">
            <v>72301207</v>
          </cell>
          <cell r="B2105" t="str">
            <v>COMPUTER ENGINEERING EXPENSES</v>
          </cell>
          <cell r="C2105" t="str">
            <v>ค่าบริการเครื่องคอมพิวเตอร์</v>
          </cell>
          <cell r="D2105">
            <v>0</v>
          </cell>
          <cell r="E2105">
            <v>0</v>
          </cell>
          <cell r="F2105">
            <v>0</v>
          </cell>
          <cell r="G2105">
            <v>0</v>
          </cell>
        </row>
        <row r="2106">
          <cell r="A2106">
            <v>72301208</v>
          </cell>
          <cell r="B2106" t="str">
            <v>PHOTOCOPY ENGINEERING EXPENSES</v>
          </cell>
          <cell r="C2106" t="str">
            <v>ค่าใช้จ่ายเกี่ยวกับการถ่ายภาพ</v>
          </cell>
          <cell r="D2106">
            <v>25683.35</v>
          </cell>
          <cell r="E2106">
            <v>50835.42</v>
          </cell>
          <cell r="F2106">
            <v>76245.570000000007</v>
          </cell>
          <cell r="G2106">
            <v>102313.44</v>
          </cell>
        </row>
        <row r="2107">
          <cell r="A2107">
            <v>72301209</v>
          </cell>
          <cell r="B2107" t="str">
            <v>TYPE WRITER ENGINEERING EXPENSES</v>
          </cell>
          <cell r="C2107" t="str">
            <v>ค่าบำรุงรักษา เครื่องพิมพ์ดีด</v>
          </cell>
          <cell r="D2107">
            <v>0</v>
          </cell>
          <cell r="E2107">
            <v>0</v>
          </cell>
          <cell r="F2107">
            <v>0</v>
          </cell>
          <cell r="G2107">
            <v>0</v>
          </cell>
        </row>
        <row r="2108">
          <cell r="A2108">
            <v>72301212</v>
          </cell>
          <cell r="B2108" t="str">
            <v>CONSULTATION FEE CENTER EXPENSES</v>
          </cell>
          <cell r="C2108" t="str">
            <v>ค่าที่ปรึกษาต่างๆ</v>
          </cell>
          <cell r="D2108">
            <v>0</v>
          </cell>
          <cell r="E2108">
            <v>0</v>
          </cell>
          <cell r="F2108">
            <v>0</v>
          </cell>
          <cell r="G2108">
            <v>0</v>
          </cell>
        </row>
        <row r="2109">
          <cell r="A2109">
            <v>72301215</v>
          </cell>
          <cell r="B2109" t="str">
            <v>MACHANICAL &amp; EQUIPMENT</v>
          </cell>
          <cell r="C2109" t="str">
            <v>ค่าบริการบำรุงรักษาเครื่องจักรและอุปกรณ์</v>
          </cell>
          <cell r="D2109">
            <v>139966.66</v>
          </cell>
          <cell r="E2109">
            <v>1092960.1599999999</v>
          </cell>
          <cell r="F2109">
            <v>1260553.6200000001</v>
          </cell>
          <cell r="G2109">
            <v>617551.74</v>
          </cell>
        </row>
        <row r="2110">
          <cell r="A2110">
            <v>72301299</v>
          </cell>
          <cell r="B2110" t="str">
            <v>OTHER ENGINEERING EXPENSES</v>
          </cell>
          <cell r="C2110" t="str">
            <v>ค่าบริการอื่นๆ</v>
          </cell>
          <cell r="D2110">
            <v>0</v>
          </cell>
          <cell r="E2110">
            <v>0</v>
          </cell>
          <cell r="F2110">
            <v>0</v>
          </cell>
          <cell r="G2110">
            <v>0</v>
          </cell>
        </row>
        <row r="2111">
          <cell r="A2111">
            <v>72301305</v>
          </cell>
          <cell r="B2111" t="str">
            <v>CAR ENGEENER EXP.</v>
          </cell>
          <cell r="C2111" t="str">
            <v>ค่าเบี้ยประกันรถยนต์</v>
          </cell>
          <cell r="D2111">
            <v>0</v>
          </cell>
          <cell r="E2111">
            <v>0</v>
          </cell>
          <cell r="F2111">
            <v>0</v>
          </cell>
          <cell r="G2111">
            <v>0</v>
          </cell>
        </row>
        <row r="2112">
          <cell r="A2112">
            <v>72301306</v>
          </cell>
          <cell r="B2112" t="str">
            <v>GLASS INSURANCE ENGINEERING EXPENSES</v>
          </cell>
          <cell r="C2112" t="str">
            <v>ค่าเบี้ยประกัน - กระจก</v>
          </cell>
          <cell r="D2112">
            <v>0</v>
          </cell>
          <cell r="E2112">
            <v>0</v>
          </cell>
          <cell r="F2112">
            <v>0</v>
          </cell>
          <cell r="G2112">
            <v>0</v>
          </cell>
        </row>
        <row r="2113">
          <cell r="A2113">
            <v>72301399</v>
          </cell>
          <cell r="B2113" t="str">
            <v>GLASS INSURANCE ENGINEERING EXPENSES</v>
          </cell>
          <cell r="C2113" t="str">
            <v>ค่าเบี้ยประกัน - กระจก</v>
          </cell>
        </row>
        <row r="2114">
          <cell r="A2114">
            <v>72301401</v>
          </cell>
          <cell r="B2114" t="str">
            <v>R &amp; M CONSTRUCTION (BUILDING) ENGINEERING EXPENSES</v>
          </cell>
          <cell r="C2114" t="str">
            <v>ค่าซ่อมแซมและบำรุงรักษา-อาคาร</v>
          </cell>
          <cell r="D2114">
            <v>1425348.83</v>
          </cell>
          <cell r="E2114">
            <v>2711309.48</v>
          </cell>
          <cell r="F2114">
            <v>6084412.4199999999</v>
          </cell>
          <cell r="G2114">
            <v>7140077.6100000003</v>
          </cell>
        </row>
        <row r="2115">
          <cell r="A2115">
            <v>72301402</v>
          </cell>
          <cell r="B2115" t="str">
            <v>R &amp; M EQUIPMENT ENGINEERING EXPENSES</v>
          </cell>
          <cell r="C2115" t="str">
            <v>ค่าซ่อมแซมและบำรุงรักษาอุปกรณ์</v>
          </cell>
          <cell r="D2115">
            <v>2903776.22</v>
          </cell>
          <cell r="E2115">
            <v>3692297.36</v>
          </cell>
          <cell r="F2115">
            <v>5707551.2699999996</v>
          </cell>
          <cell r="G2115">
            <v>7117100.6399999997</v>
          </cell>
        </row>
        <row r="2116">
          <cell r="A2116">
            <v>72301403</v>
          </cell>
          <cell r="B2116" t="str">
            <v>R &amp; M VEHICLE ENGINEERING EXPENSES</v>
          </cell>
          <cell r="C2116" t="str">
            <v>ค่าซ่อมแซมบำรุงรักษา-ยานพาหนะ</v>
          </cell>
          <cell r="D2116">
            <v>0</v>
          </cell>
          <cell r="E2116">
            <v>0</v>
          </cell>
          <cell r="F2116">
            <v>0</v>
          </cell>
          <cell r="G2116">
            <v>0</v>
          </cell>
        </row>
        <row r="2117">
          <cell r="A2117">
            <v>72301404</v>
          </cell>
          <cell r="B2117" t="str">
            <v>R &amp; M MANCHANICAL ENGINEERING EXPENSES</v>
          </cell>
          <cell r="C2117" t="str">
            <v>ค่าซ่อมแซมบำรุงรักษา-เครื่องมือ</v>
          </cell>
          <cell r="D2117">
            <v>3302857.62</v>
          </cell>
          <cell r="E2117">
            <v>5982359.71</v>
          </cell>
          <cell r="F2117">
            <v>7209748.8099999996</v>
          </cell>
          <cell r="G2117">
            <v>10550846.67</v>
          </cell>
        </row>
        <row r="2118">
          <cell r="A2118">
            <v>72301406</v>
          </cell>
          <cell r="B2118" t="str">
            <v>R &amp; M CHAIN CONVEYOR(SRIRACHA)ENGINEERING EXPENSES</v>
          </cell>
          <cell r="C2118" t="str">
            <v>ค่าซ่อมแซมบำรุงรักษา-โซ่</v>
          </cell>
          <cell r="D2118">
            <v>0</v>
          </cell>
          <cell r="E2118">
            <v>0</v>
          </cell>
          <cell r="F2118">
            <v>0</v>
          </cell>
          <cell r="G2118">
            <v>0</v>
          </cell>
        </row>
        <row r="2119">
          <cell r="A2119">
            <v>72301499</v>
          </cell>
          <cell r="B2119" t="str">
            <v>R &amp; M OTHER ENGINEERING EXPENSES</v>
          </cell>
          <cell r="C2119" t="str">
            <v>ค่าซ่อมแซมและบำรุงรักษา-อื่นๆ</v>
          </cell>
          <cell r="D2119">
            <v>81057.87</v>
          </cell>
          <cell r="E2119">
            <v>159078.81</v>
          </cell>
          <cell r="F2119">
            <v>445405.96</v>
          </cell>
          <cell r="G2119">
            <v>467050.71</v>
          </cell>
        </row>
        <row r="2120">
          <cell r="A2120">
            <v>72301501</v>
          </cell>
          <cell r="B2120" t="str">
            <v>STATIONERY ENGINEERING EXPENSES</v>
          </cell>
          <cell r="C2120" t="str">
            <v>ค่าเครื่องเขียน</v>
          </cell>
          <cell r="D2120">
            <v>4831.63</v>
          </cell>
          <cell r="E2120">
            <v>11655.5</v>
          </cell>
          <cell r="F2120">
            <v>20950.099999999999</v>
          </cell>
          <cell r="G2120">
            <v>23697.279999999999</v>
          </cell>
        </row>
        <row r="2121">
          <cell r="A2121">
            <v>72301502</v>
          </cell>
          <cell r="B2121" t="str">
            <v>PRINTING ENGINEER EXPENSES</v>
          </cell>
          <cell r="C2121" t="str">
            <v>ค่าแบบพิมพ์</v>
          </cell>
          <cell r="D2121">
            <v>605.79999999999995</v>
          </cell>
          <cell r="E2121">
            <v>2600.8000000000002</v>
          </cell>
          <cell r="F2121">
            <v>2782.4</v>
          </cell>
          <cell r="G2121">
            <v>3017.4</v>
          </cell>
        </row>
        <row r="2122">
          <cell r="A2122">
            <v>72301503</v>
          </cell>
          <cell r="B2122" t="str">
            <v>COMPUTER EXPENSES ENGINEERING EXPENSES</v>
          </cell>
          <cell r="C2122" t="str">
            <v>ค่าใช้จ่ายเกี่ยวกับคอมพิวเตอร์</v>
          </cell>
          <cell r="D2122">
            <v>28226.49</v>
          </cell>
          <cell r="E2122">
            <v>61115.85</v>
          </cell>
          <cell r="F2122">
            <v>89182.5</v>
          </cell>
          <cell r="G2122">
            <v>121905.05</v>
          </cell>
        </row>
        <row r="2123">
          <cell r="A2123">
            <v>72301504</v>
          </cell>
          <cell r="B2123" t="str">
            <v>SUPPLIES USED ENGINEERING EXPENSES</v>
          </cell>
          <cell r="C2123" t="str">
            <v>ค่าวัสดุสิ้นเปลือง</v>
          </cell>
          <cell r="D2123">
            <v>17844.259999999998</v>
          </cell>
          <cell r="E2123">
            <v>31910.61</v>
          </cell>
          <cell r="F2123">
            <v>46271.34</v>
          </cell>
          <cell r="G2123">
            <v>58928.32</v>
          </cell>
        </row>
        <row r="2124">
          <cell r="A2124">
            <v>72301599</v>
          </cell>
          <cell r="B2124" t="str">
            <v>OTHER - OFFICE EXPENSES ENGINEERING ENPENSES</v>
          </cell>
          <cell r="C2124" t="str">
            <v>ค่าใช้จ่ายสำนักงาน-อื่นๆ</v>
          </cell>
          <cell r="D2124">
            <v>6386.76</v>
          </cell>
          <cell r="E2124">
            <v>16680.919999999998</v>
          </cell>
          <cell r="F2124">
            <v>24865.27</v>
          </cell>
          <cell r="G2124">
            <v>35628.699999999997</v>
          </cell>
        </row>
        <row r="2125">
          <cell r="A2125">
            <v>72301601</v>
          </cell>
          <cell r="B2125" t="str">
            <v>DIRECTOR EXPENSE</v>
          </cell>
          <cell r="C2125" t="str">
            <v>ค่ารับรอง - ผู้บริหาร</v>
          </cell>
          <cell r="D2125">
            <v>7669.95</v>
          </cell>
          <cell r="E2125">
            <v>16021.74</v>
          </cell>
          <cell r="F2125">
            <v>16021.74</v>
          </cell>
          <cell r="G2125">
            <v>30313.02</v>
          </cell>
        </row>
        <row r="2126">
          <cell r="A2126">
            <v>72301602</v>
          </cell>
          <cell r="B2126" t="str">
            <v>ENTERTAIN - STAFF ENGINEERING EXPENSES</v>
          </cell>
          <cell r="C2126" t="str">
            <v>ค่ารับรอง-พนักงาน</v>
          </cell>
          <cell r="D2126">
            <v>0</v>
          </cell>
          <cell r="E2126">
            <v>0</v>
          </cell>
          <cell r="F2126">
            <v>0</v>
          </cell>
          <cell r="G2126">
            <v>0</v>
          </cell>
        </row>
        <row r="2127">
          <cell r="A2127">
            <v>72301702</v>
          </cell>
          <cell r="B2127" t="str">
            <v>LOCAL ENGINEERING EXPENSES</v>
          </cell>
          <cell r="C2127" t="str">
            <v>ค่าใช้จ่ายในการเดินทาง-ในประเทศ</v>
          </cell>
          <cell r="D2127">
            <v>0</v>
          </cell>
          <cell r="E2127">
            <v>0</v>
          </cell>
          <cell r="F2127">
            <v>0</v>
          </cell>
          <cell r="G2127">
            <v>0</v>
          </cell>
        </row>
        <row r="2128">
          <cell r="A2128">
            <v>72301703</v>
          </cell>
          <cell r="B2128" t="str">
            <v>FUEL ENGINEERING EXPENSES</v>
          </cell>
          <cell r="C2128" t="str">
            <v>ค่าใช้จ่ายในการเดินทาง-ค่าน้ำมัน</v>
          </cell>
          <cell r="D2128">
            <v>25955</v>
          </cell>
          <cell r="E2128">
            <v>45705</v>
          </cell>
          <cell r="F2128">
            <v>69315</v>
          </cell>
          <cell r="G2128">
            <v>69315</v>
          </cell>
        </row>
        <row r="2129">
          <cell r="A2129">
            <v>72301799</v>
          </cell>
          <cell r="B2129" t="str">
            <v>OTHER ENGINEERING EXPENSES</v>
          </cell>
          <cell r="C2129" t="str">
            <v>ค่าใช้จ่ายในการเดินทาง-อื่นๆ</v>
          </cell>
          <cell r="D2129">
            <v>0</v>
          </cell>
          <cell r="E2129">
            <v>0</v>
          </cell>
          <cell r="F2129">
            <v>0</v>
          </cell>
          <cell r="G2129">
            <v>0</v>
          </cell>
        </row>
        <row r="2130">
          <cell r="A2130">
            <v>72301802</v>
          </cell>
          <cell r="B2130" t="str">
            <v>TELEPHONE CENTER EXPENSES</v>
          </cell>
          <cell r="C2130" t="str">
            <v>โทรศัพท์</v>
          </cell>
          <cell r="D2130">
            <v>11884.26</v>
          </cell>
          <cell r="E2130">
            <v>22561.08</v>
          </cell>
          <cell r="F2130">
            <v>34262.32</v>
          </cell>
          <cell r="G2130">
            <v>46508.59</v>
          </cell>
        </row>
        <row r="2131">
          <cell r="A2131">
            <v>72301805</v>
          </cell>
          <cell r="B2131" t="str">
            <v>POSTAGES ENGINEERING EXPNESES</v>
          </cell>
          <cell r="C2131" t="str">
            <v>แสตมป์</v>
          </cell>
          <cell r="D2131">
            <v>0</v>
          </cell>
          <cell r="E2131">
            <v>0</v>
          </cell>
          <cell r="F2131">
            <v>0</v>
          </cell>
          <cell r="G2131">
            <v>0</v>
          </cell>
        </row>
        <row r="2132">
          <cell r="A2132">
            <v>72301902</v>
          </cell>
          <cell r="B2132" t="str">
            <v>LOCAL</v>
          </cell>
          <cell r="C2132" t="str">
            <v>ค่าอบรม - ในประเทศ</v>
          </cell>
          <cell r="D2132">
            <v>68211.240000000005</v>
          </cell>
          <cell r="E2132">
            <v>78519.759999999995</v>
          </cell>
          <cell r="F2132">
            <v>115250.16</v>
          </cell>
          <cell r="G2132">
            <v>120089.92</v>
          </cell>
        </row>
        <row r="2133">
          <cell r="A2133">
            <v>72302001</v>
          </cell>
          <cell r="B2133" t="str">
            <v>LICENCE FEE - VEHICLES</v>
          </cell>
          <cell r="C2133" t="str">
            <v>ค่าธรรมเนียม - ยานพาหนะ</v>
          </cell>
          <cell r="D2133">
            <v>0</v>
          </cell>
          <cell r="E2133">
            <v>0</v>
          </cell>
          <cell r="F2133">
            <v>0</v>
          </cell>
          <cell r="G2133">
            <v>0</v>
          </cell>
        </row>
        <row r="2134">
          <cell r="A2134">
            <v>72302099</v>
          </cell>
          <cell r="B2134" t="str">
            <v>OTHER ENGINEERNG EXPNESES</v>
          </cell>
          <cell r="C2134" t="str">
            <v>ค่าใช้จ่ายอื่นๆ</v>
          </cell>
          <cell r="D2134">
            <v>0</v>
          </cell>
          <cell r="E2134">
            <v>2039.2</v>
          </cell>
          <cell r="F2134">
            <v>2039.2</v>
          </cell>
          <cell r="G2134">
            <v>2039.2</v>
          </cell>
        </row>
        <row r="2135">
          <cell r="A2135">
            <v>72302201</v>
          </cell>
          <cell r="B2135" t="str">
            <v>DEPRECIATION - CONSTRUCTION ENGINEERING EXPENSES</v>
          </cell>
          <cell r="C2135" t="str">
            <v>ค่าเสื่อมราคา-อาคาร</v>
          </cell>
          <cell r="D2135">
            <v>0</v>
          </cell>
          <cell r="E2135">
            <v>0</v>
          </cell>
          <cell r="F2135">
            <v>0</v>
          </cell>
          <cell r="G2135">
            <v>0</v>
          </cell>
        </row>
        <row r="2136">
          <cell r="A2136">
            <v>72302202</v>
          </cell>
          <cell r="B2136" t="str">
            <v>DEPRECIATION - MACHANICAL ENGINEERING EXPENSES</v>
          </cell>
          <cell r="C2136" t="str">
            <v>ค่าเสื่อมราคา-เครื่องมือ</v>
          </cell>
          <cell r="D2136">
            <v>0</v>
          </cell>
          <cell r="E2136">
            <v>0</v>
          </cell>
          <cell r="F2136">
            <v>0</v>
          </cell>
          <cell r="G2136">
            <v>0</v>
          </cell>
        </row>
        <row r="2137">
          <cell r="A2137">
            <v>72302203</v>
          </cell>
          <cell r="B2137" t="str">
            <v>DEPRECIATION - FINISHING ENGINEERING EXPEMSES</v>
          </cell>
          <cell r="C2137" t="str">
            <v>ค่าเสื่อมราคา-ส่วนประกอบอาคาร</v>
          </cell>
          <cell r="D2137">
            <v>0</v>
          </cell>
          <cell r="E2137">
            <v>0</v>
          </cell>
          <cell r="F2137">
            <v>0</v>
          </cell>
          <cell r="G2137">
            <v>0</v>
          </cell>
        </row>
        <row r="2138">
          <cell r="A2138">
            <v>72302204</v>
          </cell>
          <cell r="B2138" t="str">
            <v>DEPRECIATION-OFFICE EQUIPMENT ENGINEERING EXPENSES</v>
          </cell>
          <cell r="C2138" t="str">
            <v>ค่าเสื่อมราคา-อุปกรณ์</v>
          </cell>
          <cell r="D2138">
            <v>0</v>
          </cell>
          <cell r="E2138">
            <v>0</v>
          </cell>
          <cell r="F2138">
            <v>0</v>
          </cell>
          <cell r="G2138">
            <v>0</v>
          </cell>
        </row>
        <row r="2139">
          <cell r="A2139">
            <v>72302205</v>
          </cell>
          <cell r="B2139" t="str">
            <v>DEPRECIATION-FURNITURE&amp;FIXTURE ENGINEERING EXP.</v>
          </cell>
          <cell r="C2139" t="str">
            <v>ค่่าเสื่อมราคา-เครื่องตกแต่งสำนักงาน</v>
          </cell>
          <cell r="D2139">
            <v>0</v>
          </cell>
          <cell r="E2139">
            <v>0</v>
          </cell>
          <cell r="F2139">
            <v>0</v>
          </cell>
          <cell r="G2139">
            <v>0</v>
          </cell>
        </row>
        <row r="2140">
          <cell r="A2140">
            <v>72302206</v>
          </cell>
          <cell r="B2140" t="str">
            <v>DEPRECIATION-VEHICLES ENGINEERING EXPENSES</v>
          </cell>
          <cell r="C2140" t="str">
            <v>ค่าเสื่อมราคา-รถยนต์</v>
          </cell>
          <cell r="D2140">
            <v>0</v>
          </cell>
          <cell r="E2140">
            <v>0</v>
          </cell>
          <cell r="F2140">
            <v>0</v>
          </cell>
          <cell r="G2140">
            <v>0</v>
          </cell>
        </row>
        <row r="2141">
          <cell r="A2141">
            <v>72302207</v>
          </cell>
          <cell r="B2141" t="str">
            <v>DEPRECIATION-VEHICLES ENGINEERING EXPENSES</v>
          </cell>
          <cell r="C2141" t="str">
            <v>ค่าเสื่อมราคา-รถยนต์</v>
          </cell>
        </row>
        <row r="2142">
          <cell r="A2142">
            <v>72302208</v>
          </cell>
          <cell r="B2142" t="str">
            <v>DEPRECIATION - ROAD ENGINEERING EXPENSES</v>
          </cell>
          <cell r="C2142" t="str">
            <v>ค่าเสื่อราคา-ถนน</v>
          </cell>
          <cell r="D2142">
            <v>0</v>
          </cell>
          <cell r="E2142">
            <v>0</v>
          </cell>
          <cell r="F2142">
            <v>0</v>
          </cell>
          <cell r="G2142">
            <v>0</v>
          </cell>
        </row>
        <row r="2143">
          <cell r="A2143">
            <v>72302209</v>
          </cell>
          <cell r="B2143" t="str">
            <v>DEPRECIATION-OTHER FIXED ASSET ENGINEERINGE EXP.</v>
          </cell>
          <cell r="C2143" t="str">
            <v>ค่าเสื่อมราคา-ทรัพย์สินถาวร</v>
          </cell>
          <cell r="D2143">
            <v>0</v>
          </cell>
          <cell r="E2143">
            <v>0</v>
          </cell>
          <cell r="F2143">
            <v>0</v>
          </cell>
          <cell r="G2143">
            <v>0</v>
          </cell>
        </row>
        <row r="2144">
          <cell r="A2144">
            <v>72302299</v>
          </cell>
          <cell r="B2144" t="str">
            <v>DEPRECIATION-OTHER FIXED ASSET ENGINEERINGE EXP.</v>
          </cell>
          <cell r="C2144" t="str">
            <v>ค่าเสื่อมราคา-ทรัพย์สินถาวร</v>
          </cell>
        </row>
        <row r="2145">
          <cell r="A2145">
            <v>72302301</v>
          </cell>
          <cell r="B2145" t="str">
            <v>DEPRECIATION-OTHER FIXED ASSET ENGINEERINGE EXP.</v>
          </cell>
          <cell r="C2145" t="str">
            <v>ค่าเสื่อมราคา-ทรัพย์สินถาวร</v>
          </cell>
        </row>
        <row r="2146">
          <cell r="A2146">
            <v>72302302</v>
          </cell>
          <cell r="B2146" t="str">
            <v>LEASEHOLD CU - LAND ENGINEERING EXPENSES</v>
          </cell>
          <cell r="C2146" t="str">
            <v>ค่าสิทธิการเช่า-ที่ดินจุฬา</v>
          </cell>
          <cell r="D2146">
            <v>0</v>
          </cell>
          <cell r="E2146">
            <v>0</v>
          </cell>
          <cell r="F2146">
            <v>0</v>
          </cell>
          <cell r="G2146">
            <v>0</v>
          </cell>
        </row>
        <row r="2147">
          <cell r="A2147">
            <v>72302303</v>
          </cell>
          <cell r="B2147" t="str">
            <v>LEASEHOLD CU - TRANSFER ENGINEERING EXPENSES</v>
          </cell>
          <cell r="C2147" t="str">
            <v>ค่าสิทธิการเช่า-หม้อแปลงไฟฟ้าจุฬา</v>
          </cell>
          <cell r="D2147">
            <v>0</v>
          </cell>
          <cell r="E2147">
            <v>0</v>
          </cell>
          <cell r="F2147">
            <v>0</v>
          </cell>
          <cell r="G2147">
            <v>0</v>
          </cell>
        </row>
        <row r="2148">
          <cell r="A2148">
            <v>72302304</v>
          </cell>
          <cell r="B2148" t="str">
            <v>LEASEHOLD CU - ESCALATOR ENGINEERING EXPENSES</v>
          </cell>
          <cell r="C2148" t="str">
            <v>ค่าสิทธิการเช่า-บันไดเลื่อนจุฬา</v>
          </cell>
          <cell r="D2148">
            <v>0</v>
          </cell>
          <cell r="E2148">
            <v>0</v>
          </cell>
          <cell r="F2148">
            <v>0</v>
          </cell>
          <cell r="G2148">
            <v>0</v>
          </cell>
        </row>
        <row r="2149">
          <cell r="A2149">
            <v>72302399</v>
          </cell>
          <cell r="B2149" t="str">
            <v>LEASEHOLD CU - ESCALATOR ENGINEERING EXPENSES</v>
          </cell>
          <cell r="C2149" t="str">
            <v>ค่าสิทธิการเช่า-บันไดเลื่อนจุฬา</v>
          </cell>
        </row>
        <row r="2150">
          <cell r="A2150">
            <v>72302401</v>
          </cell>
          <cell r="B2150" t="str">
            <v>DECORATE ENGINEERING EXPENSES</v>
          </cell>
          <cell r="C2150" t="str">
            <v>ค่าวัสดุตกแต่ง</v>
          </cell>
          <cell r="D2150">
            <v>0</v>
          </cell>
          <cell r="E2150">
            <v>0</v>
          </cell>
          <cell r="F2150">
            <v>0</v>
          </cell>
          <cell r="G2150">
            <v>11121.5</v>
          </cell>
        </row>
        <row r="2151">
          <cell r="A2151">
            <v>72302402</v>
          </cell>
          <cell r="B2151" t="str">
            <v>SUPPLY USE ENGINEERING EXPENSES</v>
          </cell>
          <cell r="C2151" t="str">
            <v>ค่าใช้จ่ายสิ้นเปลือง</v>
          </cell>
          <cell r="D2151">
            <v>180702.65</v>
          </cell>
          <cell r="E2151">
            <v>811150.63</v>
          </cell>
          <cell r="F2151">
            <v>1022191.42</v>
          </cell>
          <cell r="G2151">
            <v>1210849.8700000001</v>
          </cell>
        </row>
        <row r="2152">
          <cell r="A2152">
            <v>72302499</v>
          </cell>
          <cell r="B2152" t="str">
            <v>OTHERS ENGINEERING EXPENSES</v>
          </cell>
          <cell r="C2152" t="str">
            <v>ค่าใช้จ่ายอื่นๆ</v>
          </cell>
          <cell r="D2152">
            <v>0</v>
          </cell>
          <cell r="E2152">
            <v>0</v>
          </cell>
          <cell r="F2152">
            <v>0</v>
          </cell>
          <cell r="G2152">
            <v>0</v>
          </cell>
        </row>
        <row r="2153">
          <cell r="A2153">
            <v>72308102</v>
          </cell>
          <cell r="B2153" t="str">
            <v>BANK CHARGE - STAFF ENGINEERING EXPENSES</v>
          </cell>
          <cell r="C2153" t="str">
            <v>ค่าธรรมเนียมธนาคาร-พนักงาน</v>
          </cell>
          <cell r="D2153">
            <v>4702.5</v>
          </cell>
          <cell r="E2153">
            <v>9465</v>
          </cell>
          <cell r="F2153">
            <v>14152.5</v>
          </cell>
          <cell r="G2153">
            <v>18892.5</v>
          </cell>
        </row>
        <row r="2154">
          <cell r="A2154">
            <v>72309902</v>
          </cell>
          <cell r="B2154" t="str">
            <v>SUBSCRIPTION EXP.- ACCT&amp;BUDGET DEPT</v>
          </cell>
          <cell r="C2154" t="str">
            <v>ค่าสมาชิก</v>
          </cell>
          <cell r="D2154">
            <v>0</v>
          </cell>
          <cell r="E2154">
            <v>400</v>
          </cell>
          <cell r="F2154">
            <v>400</v>
          </cell>
          <cell r="G2154">
            <v>400</v>
          </cell>
        </row>
        <row r="2155">
          <cell r="A2155">
            <v>72309999</v>
          </cell>
          <cell r="B2155" t="str">
            <v>OTHER EXPENSES ENGINEERING EXPENSES</v>
          </cell>
          <cell r="C2155" t="str">
            <v>ค่าใช้จ่ายอื่นๆ</v>
          </cell>
          <cell r="D2155">
            <v>0</v>
          </cell>
          <cell r="E2155">
            <v>0</v>
          </cell>
          <cell r="F2155">
            <v>0</v>
          </cell>
          <cell r="G2155">
            <v>0</v>
          </cell>
        </row>
        <row r="2156">
          <cell r="A2156">
            <v>72401001</v>
          </cell>
          <cell r="B2156" t="str">
            <v>SALARY - CONTROL PROJECT</v>
          </cell>
          <cell r="C2156" t="str">
            <v>เงินเดือน ควบคุมโครงการ</v>
          </cell>
          <cell r="D2156">
            <v>1212387.07</v>
          </cell>
          <cell r="E2156">
            <v>2434135.77</v>
          </cell>
          <cell r="F2156">
            <v>3704933.09</v>
          </cell>
          <cell r="G2156">
            <v>4937414.24</v>
          </cell>
        </row>
        <row r="2157">
          <cell r="A2157">
            <v>72401003</v>
          </cell>
          <cell r="B2157" t="str">
            <v>OT - CONTROL PROJECT</v>
          </cell>
          <cell r="C2157" t="str">
            <v>ค่าล่วงเวลา</v>
          </cell>
          <cell r="D2157">
            <v>104206.79</v>
          </cell>
          <cell r="E2157">
            <v>137199.53</v>
          </cell>
          <cell r="F2157">
            <v>163791.20000000001</v>
          </cell>
          <cell r="G2157">
            <v>185517.6</v>
          </cell>
        </row>
        <row r="2158">
          <cell r="A2158">
            <v>72401005</v>
          </cell>
          <cell r="B2158" t="str">
            <v>BONUS - CONTROL PROJECT</v>
          </cell>
          <cell r="C2158" t="str">
            <v>โบนัส</v>
          </cell>
          <cell r="D2158">
            <v>478563</v>
          </cell>
          <cell r="E2158">
            <v>930081</v>
          </cell>
          <cell r="F2158">
            <v>1422984</v>
          </cell>
          <cell r="G2158">
            <v>1857728</v>
          </cell>
        </row>
        <row r="2159">
          <cell r="A2159">
            <v>72401006</v>
          </cell>
          <cell r="B2159" t="str">
            <v>MEAL ALLOWANCE - CONTROL PROJECT</v>
          </cell>
          <cell r="C2159" t="str">
            <v>ค่าอาหาร</v>
          </cell>
          <cell r="D2159">
            <v>528.67999999999995</v>
          </cell>
          <cell r="E2159">
            <v>528.67999999999995</v>
          </cell>
          <cell r="F2159">
            <v>528.67999999999995</v>
          </cell>
          <cell r="G2159">
            <v>528.67999999999995</v>
          </cell>
        </row>
        <row r="2160">
          <cell r="A2160">
            <v>72401007</v>
          </cell>
          <cell r="B2160" t="str">
            <v>PROVIDENT FUNDS - CONTROL PROJECT</v>
          </cell>
          <cell r="C2160" t="str">
            <v>เงินกองทุนสะสม</v>
          </cell>
          <cell r="D2160">
            <v>74440.86</v>
          </cell>
          <cell r="E2160">
            <v>150786.88</v>
          </cell>
          <cell r="F2160">
            <v>233433.41</v>
          </cell>
          <cell r="G2160">
            <v>317022.15000000002</v>
          </cell>
        </row>
        <row r="2161">
          <cell r="A2161">
            <v>72401008</v>
          </cell>
          <cell r="B2161" t="str">
            <v>SOCIAL SECURITY - CONTROL PROJECT</v>
          </cell>
          <cell r="C2161" t="str">
            <v>ค่าประกันสังคม</v>
          </cell>
          <cell r="D2161">
            <v>18648</v>
          </cell>
          <cell r="E2161">
            <v>37548</v>
          </cell>
          <cell r="F2161">
            <v>68194</v>
          </cell>
          <cell r="G2161">
            <v>97444</v>
          </cell>
        </row>
        <row r="2162">
          <cell r="A2162">
            <v>72401009</v>
          </cell>
          <cell r="B2162" t="str">
            <v>MEDICAL EXPENSES - CONTROL PROJECT</v>
          </cell>
          <cell r="C2162" t="str">
            <v>ค่ารักษาพยาบาล</v>
          </cell>
          <cell r="D2162">
            <v>47572.13</v>
          </cell>
          <cell r="E2162">
            <v>79495.710000000006</v>
          </cell>
          <cell r="F2162">
            <v>97960.21</v>
          </cell>
          <cell r="G2162">
            <v>126068.46</v>
          </cell>
        </row>
        <row r="2163">
          <cell r="A2163">
            <v>72401011</v>
          </cell>
          <cell r="B2163" t="str">
            <v>UNIFORM EXPENSES - CONTROL PROJECT</v>
          </cell>
          <cell r="C2163" t="str">
            <v>ค่าเครื่องแบบพนักงาน</v>
          </cell>
          <cell r="D2163">
            <v>0</v>
          </cell>
          <cell r="E2163">
            <v>0</v>
          </cell>
          <cell r="F2163">
            <v>15255</v>
          </cell>
          <cell r="G2163">
            <v>21855</v>
          </cell>
        </row>
        <row r="2164">
          <cell r="A2164">
            <v>72401013</v>
          </cell>
          <cell r="B2164" t="str">
            <v>MEAL ALLOWANCE INTERN</v>
          </cell>
          <cell r="C2164" t="str">
            <v>ค่าเบี้ยเลี้ยง-นักศึกษาฝึกงาน</v>
          </cell>
          <cell r="D2164">
            <v>0</v>
          </cell>
          <cell r="E2164">
            <v>0</v>
          </cell>
          <cell r="F2164">
            <v>0</v>
          </cell>
          <cell r="G2164">
            <v>0</v>
          </cell>
        </row>
        <row r="2165">
          <cell r="A2165">
            <v>72401016</v>
          </cell>
          <cell r="B2165" t="str">
            <v>WELFARE EXPENSES - CONTROL PROJECT</v>
          </cell>
          <cell r="C2165" t="str">
            <v>สวัสดิการ</v>
          </cell>
          <cell r="D2165">
            <v>0</v>
          </cell>
          <cell r="E2165">
            <v>0</v>
          </cell>
          <cell r="F2165">
            <v>10000</v>
          </cell>
          <cell r="G2165">
            <v>10000</v>
          </cell>
        </row>
        <row r="2166">
          <cell r="A2166">
            <v>72401209</v>
          </cell>
          <cell r="B2166" t="str">
            <v>TYPE WRITER CONTROL PROJECT EXPENSES</v>
          </cell>
          <cell r="C2166" t="str">
            <v>ค่าบำรุงรักษา เครื่องพิมพ์ดีด</v>
          </cell>
          <cell r="D2166">
            <v>128.1</v>
          </cell>
          <cell r="E2166">
            <v>321.3</v>
          </cell>
          <cell r="F2166">
            <v>510.3</v>
          </cell>
          <cell r="G2166">
            <v>701.4</v>
          </cell>
        </row>
        <row r="2167">
          <cell r="A2167">
            <v>72401212</v>
          </cell>
          <cell r="B2167" t="str">
            <v>CONSULTATION FEE EXPENSES</v>
          </cell>
          <cell r="C2167" t="str">
            <v>ค่าที่ปรึกษาต่างๆ</v>
          </cell>
          <cell r="D2167">
            <v>37527.81</v>
          </cell>
          <cell r="E2167">
            <v>87564.88</v>
          </cell>
          <cell r="F2167">
            <v>87564.88</v>
          </cell>
          <cell r="G2167">
            <v>125092.69</v>
          </cell>
        </row>
        <row r="2168">
          <cell r="A2168">
            <v>72401401</v>
          </cell>
          <cell r="B2168" t="str">
            <v>R &amp; M CONTRUCTION BUILDING - CONTROL PROJECT</v>
          </cell>
          <cell r="C2168" t="str">
            <v>ค่าซ่อมแซมและบำรุงรักษา - อาคาร</v>
          </cell>
          <cell r="D2168">
            <v>-16400</v>
          </cell>
          <cell r="E2168">
            <v>81735.600000000006</v>
          </cell>
          <cell r="F2168">
            <v>81735.600000000006</v>
          </cell>
          <cell r="G2168">
            <v>81735.600000000006</v>
          </cell>
        </row>
        <row r="2169">
          <cell r="A2169">
            <v>72401402</v>
          </cell>
          <cell r="B2169" t="str">
            <v>R &amp; M EQUIPMENT - CONTROL PROJECT</v>
          </cell>
          <cell r="C2169" t="str">
            <v>ค่าซ่อมแซมและบำรุงรักษา - เครื่องมือ</v>
          </cell>
          <cell r="D2169">
            <v>2447.04</v>
          </cell>
          <cell r="E2169">
            <v>-7811.89</v>
          </cell>
          <cell r="F2169">
            <v>-7811.89</v>
          </cell>
          <cell r="G2169">
            <v>-7811.89</v>
          </cell>
        </row>
        <row r="2170">
          <cell r="A2170">
            <v>72401404</v>
          </cell>
          <cell r="B2170" t="str">
            <v>R &amp; M MACHANICAL - CONTROL PROJECT</v>
          </cell>
          <cell r="C2170" t="str">
            <v>ค่าซ่อมแซมและบำรุงรักษา - เครื่องจักร</v>
          </cell>
          <cell r="D2170">
            <v>0</v>
          </cell>
          <cell r="E2170">
            <v>0</v>
          </cell>
          <cell r="F2170">
            <v>0</v>
          </cell>
          <cell r="G2170">
            <v>0</v>
          </cell>
        </row>
        <row r="2171">
          <cell r="A2171">
            <v>72401499</v>
          </cell>
          <cell r="B2171" t="str">
            <v>R &amp; M OTHER EXP. - CONTROL PROJECT</v>
          </cell>
          <cell r="C2171" t="str">
            <v>ค่าซ่อมแซมและบำรุงรักษา อื่น ๆ</v>
          </cell>
          <cell r="D2171">
            <v>0</v>
          </cell>
          <cell r="E2171">
            <v>0</v>
          </cell>
          <cell r="F2171">
            <v>0</v>
          </cell>
          <cell r="G2171">
            <v>0</v>
          </cell>
        </row>
        <row r="2172">
          <cell r="A2172">
            <v>72401501</v>
          </cell>
          <cell r="B2172" t="str">
            <v>STATIONERY EXP.</v>
          </cell>
          <cell r="C2172" t="str">
            <v>ค่าเครื่องเขียน</v>
          </cell>
          <cell r="D2172">
            <v>2840.8</v>
          </cell>
          <cell r="E2172">
            <v>4175.37</v>
          </cell>
          <cell r="F2172">
            <v>9668.57</v>
          </cell>
          <cell r="G2172">
            <v>9922.9699999999993</v>
          </cell>
        </row>
        <row r="2173">
          <cell r="A2173">
            <v>72401502</v>
          </cell>
          <cell r="B2173" t="str">
            <v>PRINTING EXP.</v>
          </cell>
          <cell r="C2173" t="str">
            <v>ค่าแบบพิมพ์</v>
          </cell>
          <cell r="D2173">
            <v>25.6</v>
          </cell>
          <cell r="E2173">
            <v>351.2</v>
          </cell>
          <cell r="F2173">
            <v>376.8</v>
          </cell>
          <cell r="G2173">
            <v>402.4</v>
          </cell>
        </row>
        <row r="2174">
          <cell r="A2174">
            <v>72401503</v>
          </cell>
          <cell r="B2174" t="str">
            <v>COMPUTER EXP.</v>
          </cell>
          <cell r="C2174" t="str">
            <v>ค่าใช้จ่ายเกี่ยวกับคอมพิวเตอร์</v>
          </cell>
          <cell r="D2174">
            <v>0</v>
          </cell>
          <cell r="E2174">
            <v>9998.2000000000007</v>
          </cell>
          <cell r="F2174">
            <v>21815.360000000001</v>
          </cell>
          <cell r="G2174">
            <v>36015.33</v>
          </cell>
        </row>
        <row r="2175">
          <cell r="A2175">
            <v>72401504</v>
          </cell>
          <cell r="B2175" t="str">
            <v>SUPPLY USE</v>
          </cell>
          <cell r="C2175" t="str">
            <v>วัสดุสิ้นเปลือง</v>
          </cell>
          <cell r="D2175">
            <v>2257.8000000000002</v>
          </cell>
          <cell r="E2175">
            <v>4004.78</v>
          </cell>
          <cell r="F2175">
            <v>4918.42</v>
          </cell>
          <cell r="G2175">
            <v>5602.14</v>
          </cell>
        </row>
        <row r="2176">
          <cell r="A2176">
            <v>72401599</v>
          </cell>
          <cell r="B2176" t="str">
            <v>OTHER EXP.</v>
          </cell>
          <cell r="C2176" t="str">
            <v>ค่าใช้จ่ายสำนักงาน - อื่น ๆ</v>
          </cell>
          <cell r="D2176">
            <v>32.549999999999997</v>
          </cell>
          <cell r="E2176">
            <v>97.65</v>
          </cell>
          <cell r="F2176">
            <v>1794.11</v>
          </cell>
          <cell r="G2176">
            <v>1826.66</v>
          </cell>
        </row>
        <row r="2177">
          <cell r="A2177">
            <v>72401601</v>
          </cell>
          <cell r="B2177" t="str">
            <v>DIRECTOR EXPENSE</v>
          </cell>
          <cell r="C2177" t="str">
            <v>ค่ารับรอง-ผู้บริหาร</v>
          </cell>
          <cell r="D2177">
            <v>9024.9500000000007</v>
          </cell>
          <cell r="E2177">
            <v>11516.86</v>
          </cell>
          <cell r="F2177">
            <v>29019.33</v>
          </cell>
          <cell r="G2177">
            <v>29979.03</v>
          </cell>
        </row>
        <row r="2178">
          <cell r="A2178">
            <v>72401702</v>
          </cell>
          <cell r="B2178" t="str">
            <v>LOCAL EXPENSES</v>
          </cell>
          <cell r="C2178" t="str">
            <v>ค่าใช้จ่ายในการเดินทาง-ในประเทศ</v>
          </cell>
          <cell r="D2178">
            <v>0</v>
          </cell>
          <cell r="E2178">
            <v>0</v>
          </cell>
          <cell r="F2178">
            <v>0</v>
          </cell>
          <cell r="G2178">
            <v>0</v>
          </cell>
        </row>
        <row r="2179">
          <cell r="A2179">
            <v>72401703</v>
          </cell>
          <cell r="B2179" t="str">
            <v>FUEL CONTROL PROJECT</v>
          </cell>
          <cell r="C2179" t="str">
            <v>ค่าใช้จ่ายในการเดินทาง-ค่าน้ำมัน</v>
          </cell>
          <cell r="D2179">
            <v>0</v>
          </cell>
          <cell r="E2179">
            <v>0</v>
          </cell>
          <cell r="F2179">
            <v>0</v>
          </cell>
          <cell r="G2179">
            <v>0</v>
          </cell>
        </row>
        <row r="2180">
          <cell r="A2180">
            <v>72401802</v>
          </cell>
          <cell r="B2180" t="str">
            <v>TELEPHONE EXP.</v>
          </cell>
          <cell r="C2180" t="str">
            <v>ค่าโทรศัพท์</v>
          </cell>
          <cell r="D2180">
            <v>5305.74</v>
          </cell>
          <cell r="E2180">
            <v>14212.15</v>
          </cell>
          <cell r="F2180">
            <v>22133.01</v>
          </cell>
          <cell r="G2180">
            <v>31945.85</v>
          </cell>
        </row>
        <row r="2181">
          <cell r="A2181">
            <v>72401902</v>
          </cell>
          <cell r="B2181" t="str">
            <v>TRAINING EXECUTIVE LOCAL EXP.</v>
          </cell>
          <cell r="C2181" t="str">
            <v>ค่าอบรมพนักงาน-ในประเทศ</v>
          </cell>
          <cell r="D2181">
            <v>0</v>
          </cell>
          <cell r="E2181">
            <v>0</v>
          </cell>
          <cell r="F2181">
            <v>0</v>
          </cell>
          <cell r="G2181">
            <v>7137.2</v>
          </cell>
        </row>
        <row r="2182">
          <cell r="A2182">
            <v>72402099</v>
          </cell>
          <cell r="B2182" t="str">
            <v>OTHER LICENCE FEE</v>
          </cell>
          <cell r="C2182" t="str">
            <v>ค่าธรรมเนียมอื่น ๆ</v>
          </cell>
          <cell r="D2182">
            <v>100</v>
          </cell>
          <cell r="E2182">
            <v>100</v>
          </cell>
          <cell r="F2182">
            <v>100</v>
          </cell>
          <cell r="G2182">
            <v>100</v>
          </cell>
        </row>
        <row r="2183">
          <cell r="A2183">
            <v>72402401</v>
          </cell>
          <cell r="B2183" t="str">
            <v>DECORATION CONTROL PROJECT</v>
          </cell>
          <cell r="C2183" t="str">
            <v>ค่าใช้จ่ายตกแต่ง</v>
          </cell>
          <cell r="D2183">
            <v>0</v>
          </cell>
          <cell r="E2183">
            <v>0</v>
          </cell>
          <cell r="F2183">
            <v>0</v>
          </cell>
          <cell r="G2183">
            <v>0</v>
          </cell>
        </row>
        <row r="2184">
          <cell r="A2184">
            <v>72402402</v>
          </cell>
          <cell r="B2184" t="str">
            <v>SUPPLY USE CONTROL PROJECT</v>
          </cell>
          <cell r="C2184" t="str">
            <v>ค่าใช้จ่ายสิ้นเปลือง</v>
          </cell>
          <cell r="D2184">
            <v>0</v>
          </cell>
          <cell r="E2184">
            <v>0</v>
          </cell>
          <cell r="F2184">
            <v>0</v>
          </cell>
          <cell r="G2184">
            <v>0</v>
          </cell>
        </row>
        <row r="2185">
          <cell r="A2185">
            <v>72408102</v>
          </cell>
          <cell r="B2185" t="str">
            <v>BANK CHARGE - STAFF CONTROL PROJECT</v>
          </cell>
          <cell r="C2185" t="str">
            <v>ค่าธรรมเนียมธนาคาร</v>
          </cell>
          <cell r="D2185">
            <v>622.5</v>
          </cell>
          <cell r="E2185">
            <v>1252.5</v>
          </cell>
          <cell r="F2185">
            <v>1867.5</v>
          </cell>
          <cell r="G2185">
            <v>2452.5</v>
          </cell>
        </row>
        <row r="2186">
          <cell r="A2186">
            <v>72409902</v>
          </cell>
          <cell r="B2186" t="str">
            <v>SUBSCRIPTION GENERAL ADMINISTRATION EXPENSES</v>
          </cell>
          <cell r="C2186" t="str">
            <v>สมาชิก</v>
          </cell>
          <cell r="D2186">
            <v>0</v>
          </cell>
          <cell r="E2186">
            <v>0</v>
          </cell>
          <cell r="F2186">
            <v>1200</v>
          </cell>
          <cell r="G2186">
            <v>3400</v>
          </cell>
        </row>
        <row r="2187">
          <cell r="A2187">
            <v>83101001</v>
          </cell>
          <cell r="B2187" t="str">
            <v>SALARY AMINISTRATION EXPENSES</v>
          </cell>
          <cell r="C2187" t="str">
            <v>เงินเดือน ทรัพยากรบุคคล</v>
          </cell>
          <cell r="D2187">
            <v>1497023.01</v>
          </cell>
          <cell r="E2187">
            <v>3022656.63</v>
          </cell>
          <cell r="F2187">
            <v>4601244.3</v>
          </cell>
          <cell r="G2187">
            <v>6196422.5499999998</v>
          </cell>
        </row>
        <row r="2188">
          <cell r="A2188">
            <v>83101002</v>
          </cell>
          <cell r="B2188" t="str">
            <v>WAGE ADMINISTRATION EXP.</v>
          </cell>
          <cell r="C2188" t="str">
            <v>ค่าจ้าง</v>
          </cell>
          <cell r="D2188">
            <v>39064.550000000003</v>
          </cell>
          <cell r="E2188">
            <v>83296.08</v>
          </cell>
          <cell r="F2188">
            <v>129078.52</v>
          </cell>
          <cell r="G2188">
            <v>155517.12</v>
          </cell>
        </row>
        <row r="2189">
          <cell r="A2189">
            <v>83101003</v>
          </cell>
          <cell r="B2189" t="str">
            <v>OT - SALARY AMINISTRATION EXPENSES</v>
          </cell>
          <cell r="C2189" t="str">
            <v>ค่าล่วงเวลา-เงินเดือน</v>
          </cell>
          <cell r="D2189">
            <v>43905.74</v>
          </cell>
          <cell r="E2189">
            <v>90064.15</v>
          </cell>
          <cell r="F2189">
            <v>163391.07</v>
          </cell>
          <cell r="G2189">
            <v>229460.71</v>
          </cell>
        </row>
        <row r="2190">
          <cell r="A2190">
            <v>83101004</v>
          </cell>
          <cell r="B2190" t="str">
            <v>OT - SALARY AMINISTRATION EXPENSES</v>
          </cell>
          <cell r="C2190" t="str">
            <v>ค่าล่วงเวลา-เงินเดือน</v>
          </cell>
        </row>
        <row r="2191">
          <cell r="A2191">
            <v>83101005</v>
          </cell>
          <cell r="B2191" t="str">
            <v>BONUS AMINISTRATION EXPENSES</v>
          </cell>
          <cell r="C2191" t="str">
            <v>โบนัส</v>
          </cell>
          <cell r="D2191">
            <v>605009</v>
          </cell>
          <cell r="E2191">
            <v>1176719</v>
          </cell>
          <cell r="F2191">
            <v>1804273</v>
          </cell>
          <cell r="G2191">
            <v>2376919</v>
          </cell>
        </row>
        <row r="2192">
          <cell r="A2192">
            <v>83101006</v>
          </cell>
          <cell r="B2192" t="str">
            <v>MEAL ALLOWANCE AMINISTRATION EXPENSES</v>
          </cell>
          <cell r="C2192" t="str">
            <v>ค่าเบี้ยเลี้ยง</v>
          </cell>
          <cell r="D2192">
            <v>1056.77</v>
          </cell>
          <cell r="E2192">
            <v>14765.85</v>
          </cell>
          <cell r="F2192">
            <v>28209.71</v>
          </cell>
          <cell r="G2192">
            <v>46168.42</v>
          </cell>
        </row>
        <row r="2193">
          <cell r="A2193">
            <v>83101007</v>
          </cell>
          <cell r="B2193" t="str">
            <v>PROVIDENT FUND AMINISTRATION EXPENSES</v>
          </cell>
          <cell r="C2193" t="str">
            <v>เงินกองทุนสะสม</v>
          </cell>
          <cell r="D2193">
            <v>78335.89</v>
          </cell>
          <cell r="E2193">
            <v>159742.09</v>
          </cell>
          <cell r="F2193">
            <v>243450.99</v>
          </cell>
          <cell r="G2193">
            <v>335472.99</v>
          </cell>
        </row>
        <row r="2194">
          <cell r="A2194">
            <v>83101008</v>
          </cell>
          <cell r="B2194" t="str">
            <v>SOCIAL - SECURITY EXP.AMINISTRATION EXPENSES</v>
          </cell>
          <cell r="C2194" t="str">
            <v>ค่าเบี้ยประกันสังคม</v>
          </cell>
          <cell r="D2194">
            <v>24783</v>
          </cell>
          <cell r="E2194">
            <v>50610</v>
          </cell>
          <cell r="F2194">
            <v>91445</v>
          </cell>
          <cell r="G2194">
            <v>131805</v>
          </cell>
        </row>
        <row r="2195">
          <cell r="A2195">
            <v>83101009</v>
          </cell>
          <cell r="B2195" t="str">
            <v>MEDICAL EXP.AMINISTRATION EXPENSES</v>
          </cell>
          <cell r="C2195" t="str">
            <v>ค่ารักษาพยาบาล</v>
          </cell>
          <cell r="D2195">
            <v>86544.03</v>
          </cell>
          <cell r="E2195">
            <v>181057.74</v>
          </cell>
          <cell r="F2195">
            <v>243094.43</v>
          </cell>
          <cell r="G2195">
            <v>294273.28999999998</v>
          </cell>
        </row>
        <row r="2196">
          <cell r="A2196">
            <v>83101010</v>
          </cell>
          <cell r="B2196" t="str">
            <v>COMPENSATION AMINISTRATION EXPENSES</v>
          </cell>
          <cell r="C2196" t="str">
            <v>เงินกองทุนทดแทน</v>
          </cell>
          <cell r="D2196">
            <v>0</v>
          </cell>
          <cell r="E2196">
            <v>0</v>
          </cell>
          <cell r="F2196">
            <v>0</v>
          </cell>
          <cell r="G2196">
            <v>0</v>
          </cell>
        </row>
        <row r="2197">
          <cell r="A2197">
            <v>83101011</v>
          </cell>
          <cell r="B2197" t="str">
            <v>UNIFORM AMINISTRATION EXPENSES</v>
          </cell>
          <cell r="C2197" t="str">
            <v>ค่าเครื่องแบบ</v>
          </cell>
          <cell r="D2197">
            <v>1500</v>
          </cell>
          <cell r="E2197">
            <v>122773.6</v>
          </cell>
          <cell r="F2197">
            <v>145273.60000000001</v>
          </cell>
          <cell r="G2197">
            <v>151133.6</v>
          </cell>
        </row>
        <row r="2198">
          <cell r="A2198">
            <v>83101012</v>
          </cell>
          <cell r="B2198" t="str">
            <v>REWARD AMINISTRATION EXPENSES</v>
          </cell>
          <cell r="C2198" t="str">
            <v>ค่ารางวัลพนักงาน</v>
          </cell>
          <cell r="G2198">
            <v>56078</v>
          </cell>
        </row>
        <row r="2199">
          <cell r="A2199">
            <v>83101013</v>
          </cell>
          <cell r="B2199" t="str">
            <v>MEAL ALLOWANCE INTERN</v>
          </cell>
          <cell r="C2199" t="str">
            <v>ค่าเบี้ยเลี้ยง-นักศึกษาฝึกงาน</v>
          </cell>
          <cell r="D2199">
            <v>6863</v>
          </cell>
          <cell r="E2199">
            <v>15244</v>
          </cell>
          <cell r="F2199">
            <v>30123</v>
          </cell>
          <cell r="G2199">
            <v>31473</v>
          </cell>
        </row>
        <row r="2200">
          <cell r="A2200">
            <v>83101015</v>
          </cell>
          <cell r="B2200" t="str">
            <v>MEETING ALLOWANCE AMINISTRATION EXPENSES</v>
          </cell>
          <cell r="C2200" t="str">
            <v>ค่าเบี้ยประชุม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</row>
        <row r="2201">
          <cell r="A2201">
            <v>83101016</v>
          </cell>
          <cell r="B2201" t="str">
            <v>WELLFARE AMINISTRATION EXPENSES</v>
          </cell>
          <cell r="C2201" t="str">
            <v>สวัสดิการ</v>
          </cell>
          <cell r="D2201">
            <v>11104.4</v>
          </cell>
          <cell r="E2201">
            <v>77316.14</v>
          </cell>
          <cell r="F2201">
            <v>174307.65</v>
          </cell>
          <cell r="G2201">
            <v>409861.8</v>
          </cell>
        </row>
        <row r="2202">
          <cell r="A2202">
            <v>83101099</v>
          </cell>
          <cell r="B2202" t="str">
            <v>OTHER EXP.</v>
          </cell>
          <cell r="C2202" t="str">
            <v>ค่าใช้จ่ายอืน</v>
          </cell>
          <cell r="D2202">
            <v>93530</v>
          </cell>
          <cell r="E2202">
            <v>218150</v>
          </cell>
          <cell r="F2202">
            <v>276650</v>
          </cell>
          <cell r="G2202">
            <v>340530</v>
          </cell>
        </row>
        <row r="2203">
          <cell r="A2203">
            <v>83101207</v>
          </cell>
          <cell r="B2203" t="str">
            <v>COMPUTER AMINISTRATION EXPENSES</v>
          </cell>
          <cell r="C2203" t="str">
            <v>ค่าบริการเครื่องคอมพิวเตอร์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</row>
        <row r="2204">
          <cell r="A2204">
            <v>83101208</v>
          </cell>
          <cell r="B2204" t="str">
            <v>PHOTOCOPY AMINISTRATION EXPENSES</v>
          </cell>
          <cell r="C2204" t="str">
            <v>ค่าใช้จ่ายเกี่ยวกับการถ่ายภาพ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</row>
        <row r="2205">
          <cell r="A2205">
            <v>83101209</v>
          </cell>
          <cell r="B2205" t="str">
            <v>TYPE WRITER AMINISTRATION EXPENSES</v>
          </cell>
          <cell r="C2205" t="str">
            <v>ค่าบำรุงรักษา เครื่องพิมพ์ดีด</v>
          </cell>
          <cell r="D2205">
            <v>128.1</v>
          </cell>
          <cell r="E2205">
            <v>321.3</v>
          </cell>
          <cell r="F2205">
            <v>510.3</v>
          </cell>
          <cell r="G2205">
            <v>701.4</v>
          </cell>
        </row>
        <row r="2206">
          <cell r="A2206">
            <v>83101212</v>
          </cell>
          <cell r="B2206" t="str">
            <v>CONSULTATION FEE CENTER EXPENSES</v>
          </cell>
          <cell r="C2206" t="str">
            <v>ค่าที่ปรึกษาต่างๆ</v>
          </cell>
          <cell r="D2206">
            <v>0</v>
          </cell>
          <cell r="E2206">
            <v>0</v>
          </cell>
          <cell r="F2206">
            <v>0</v>
          </cell>
          <cell r="G2206">
            <v>107058</v>
          </cell>
        </row>
        <row r="2207">
          <cell r="A2207">
            <v>83101215</v>
          </cell>
          <cell r="B2207" t="str">
            <v>MACHANICAL &amp; EQUIPMENT</v>
          </cell>
          <cell r="C2207" t="str">
            <v>ค่าบริการบำรุงรักษาเครื่องจักรและอุปกรณ์</v>
          </cell>
          <cell r="D2207">
            <v>19592.32</v>
          </cell>
          <cell r="E2207">
            <v>39184.239999999998</v>
          </cell>
          <cell r="F2207">
            <v>58350.64</v>
          </cell>
          <cell r="G2207">
            <v>77730</v>
          </cell>
        </row>
        <row r="2208">
          <cell r="A2208">
            <v>83101299</v>
          </cell>
          <cell r="B2208" t="str">
            <v>OTHER AMINISTRATION EXPENSES</v>
          </cell>
          <cell r="C2208" t="str">
            <v>ค่าบริการอื่นๆ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</row>
        <row r="2209">
          <cell r="A2209">
            <v>83101301</v>
          </cell>
          <cell r="B2209" t="str">
            <v>PERSONNEL STAFF AMINISTRATION EXPENSES</v>
          </cell>
          <cell r="C2209" t="str">
            <v>ค่าเบี้ยประกัน-พนักงาน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</row>
        <row r="2210">
          <cell r="A2210">
            <v>83101302</v>
          </cell>
          <cell r="B2210" t="str">
            <v>PERSONNEL STAFF AMINISTRATION EXPENSES</v>
          </cell>
          <cell r="C2210" t="str">
            <v>ค่าเบี้ยประกัน-พนักงาน</v>
          </cell>
        </row>
        <row r="2211">
          <cell r="A2211">
            <v>83101303</v>
          </cell>
          <cell r="B2211" t="str">
            <v>PERSONNEL STAFF AMINISTRATION EXPENSES</v>
          </cell>
          <cell r="C2211" t="str">
            <v>ค่าเบี้ยประกัน-พนักงาน</v>
          </cell>
        </row>
        <row r="2212">
          <cell r="A2212">
            <v>83101304</v>
          </cell>
          <cell r="B2212" t="str">
            <v>PERSONNEL STAFF AMINISTRATION EXPENSES</v>
          </cell>
          <cell r="C2212" t="str">
            <v>ค่าเบี้ยประกัน-พนักงาน</v>
          </cell>
        </row>
        <row r="2213">
          <cell r="A2213">
            <v>83101305</v>
          </cell>
          <cell r="B2213" t="str">
            <v>PERSONNEL STAFF AMINISTRATION EXPENSES</v>
          </cell>
          <cell r="C2213" t="str">
            <v>ค่าเบี้ยประกัน-พนักงาน</v>
          </cell>
        </row>
        <row r="2214">
          <cell r="A2214">
            <v>83101399</v>
          </cell>
          <cell r="B2214" t="str">
            <v>PERSONNEL STAFF AMINISTRATION EXPENSES</v>
          </cell>
          <cell r="C2214" t="str">
            <v>ค่าเบี้ยประกัน-พนักงาน</v>
          </cell>
        </row>
        <row r="2215">
          <cell r="A2215">
            <v>83101401</v>
          </cell>
          <cell r="B2215" t="str">
            <v>R &amp; M CONSTRUCTION (BUILDING)</v>
          </cell>
          <cell r="C2215" t="str">
            <v>ค่าซ่อมแซม และ บำรุงรักษาอาคาร</v>
          </cell>
          <cell r="D2215">
            <v>0</v>
          </cell>
          <cell r="E2215">
            <v>0</v>
          </cell>
          <cell r="F2215">
            <v>0</v>
          </cell>
          <cell r="G2215">
            <v>0</v>
          </cell>
        </row>
        <row r="2216">
          <cell r="A2216">
            <v>83101402</v>
          </cell>
          <cell r="B2216" t="str">
            <v>R &amp; M EQUIPMENT AMINISTRATION EXPENSES</v>
          </cell>
          <cell r="C2216" t="str">
            <v>ค่าซ่อมแซมและบำรุงรักษาอุปกรณ์</v>
          </cell>
          <cell r="D2216">
            <v>0</v>
          </cell>
          <cell r="E2216">
            <v>2039.2</v>
          </cell>
          <cell r="F2216">
            <v>4690.16</v>
          </cell>
          <cell r="G2216">
            <v>6912.89</v>
          </cell>
        </row>
        <row r="2217">
          <cell r="A2217">
            <v>83101501</v>
          </cell>
          <cell r="B2217" t="str">
            <v>STATIONERY AMINISTRATION EXPENSES</v>
          </cell>
          <cell r="C2217" t="str">
            <v>ค่าเครื่องเขียน</v>
          </cell>
          <cell r="D2217">
            <v>8215.2900000000009</v>
          </cell>
          <cell r="E2217">
            <v>12773.44</v>
          </cell>
          <cell r="F2217">
            <v>21706.85</v>
          </cell>
          <cell r="G2217">
            <v>25300.52</v>
          </cell>
        </row>
        <row r="2218">
          <cell r="A2218">
            <v>83101502</v>
          </cell>
          <cell r="B2218" t="str">
            <v>PRINTING AMINISTRATION EXPENSES</v>
          </cell>
          <cell r="C2218" t="str">
            <v>ค่าแบบพิมพ์</v>
          </cell>
          <cell r="D2218">
            <v>38799.19</v>
          </cell>
          <cell r="E2218">
            <v>47515.87</v>
          </cell>
          <cell r="F2218">
            <v>49984.67</v>
          </cell>
          <cell r="G2218">
            <v>82349.17</v>
          </cell>
        </row>
        <row r="2219">
          <cell r="A2219">
            <v>83101503</v>
          </cell>
          <cell r="B2219" t="str">
            <v>COMPUTER EXPENSES AMINISTRATION EXPENSES</v>
          </cell>
          <cell r="C2219" t="str">
            <v>ค่าใช้จ่ายคอมพิวเตอร์</v>
          </cell>
          <cell r="D2219">
            <v>37408.31</v>
          </cell>
          <cell r="E2219">
            <v>132030.01999999999</v>
          </cell>
          <cell r="F2219">
            <v>171171.44</v>
          </cell>
          <cell r="G2219">
            <v>211732.1</v>
          </cell>
        </row>
        <row r="2220">
          <cell r="A2220">
            <v>83101504</v>
          </cell>
          <cell r="B2220" t="str">
            <v>SUPPLIES USED AMINISTRATION EXPENSES</v>
          </cell>
          <cell r="C2220" t="str">
            <v>ค่าวัสดุสิ้นเปลือง</v>
          </cell>
          <cell r="D2220">
            <v>48875.08</v>
          </cell>
          <cell r="E2220">
            <v>59653.71</v>
          </cell>
          <cell r="F2220">
            <v>114767.27</v>
          </cell>
          <cell r="G2220">
            <v>142514.20000000001</v>
          </cell>
        </row>
        <row r="2221">
          <cell r="A2221">
            <v>83101599</v>
          </cell>
          <cell r="B2221" t="str">
            <v>OTHER AMINISTRATION EXPENSES</v>
          </cell>
          <cell r="C2221" t="str">
            <v>ค่าใช้จ่ายสำนักงาน-อื่นๆ</v>
          </cell>
          <cell r="D2221">
            <v>7081.38</v>
          </cell>
          <cell r="E2221">
            <v>11667.86</v>
          </cell>
          <cell r="F2221">
            <v>31031.27</v>
          </cell>
          <cell r="G2221">
            <v>38728.14</v>
          </cell>
        </row>
        <row r="2222">
          <cell r="A2222">
            <v>83101601</v>
          </cell>
          <cell r="B2222" t="str">
            <v>ENTERTAIN-DIRECTOR EXP.</v>
          </cell>
          <cell r="C2222" t="str">
            <v>ค่ารับรอง-ผู้บริหาร</v>
          </cell>
          <cell r="D2222">
            <v>11975.3</v>
          </cell>
          <cell r="E2222">
            <v>24430.01</v>
          </cell>
          <cell r="F2222">
            <v>43567.6</v>
          </cell>
          <cell r="G2222">
            <v>83260.289999999994</v>
          </cell>
        </row>
        <row r="2223">
          <cell r="A2223">
            <v>83101602</v>
          </cell>
          <cell r="B2223" t="str">
            <v>ENTERTAIN - STAFF AMINISTRATION EXPENSES</v>
          </cell>
          <cell r="C2223" t="str">
            <v>ค่ารับรอง-พนักงาน</v>
          </cell>
          <cell r="D2223">
            <v>0</v>
          </cell>
          <cell r="E2223">
            <v>0</v>
          </cell>
          <cell r="F2223">
            <v>0</v>
          </cell>
          <cell r="G2223">
            <v>0</v>
          </cell>
        </row>
        <row r="2224">
          <cell r="A2224">
            <v>83101699</v>
          </cell>
          <cell r="B2224" t="str">
            <v>ENTERTAIN - STAFF AMINISTRATION EXPENSES</v>
          </cell>
          <cell r="C2224" t="str">
            <v>ค่ารับรอง-พนักงาน</v>
          </cell>
        </row>
        <row r="2225">
          <cell r="A2225">
            <v>83101701</v>
          </cell>
          <cell r="B2225" t="str">
            <v>ENTERTAIN - STAFF AMINISTRATION EXPENSES</v>
          </cell>
          <cell r="C2225" t="str">
            <v>ค่ารับรอง-พนักงาน</v>
          </cell>
        </row>
        <row r="2226">
          <cell r="A2226">
            <v>83101702</v>
          </cell>
          <cell r="B2226" t="str">
            <v>LOCAL AMINISTRATION EXPENSES</v>
          </cell>
          <cell r="C2226" t="str">
            <v>ค่าใช้จ่ายในการเดินทาง-ในประเทศ</v>
          </cell>
          <cell r="D2226">
            <v>0</v>
          </cell>
          <cell r="E2226">
            <v>0</v>
          </cell>
          <cell r="F2226">
            <v>0</v>
          </cell>
          <cell r="G2226">
            <v>0</v>
          </cell>
        </row>
        <row r="2227">
          <cell r="A2227">
            <v>83101703</v>
          </cell>
          <cell r="B2227" t="str">
            <v>FUEL AMINISTRATION EXPENSES</v>
          </cell>
          <cell r="C2227" t="str">
            <v>ค่าใช้จ่ายในการเดินทาง-ค่าน้ำมัน</v>
          </cell>
          <cell r="D2227">
            <v>0</v>
          </cell>
          <cell r="E2227">
            <v>0</v>
          </cell>
          <cell r="F2227">
            <v>0</v>
          </cell>
          <cell r="G2227">
            <v>0</v>
          </cell>
        </row>
        <row r="2228">
          <cell r="A2228">
            <v>83101802</v>
          </cell>
          <cell r="B2228" t="str">
            <v>TELEPHONE EXPENSE</v>
          </cell>
          <cell r="C2228" t="str">
            <v>ค่าโทรศัพท์</v>
          </cell>
          <cell r="D2228">
            <v>1527.14</v>
          </cell>
          <cell r="E2228">
            <v>3889.4</v>
          </cell>
          <cell r="F2228">
            <v>5420.07</v>
          </cell>
          <cell r="G2228">
            <v>7907.27</v>
          </cell>
        </row>
        <row r="2229">
          <cell r="A2229">
            <v>83101805</v>
          </cell>
          <cell r="B2229" t="str">
            <v>POSTAGES AMINISTRATION EXPENSES</v>
          </cell>
          <cell r="C2229" t="str">
            <v>อากรแสตมป์</v>
          </cell>
          <cell r="D2229">
            <v>0</v>
          </cell>
          <cell r="E2229">
            <v>0</v>
          </cell>
          <cell r="F2229">
            <v>0</v>
          </cell>
          <cell r="G2229">
            <v>0</v>
          </cell>
        </row>
        <row r="2230">
          <cell r="A2230">
            <v>83101901</v>
          </cell>
          <cell r="B2230" t="str">
            <v>ABROAD AMINISTRATION EXPENSES</v>
          </cell>
          <cell r="C2230" t="str">
            <v>ค่าฝึกอบรมพนักงาน-ต่างประเทศ</v>
          </cell>
          <cell r="D2230">
            <v>0</v>
          </cell>
          <cell r="E2230">
            <v>0</v>
          </cell>
          <cell r="F2230">
            <v>0</v>
          </cell>
          <cell r="G2230">
            <v>0</v>
          </cell>
        </row>
        <row r="2231">
          <cell r="A2231">
            <v>83101902</v>
          </cell>
          <cell r="B2231" t="str">
            <v>TRAINING AMINISTRATION EXPENSES</v>
          </cell>
          <cell r="C2231" t="str">
            <v>ค่าฝึกอบรมพนักงาน-ในประเทศ</v>
          </cell>
          <cell r="D2231">
            <v>358835.85</v>
          </cell>
          <cell r="E2231">
            <v>1372588.55</v>
          </cell>
          <cell r="F2231">
            <v>1674408.97</v>
          </cell>
          <cell r="G2231">
            <v>2682956.37</v>
          </cell>
        </row>
        <row r="2232">
          <cell r="A2232">
            <v>83102099</v>
          </cell>
          <cell r="B2232" t="str">
            <v>OTHER - LICENCE FEE AMINISTRATION EXPENSES</v>
          </cell>
          <cell r="C2232" t="str">
            <v>ค่าใช้จ่ายอื่นๆ</v>
          </cell>
          <cell r="D2232">
            <v>0</v>
          </cell>
          <cell r="E2232">
            <v>0</v>
          </cell>
          <cell r="F2232">
            <v>0</v>
          </cell>
          <cell r="G2232">
            <v>0</v>
          </cell>
        </row>
        <row r="2233">
          <cell r="A2233">
            <v>83108102</v>
          </cell>
          <cell r="B2233" t="str">
            <v>BANK CHARGE - STAFF AMINISTRATION EXPENSES</v>
          </cell>
          <cell r="C2233" t="str">
            <v>ค่าธรรมเนียมธนาคาร-พนักงาน</v>
          </cell>
          <cell r="D2233">
            <v>885</v>
          </cell>
          <cell r="E2233">
            <v>1860</v>
          </cell>
          <cell r="F2233">
            <v>2700</v>
          </cell>
          <cell r="G2233">
            <v>3540</v>
          </cell>
        </row>
        <row r="2234">
          <cell r="A2234">
            <v>83108103</v>
          </cell>
          <cell r="B2234" t="str">
            <v>OTHER FINANCE EXP.AMINISTRATION EXPENSES</v>
          </cell>
          <cell r="C2234" t="str">
            <v>ค่าใช้จ่ายทางการเงินอื่นๆ</v>
          </cell>
          <cell r="D2234">
            <v>0</v>
          </cell>
          <cell r="E2234">
            <v>0</v>
          </cell>
          <cell r="F2234">
            <v>0</v>
          </cell>
          <cell r="G2234">
            <v>0</v>
          </cell>
        </row>
        <row r="2235">
          <cell r="A2235">
            <v>83108199</v>
          </cell>
          <cell r="B2235" t="str">
            <v>OTHER FINANCE EXP.AMINISTRATION EXPENSES</v>
          </cell>
          <cell r="C2235" t="str">
            <v>ค่าใช้จ่ายทางการเงินอื่นๆ</v>
          </cell>
        </row>
        <row r="2236">
          <cell r="A2236">
            <v>83108201</v>
          </cell>
          <cell r="B2236" t="str">
            <v>OTHER FINANCE EXP.AMINISTRATION EXPENSES</v>
          </cell>
          <cell r="C2236" t="str">
            <v>ค่าใช้จ่ายทางการเงินอื่นๆ</v>
          </cell>
        </row>
        <row r="2237">
          <cell r="A2237">
            <v>83108202</v>
          </cell>
          <cell r="B2237" t="str">
            <v>OTHER FINANCE EXP.AMINISTRATION EXPENSES</v>
          </cell>
          <cell r="C2237" t="str">
            <v>ค่าใช้จ่ายทางการเงินอื่นๆ</v>
          </cell>
        </row>
        <row r="2238">
          <cell r="A2238">
            <v>83108203</v>
          </cell>
          <cell r="B2238" t="str">
            <v>OTHER FINANCE EXP.AMINISTRATION EXPENSES</v>
          </cell>
          <cell r="C2238" t="str">
            <v>ค่าใช้จ่ายทางการเงินอื่นๆ</v>
          </cell>
        </row>
        <row r="2239">
          <cell r="A2239">
            <v>83108299</v>
          </cell>
          <cell r="B2239" t="str">
            <v>OTHER FINANCE EXP.AMINISTRATION EXPENSES</v>
          </cell>
          <cell r="C2239" t="str">
            <v>ค่าใช้จ่ายทางการเงินอื่นๆ</v>
          </cell>
        </row>
        <row r="2240">
          <cell r="A2240">
            <v>83108301</v>
          </cell>
          <cell r="B2240" t="str">
            <v>OTHER FINANCE EXP.AMINISTRATION EXPENSES</v>
          </cell>
          <cell r="C2240" t="str">
            <v>ค่าใช้จ่ายทางการเงินอื่นๆ</v>
          </cell>
        </row>
        <row r="2241">
          <cell r="A2241">
            <v>83108302</v>
          </cell>
          <cell r="B2241" t="str">
            <v>OTHER FINANCE EXP.AMINISTRATION EXPENSES</v>
          </cell>
          <cell r="C2241" t="str">
            <v>ค่าใช้จ่ายทางการเงินอื่นๆ</v>
          </cell>
        </row>
        <row r="2242">
          <cell r="A2242">
            <v>83108303</v>
          </cell>
          <cell r="B2242" t="str">
            <v>OTHER FINANCE EXP.AMINISTRATION EXPENSES</v>
          </cell>
          <cell r="C2242" t="str">
            <v>ค่าใช้จ่ายทางการเงินอื่นๆ</v>
          </cell>
        </row>
        <row r="2243">
          <cell r="A2243">
            <v>83108304</v>
          </cell>
          <cell r="B2243" t="str">
            <v>OTHER FINANCE EXP.AMINISTRATION EXPENSES</v>
          </cell>
          <cell r="C2243" t="str">
            <v>ค่าใช้จ่ายทางการเงินอื่นๆ</v>
          </cell>
        </row>
        <row r="2244">
          <cell r="A2244">
            <v>83108399</v>
          </cell>
          <cell r="B2244" t="str">
            <v>OTHER FINANCE EXP.AMINISTRATION EXPENSES</v>
          </cell>
          <cell r="C2244" t="str">
            <v>ค่าใช้จ่ายทางการเงินอื่นๆ</v>
          </cell>
        </row>
        <row r="2245">
          <cell r="A2245">
            <v>83109901</v>
          </cell>
          <cell r="B2245" t="str">
            <v>OTHER FINANCE EXP.AMINISTRATION EXPENSES</v>
          </cell>
          <cell r="C2245" t="str">
            <v>ค่าใช้จ่ายทางการเงินอื่นๆ</v>
          </cell>
        </row>
        <row r="2246">
          <cell r="A2246">
            <v>83109902</v>
          </cell>
          <cell r="B2246" t="str">
            <v>SUBSCRIPTION AMINISTRATION EXPENSES</v>
          </cell>
          <cell r="C2246" t="str">
            <v>สมาชิก</v>
          </cell>
          <cell r="D2246">
            <v>19383.2</v>
          </cell>
          <cell r="E2246">
            <v>20950.48</v>
          </cell>
          <cell r="F2246">
            <v>29496.68</v>
          </cell>
          <cell r="G2246">
            <v>50233.47</v>
          </cell>
        </row>
        <row r="2247">
          <cell r="A2247">
            <v>83109903</v>
          </cell>
          <cell r="B2247" t="str">
            <v>ADVESTING AMINISTRATION EXPENSES</v>
          </cell>
          <cell r="C2247" t="str">
            <v>ค่าโฆษณา</v>
          </cell>
          <cell r="D2247">
            <v>30773.08</v>
          </cell>
          <cell r="E2247">
            <v>72499.039999999994</v>
          </cell>
          <cell r="F2247">
            <v>186134.68</v>
          </cell>
          <cell r="G2247">
            <v>293577.84999999998</v>
          </cell>
        </row>
        <row r="2248">
          <cell r="A2248">
            <v>83109999</v>
          </cell>
          <cell r="B2248" t="str">
            <v>OTHER EXPENSES AMINISTRATION EXPENSES</v>
          </cell>
          <cell r="C2248" t="str">
            <v>ค่าใช้จ่ายอื่นๆ</v>
          </cell>
          <cell r="D2248">
            <v>0</v>
          </cell>
          <cell r="E2248">
            <v>0</v>
          </cell>
          <cell r="F2248">
            <v>0</v>
          </cell>
          <cell r="G2248">
            <v>0</v>
          </cell>
        </row>
        <row r="2249">
          <cell r="A2249">
            <v>83201001</v>
          </cell>
          <cell r="B2249" t="str">
            <v>SALARY GENERAL ADMINISTRATION EXPENSES</v>
          </cell>
          <cell r="C2249" t="str">
            <v>เงินเดือน ธุรการ</v>
          </cell>
          <cell r="D2249">
            <v>1214087.5900000001</v>
          </cell>
          <cell r="E2249">
            <v>2460853.06</v>
          </cell>
          <cell r="F2249">
            <v>3818133.52</v>
          </cell>
          <cell r="G2249">
            <v>5196894.26</v>
          </cell>
        </row>
        <row r="2250">
          <cell r="A2250">
            <v>83201002</v>
          </cell>
          <cell r="B2250" t="str">
            <v>WAGE GENERAL ADMINITSTRATION EXPENSES</v>
          </cell>
          <cell r="C2250" t="str">
            <v>ค่าจ้าง</v>
          </cell>
          <cell r="D2250">
            <v>0</v>
          </cell>
          <cell r="E2250">
            <v>3225.25</v>
          </cell>
          <cell r="F2250">
            <v>3225.25</v>
          </cell>
          <cell r="G2250">
            <v>3262.64</v>
          </cell>
        </row>
        <row r="2251">
          <cell r="A2251">
            <v>83201003</v>
          </cell>
          <cell r="B2251" t="str">
            <v>OT - SALARY GENERAL ADMINISTRATION EXPENSES</v>
          </cell>
          <cell r="C2251" t="str">
            <v>ค่าล่วงเวลา-เงินเดือน</v>
          </cell>
          <cell r="D2251">
            <v>203685.84</v>
          </cell>
          <cell r="E2251">
            <v>423512.75</v>
          </cell>
          <cell r="F2251">
            <v>636825.30000000005</v>
          </cell>
          <cell r="G2251">
            <v>835525.44</v>
          </cell>
        </row>
        <row r="2252">
          <cell r="A2252">
            <v>83201004</v>
          </cell>
          <cell r="B2252" t="str">
            <v>OT - SALARY GENERAL ADMINISTRATION EXPENSES</v>
          </cell>
          <cell r="C2252" t="str">
            <v>ค่าล่วงเวลา-เงินเดือน</v>
          </cell>
        </row>
        <row r="2253">
          <cell r="A2253">
            <v>83201005</v>
          </cell>
          <cell r="B2253" t="str">
            <v>BONUS GENERAL ADMINISTRATION EXPENSES</v>
          </cell>
          <cell r="C2253" t="str">
            <v>โบนัส</v>
          </cell>
          <cell r="D2253">
            <v>478292</v>
          </cell>
          <cell r="E2253">
            <v>940835</v>
          </cell>
          <cell r="F2253">
            <v>1467228</v>
          </cell>
          <cell r="G2253">
            <v>1955253</v>
          </cell>
        </row>
        <row r="2254">
          <cell r="A2254">
            <v>83201006</v>
          </cell>
          <cell r="B2254" t="str">
            <v>MEAL ALLOWANCE GENERAL ADMINISTRATION EXPENSES</v>
          </cell>
          <cell r="C2254" t="str">
            <v>ค่าอาหาร</v>
          </cell>
          <cell r="D2254">
            <v>886.53</v>
          </cell>
          <cell r="E2254">
            <v>886.53</v>
          </cell>
          <cell r="F2254">
            <v>886.53</v>
          </cell>
          <cell r="G2254">
            <v>886.53</v>
          </cell>
        </row>
        <row r="2255">
          <cell r="A2255">
            <v>83201007</v>
          </cell>
          <cell r="B2255" t="str">
            <v>PROVIDENT FUND GENERAL ADMINISTRATION EXPENSES</v>
          </cell>
          <cell r="C2255" t="str">
            <v>เงินกองทุนสะสม</v>
          </cell>
          <cell r="D2255">
            <v>77953.22</v>
          </cell>
          <cell r="E2255">
            <v>160988.75</v>
          </cell>
          <cell r="F2255">
            <v>249623.61</v>
          </cell>
          <cell r="G2255">
            <v>338790.06</v>
          </cell>
        </row>
        <row r="2256">
          <cell r="A2256">
            <v>83201008</v>
          </cell>
          <cell r="B2256" t="str">
            <v>SOCIAL - SECURITY EXP.GENERAL ADMINISTRATION EXP.</v>
          </cell>
          <cell r="C2256" t="str">
            <v>ค่าเบี้ยประกันสังคม</v>
          </cell>
          <cell r="D2256">
            <v>29252</v>
          </cell>
          <cell r="E2256">
            <v>58999.48</v>
          </cell>
          <cell r="F2256">
            <v>112392.48</v>
          </cell>
          <cell r="G2256">
            <v>166044.48000000001</v>
          </cell>
        </row>
        <row r="2257">
          <cell r="A2257">
            <v>83201009</v>
          </cell>
          <cell r="B2257" t="str">
            <v>MEDICAL EXP.GENERAL ADMINISTRATION EXPENSES</v>
          </cell>
          <cell r="C2257" t="str">
            <v>ค่ารักษาพยาบาล</v>
          </cell>
          <cell r="D2257">
            <v>122341.38</v>
          </cell>
          <cell r="E2257">
            <v>257779.15</v>
          </cell>
          <cell r="F2257">
            <v>394331.8</v>
          </cell>
          <cell r="G2257">
            <v>506321.47</v>
          </cell>
        </row>
        <row r="2258">
          <cell r="A2258">
            <v>83201010</v>
          </cell>
          <cell r="B2258" t="str">
            <v>COMPENSATION GENERAL ADMINISTRATION EXPENSES</v>
          </cell>
          <cell r="C2258" t="str">
            <v>เงินกองทุนทดแทน</v>
          </cell>
          <cell r="D2258">
            <v>0</v>
          </cell>
          <cell r="E2258">
            <v>0</v>
          </cell>
          <cell r="F2258">
            <v>0</v>
          </cell>
          <cell r="G2258">
            <v>0</v>
          </cell>
        </row>
        <row r="2259">
          <cell r="A2259">
            <v>83201011</v>
          </cell>
          <cell r="B2259" t="str">
            <v>UNIFORM GENERAL ADMINISTRATION EXPENSES</v>
          </cell>
          <cell r="C2259" t="str">
            <v>ค่าเครื่องแบบ</v>
          </cell>
          <cell r="D2259">
            <v>12480</v>
          </cell>
          <cell r="E2259">
            <v>15480</v>
          </cell>
          <cell r="F2259">
            <v>43380</v>
          </cell>
          <cell r="G2259">
            <v>63920</v>
          </cell>
        </row>
        <row r="2260">
          <cell r="A2260">
            <v>83201015</v>
          </cell>
          <cell r="B2260" t="str">
            <v>MEETING ALLOWANCE GENERAL ADMINISTRATION EXPENSES</v>
          </cell>
          <cell r="C2260" t="str">
            <v>ค่าเบี้ยประชุม</v>
          </cell>
          <cell r="D2260">
            <v>0</v>
          </cell>
          <cell r="E2260">
            <v>0</v>
          </cell>
          <cell r="F2260">
            <v>0</v>
          </cell>
          <cell r="G2260">
            <v>0</v>
          </cell>
        </row>
        <row r="2261">
          <cell r="A2261">
            <v>83201016</v>
          </cell>
          <cell r="B2261" t="str">
            <v>WELLFARE GENERAL ADMINISTRATION EXPENSES</v>
          </cell>
          <cell r="C2261" t="str">
            <v>สวัสดิการ</v>
          </cell>
          <cell r="D2261">
            <v>0</v>
          </cell>
          <cell r="E2261">
            <v>0</v>
          </cell>
          <cell r="F2261">
            <v>10000</v>
          </cell>
          <cell r="G2261">
            <v>22700</v>
          </cell>
        </row>
        <row r="2262">
          <cell r="A2262">
            <v>83201202</v>
          </cell>
          <cell r="B2262" t="str">
            <v>CLEANING ADMINISTRATION EXPENSES</v>
          </cell>
          <cell r="C2262" t="str">
            <v>ค่ารักษาความสะอาด</v>
          </cell>
          <cell r="D2262">
            <v>32117.4</v>
          </cell>
          <cell r="E2262">
            <v>37892.400000000001</v>
          </cell>
          <cell r="F2262">
            <v>56953.93</v>
          </cell>
          <cell r="G2262">
            <v>76964.740000000005</v>
          </cell>
        </row>
        <row r="2263">
          <cell r="A2263">
            <v>83201207</v>
          </cell>
          <cell r="B2263" t="str">
            <v>COMPUTER GENERAL ADMINISTRATION EXPENSES</v>
          </cell>
          <cell r="C2263" t="str">
            <v>ค่าบริการเครื่องคอมพิวเตอร์</v>
          </cell>
          <cell r="D2263">
            <v>0</v>
          </cell>
          <cell r="E2263">
            <v>0</v>
          </cell>
          <cell r="F2263">
            <v>0</v>
          </cell>
          <cell r="G2263">
            <v>0</v>
          </cell>
        </row>
        <row r="2264">
          <cell r="A2264">
            <v>83201208</v>
          </cell>
          <cell r="B2264" t="str">
            <v>PHOTOCOPY GENEARAL ADMINISTRATION EXPENSES</v>
          </cell>
          <cell r="C2264" t="str">
            <v>ค่าใช้จ่ายเกี่ยวกับการถ่ายภาพ</v>
          </cell>
          <cell r="D2264">
            <v>195567.83</v>
          </cell>
          <cell r="E2264">
            <v>429096.39</v>
          </cell>
          <cell r="F2264">
            <v>654300.13</v>
          </cell>
          <cell r="G2264">
            <v>920474.85</v>
          </cell>
        </row>
        <row r="2265">
          <cell r="A2265">
            <v>83201209</v>
          </cell>
          <cell r="B2265" t="str">
            <v>TYPE WRITER GENERAL ADMINISTRATION EXPENSES</v>
          </cell>
          <cell r="C2265" t="str">
            <v>ค่าบำรุงรักษา เครื่องพิมพ์ดีด</v>
          </cell>
          <cell r="D2265">
            <v>0</v>
          </cell>
          <cell r="E2265">
            <v>0</v>
          </cell>
          <cell r="F2265">
            <v>0</v>
          </cell>
          <cell r="G2265">
            <v>0</v>
          </cell>
        </row>
        <row r="2266">
          <cell r="A2266">
            <v>83201213</v>
          </cell>
          <cell r="B2266" t="str">
            <v>SERVICE FEE - SANITARY</v>
          </cell>
          <cell r="C2266" t="str">
            <v>สัญญาค่าบริการ - เครื่องสุขภัณฑ์</v>
          </cell>
          <cell r="D2266">
            <v>5964.66</v>
          </cell>
          <cell r="E2266">
            <v>11929.32</v>
          </cell>
          <cell r="F2266">
            <v>17855.759999999998</v>
          </cell>
          <cell r="G2266">
            <v>27409.43</v>
          </cell>
        </row>
        <row r="2267">
          <cell r="A2267">
            <v>83201299</v>
          </cell>
          <cell r="B2267" t="str">
            <v>OTHER GENERAL ADMINISTRATION EXPENSES</v>
          </cell>
          <cell r="C2267" t="str">
            <v>ค่าบริการอื่นๆ</v>
          </cell>
          <cell r="D2267">
            <v>0</v>
          </cell>
          <cell r="E2267">
            <v>0</v>
          </cell>
          <cell r="F2267">
            <v>0</v>
          </cell>
          <cell r="G2267">
            <v>0</v>
          </cell>
        </row>
        <row r="2268">
          <cell r="A2268">
            <v>83201305</v>
          </cell>
          <cell r="B2268" t="str">
            <v>PREPAID - CAR INSURANCE GENERAL ADMINISTRATION EXP</v>
          </cell>
          <cell r="C2268" t="str">
            <v>ค่าเบี้ยประกันรถยนต์</v>
          </cell>
          <cell r="D2268">
            <v>32531.200000000001</v>
          </cell>
          <cell r="E2268">
            <v>63392.480000000003</v>
          </cell>
          <cell r="F2268">
            <v>67803.38</v>
          </cell>
          <cell r="G2268">
            <v>72263.289999999994</v>
          </cell>
        </row>
        <row r="2269">
          <cell r="A2269">
            <v>83201399</v>
          </cell>
          <cell r="B2269" t="str">
            <v>PREPAID - CAR INSURANCE GENERAL ADMINISTRATION EXP</v>
          </cell>
          <cell r="C2269" t="str">
            <v>ค่าเบี้ยประกันรถยนต์</v>
          </cell>
        </row>
        <row r="2270">
          <cell r="A2270">
            <v>83201401</v>
          </cell>
          <cell r="B2270" t="str">
            <v>R &amp; M CONSTRUCTION GENERAL ADMINISTRATION EXPENSES</v>
          </cell>
          <cell r="C2270" t="str">
            <v>ค่าซ่อมแซมและบำรุงรักษาอาคาร</v>
          </cell>
          <cell r="D2270">
            <v>0</v>
          </cell>
          <cell r="E2270">
            <v>0</v>
          </cell>
          <cell r="F2270">
            <v>0</v>
          </cell>
          <cell r="G2270">
            <v>0</v>
          </cell>
        </row>
        <row r="2271">
          <cell r="A2271">
            <v>83201402</v>
          </cell>
          <cell r="B2271" t="str">
            <v>R &amp; M EQUIPMENT GENERAL ADMININSTRATION EXPENSES</v>
          </cell>
          <cell r="C2271" t="str">
            <v>ค่าซ่อมเครื่องใช้สำนักงาน</v>
          </cell>
          <cell r="D2271">
            <v>18045.73</v>
          </cell>
          <cell r="E2271">
            <v>18045.73</v>
          </cell>
          <cell r="F2271">
            <v>65706.62</v>
          </cell>
          <cell r="G2271">
            <v>90388.91</v>
          </cell>
        </row>
        <row r="2272">
          <cell r="A2272">
            <v>83201403</v>
          </cell>
          <cell r="B2272" t="str">
            <v>R &amp; M VEHICLE GENERAL ADMINISTRATION EXP.</v>
          </cell>
          <cell r="C2272" t="str">
            <v>ค่าซ่อมแซม-ยานพาหนะ</v>
          </cell>
          <cell r="D2272">
            <v>3199.8</v>
          </cell>
          <cell r="E2272">
            <v>11927.31</v>
          </cell>
          <cell r="F2272">
            <v>13670.38</v>
          </cell>
          <cell r="G2272">
            <v>40966.53</v>
          </cell>
        </row>
        <row r="2273">
          <cell r="A2273">
            <v>83201404</v>
          </cell>
          <cell r="B2273" t="str">
            <v>R &amp; M MACHAINCAL GENERAL ADMINISTRATION EXPENSES</v>
          </cell>
          <cell r="C2273" t="str">
            <v>ค่าซ่อมแซมและบำรุงรักษา-เครื่องมือ</v>
          </cell>
          <cell r="D2273">
            <v>11434.76</v>
          </cell>
          <cell r="E2273">
            <v>11434.76</v>
          </cell>
          <cell r="F2273">
            <v>11434.76</v>
          </cell>
          <cell r="G2273">
            <v>11434.76</v>
          </cell>
        </row>
        <row r="2274">
          <cell r="A2274">
            <v>83201405</v>
          </cell>
          <cell r="B2274" t="str">
            <v>R &amp; M MACHAINCAL GENERAL ADMINISTRATION EXPENSES</v>
          </cell>
          <cell r="C2274" t="str">
            <v>ค่าซ่อมแซมและบำรุงรักษา-เครื่องมือ</v>
          </cell>
        </row>
        <row r="2275">
          <cell r="A2275">
            <v>83201406</v>
          </cell>
          <cell r="B2275" t="str">
            <v>R &amp; M MACHAINCAL GENERAL ADMINISTRATION EXPENSES</v>
          </cell>
          <cell r="C2275" t="str">
            <v>ค่าซ่อมแซมและบำรุงรักษา-เครื่องมือ</v>
          </cell>
        </row>
        <row r="2276">
          <cell r="A2276">
            <v>83201407</v>
          </cell>
          <cell r="B2276" t="str">
            <v>R &amp; M MACHAINCAL GENERAL ADMINISTRATION EXPENSES</v>
          </cell>
          <cell r="C2276" t="str">
            <v>ค่าซ่อมแซมและบำรุงรักษา-เครื่องมือ</v>
          </cell>
        </row>
        <row r="2277">
          <cell r="A2277">
            <v>83201408</v>
          </cell>
          <cell r="B2277" t="str">
            <v>R &amp; M MACHAINCAL GENERAL ADMINISTRATION EXPENSES</v>
          </cell>
          <cell r="C2277" t="str">
            <v>ค่าซ่อมแซมและบำรุงรักษา-เครื่องมือ</v>
          </cell>
        </row>
        <row r="2278">
          <cell r="A2278">
            <v>83201409</v>
          </cell>
          <cell r="B2278" t="str">
            <v>R &amp; M MACHAINCAL GENERAL ADMINISTRATION EXPENSES</v>
          </cell>
          <cell r="C2278" t="str">
            <v>ค่าซ่อมแซมและบำรุงรักษา-เครื่องมือ</v>
          </cell>
        </row>
        <row r="2279">
          <cell r="A2279">
            <v>83201499</v>
          </cell>
          <cell r="B2279" t="str">
            <v>R &amp; M OTHER GENERAL ADMINISTRATION EXPENSES</v>
          </cell>
          <cell r="C2279" t="str">
            <v>ค่าซ่อมแซมและบำรุงรักษา-อื่นๆ</v>
          </cell>
          <cell r="D2279">
            <v>0</v>
          </cell>
          <cell r="E2279">
            <v>0</v>
          </cell>
          <cell r="F2279">
            <v>0</v>
          </cell>
          <cell r="G2279">
            <v>0</v>
          </cell>
        </row>
        <row r="2280">
          <cell r="A2280">
            <v>83201501</v>
          </cell>
          <cell r="B2280" t="str">
            <v>STATIONERY GENERAL ADMINISTRATION EXPENSES</v>
          </cell>
          <cell r="C2280" t="str">
            <v>ค่าเครื่องเขียน</v>
          </cell>
          <cell r="D2280">
            <v>8535.61</v>
          </cell>
          <cell r="E2280">
            <v>18147.599999999999</v>
          </cell>
          <cell r="F2280">
            <v>26914.7</v>
          </cell>
          <cell r="G2280">
            <v>33186.480000000003</v>
          </cell>
        </row>
        <row r="2281">
          <cell r="A2281">
            <v>83201502</v>
          </cell>
          <cell r="B2281" t="str">
            <v>PRINTING GENERAL ADMINISTRATION EXPENSES</v>
          </cell>
          <cell r="C2281" t="str">
            <v>ค่าแบบพิมพ์</v>
          </cell>
          <cell r="D2281">
            <v>8689.32</v>
          </cell>
          <cell r="E2281">
            <v>9686.2800000000007</v>
          </cell>
          <cell r="F2281">
            <v>11383.46</v>
          </cell>
          <cell r="G2281">
            <v>25064.76</v>
          </cell>
        </row>
        <row r="2282">
          <cell r="A2282">
            <v>83201503</v>
          </cell>
          <cell r="B2282" t="str">
            <v>COMPUTER EXPENSES GENERAL ADMINISTRATION EXPENSES</v>
          </cell>
          <cell r="C2282" t="str">
            <v>ค่าใช้จ่ายเกี่ยวกับคอมพิวเตอร์</v>
          </cell>
          <cell r="D2282">
            <v>17867.87</v>
          </cell>
          <cell r="E2282">
            <v>35708.43</v>
          </cell>
          <cell r="F2282">
            <v>40180.550000000003</v>
          </cell>
          <cell r="G2282">
            <v>47113.17</v>
          </cell>
        </row>
        <row r="2283">
          <cell r="A2283">
            <v>83201504</v>
          </cell>
          <cell r="B2283" t="str">
            <v>SUPPLIES USED GENERAL ADMINISTRATION EXPENSES</v>
          </cell>
          <cell r="C2283" t="str">
            <v>ค่าวัสดุสิ้นเปลือง</v>
          </cell>
          <cell r="D2283">
            <v>106382.85</v>
          </cell>
          <cell r="E2283">
            <v>212652.52</v>
          </cell>
          <cell r="F2283">
            <v>320772.14</v>
          </cell>
          <cell r="G2283">
            <v>393655.9</v>
          </cell>
        </row>
        <row r="2284">
          <cell r="A2284">
            <v>83201599</v>
          </cell>
          <cell r="B2284" t="str">
            <v>OTHER GENERAL ADMINISTRATION EXPENSES</v>
          </cell>
          <cell r="C2284" t="str">
            <v>ค่าใช้จ่ายสำนักงาน-อื่นๆ</v>
          </cell>
          <cell r="D2284">
            <v>121632.94</v>
          </cell>
          <cell r="E2284">
            <v>329640.65999999997</v>
          </cell>
          <cell r="F2284">
            <v>455552.26</v>
          </cell>
          <cell r="G2284">
            <v>590650.93999999994</v>
          </cell>
        </row>
        <row r="2285">
          <cell r="A2285">
            <v>83201601</v>
          </cell>
          <cell r="B2285" t="str">
            <v>DIRECTORS CENTER EXPENSES</v>
          </cell>
          <cell r="C2285" t="str">
            <v>ค่ารับรอง - ผู้บริหาร</v>
          </cell>
          <cell r="D2285">
            <v>1500</v>
          </cell>
          <cell r="E2285">
            <v>1500</v>
          </cell>
          <cell r="F2285">
            <v>4594.75</v>
          </cell>
          <cell r="G2285">
            <v>4594.75</v>
          </cell>
        </row>
        <row r="2286">
          <cell r="A2286">
            <v>83201602</v>
          </cell>
          <cell r="B2286" t="str">
            <v>ENTERTAIN - STAFF GENERAL ADMINISTRATION EXPENSES</v>
          </cell>
          <cell r="C2286" t="str">
            <v>ค่ารับรอง-พนักงาน</v>
          </cell>
          <cell r="D2286">
            <v>0</v>
          </cell>
          <cell r="E2286">
            <v>0</v>
          </cell>
          <cell r="F2286">
            <v>0</v>
          </cell>
          <cell r="G2286">
            <v>0</v>
          </cell>
        </row>
        <row r="2287">
          <cell r="A2287">
            <v>83201699</v>
          </cell>
          <cell r="B2287" t="str">
            <v>ENTERTAIN - STAFF GENERAL ADMINISTRATION EXPENSES</v>
          </cell>
          <cell r="C2287" t="str">
            <v>ค่ารับรอง-พนักงาน</v>
          </cell>
        </row>
        <row r="2288">
          <cell r="A2288">
            <v>83201701</v>
          </cell>
          <cell r="B2288" t="str">
            <v>ENTERTAIN - STAFF GENERAL ADMINISTRATION EXPENSES</v>
          </cell>
          <cell r="C2288" t="str">
            <v>ค่ารับรอง-พนักงาน</v>
          </cell>
        </row>
        <row r="2289">
          <cell r="A2289">
            <v>83201702</v>
          </cell>
          <cell r="B2289" t="str">
            <v>LOCAL GENERAL ADMINISTRATION EXPENSES</v>
          </cell>
          <cell r="C2289" t="str">
            <v>ค่าใช้จ่ายในการเดินทาง-ในประเทศ</v>
          </cell>
          <cell r="D2289">
            <v>19126</v>
          </cell>
          <cell r="E2289">
            <v>43177</v>
          </cell>
          <cell r="F2289">
            <v>69931</v>
          </cell>
          <cell r="G2289">
            <v>114232.2</v>
          </cell>
        </row>
        <row r="2290">
          <cell r="A2290">
            <v>83201703</v>
          </cell>
          <cell r="B2290" t="str">
            <v>FUEL GENERAL ADMINISTRATION EXPENSES</v>
          </cell>
          <cell r="C2290" t="str">
            <v>ค่าใช้จ่ายในการเดินทาง-ค่าน้ำมัน</v>
          </cell>
          <cell r="D2290">
            <v>79775.199999999997</v>
          </cell>
          <cell r="E2290">
            <v>154460.70000000001</v>
          </cell>
          <cell r="F2290">
            <v>222523.5</v>
          </cell>
          <cell r="G2290">
            <v>308395.3</v>
          </cell>
        </row>
        <row r="2291">
          <cell r="A2291">
            <v>83201704</v>
          </cell>
          <cell r="B2291" t="str">
            <v>DRIVER'S EXPENSES GENERAL ADMINISTRATION EXPENSES</v>
          </cell>
          <cell r="C2291" t="str">
            <v>ค่าใช้จ่ายในการเดินทาง-คนขับรถยนต์</v>
          </cell>
          <cell r="D2291">
            <v>0</v>
          </cell>
          <cell r="E2291">
            <v>0</v>
          </cell>
          <cell r="F2291">
            <v>0</v>
          </cell>
          <cell r="G2291">
            <v>0</v>
          </cell>
        </row>
        <row r="2292">
          <cell r="A2292">
            <v>83201799</v>
          </cell>
          <cell r="B2292" t="str">
            <v>OTHER GENERAL ADMINISTRATION EXPENSES</v>
          </cell>
          <cell r="C2292" t="str">
            <v>ค่าใช้จ่ายในการเดินทาง-อื่นๆ</v>
          </cell>
          <cell r="D2292">
            <v>0</v>
          </cell>
          <cell r="E2292">
            <v>0</v>
          </cell>
          <cell r="F2292">
            <v>0</v>
          </cell>
          <cell r="G2292">
            <v>0</v>
          </cell>
        </row>
        <row r="2293">
          <cell r="A2293">
            <v>83201802</v>
          </cell>
          <cell r="B2293" t="str">
            <v>TELEPHONE GENERAL ADMINISTRATION EXPENSES</v>
          </cell>
          <cell r="C2293" t="str">
            <v>ค่าโทรศัพท์</v>
          </cell>
          <cell r="D2293">
            <v>13314.5</v>
          </cell>
          <cell r="E2293">
            <v>28887.67</v>
          </cell>
          <cell r="F2293">
            <v>41181.46</v>
          </cell>
          <cell r="G2293">
            <v>60144.09</v>
          </cell>
        </row>
        <row r="2294">
          <cell r="A2294">
            <v>83201804</v>
          </cell>
          <cell r="B2294" t="str">
            <v>TELEGRAM GENERAL ADMINISTRATION EXPENSES</v>
          </cell>
          <cell r="C2294" t="str">
            <v>โทรเลข</v>
          </cell>
          <cell r="D2294">
            <v>0</v>
          </cell>
          <cell r="E2294">
            <v>0</v>
          </cell>
          <cell r="F2294">
            <v>0</v>
          </cell>
          <cell r="G2294">
            <v>0</v>
          </cell>
        </row>
        <row r="2295">
          <cell r="A2295">
            <v>83201805</v>
          </cell>
          <cell r="B2295" t="str">
            <v>POSTAGES GENERAL ADMINISTRATION EXPENSES</v>
          </cell>
          <cell r="C2295" t="str">
            <v>แสตมป์</v>
          </cell>
          <cell r="D2295">
            <v>15322.4</v>
          </cell>
          <cell r="E2295">
            <v>30296.400000000001</v>
          </cell>
          <cell r="F2295">
            <v>63986.58</v>
          </cell>
          <cell r="G2295">
            <v>79289.14</v>
          </cell>
        </row>
        <row r="2296">
          <cell r="A2296">
            <v>83201807</v>
          </cell>
          <cell r="B2296" t="str">
            <v>WALKIS-TALKIES GENERAL ADMINISTRATION EXPENSES</v>
          </cell>
          <cell r="C2296" t="str">
            <v>ค่าวิทยุมือถือ</v>
          </cell>
          <cell r="D2296">
            <v>0</v>
          </cell>
          <cell r="E2296">
            <v>0</v>
          </cell>
          <cell r="F2296">
            <v>0</v>
          </cell>
          <cell r="G2296">
            <v>0</v>
          </cell>
        </row>
        <row r="2297">
          <cell r="A2297">
            <v>83201902</v>
          </cell>
          <cell r="B2297" t="str">
            <v>TRAINING EXECUTIVE LOCAL  EXPENSES</v>
          </cell>
          <cell r="C2297" t="str">
            <v>ค่าฝึกอบรมพนักงาน-ในประเทศ</v>
          </cell>
          <cell r="D2297">
            <v>17027.32</v>
          </cell>
          <cell r="E2297">
            <v>25591.96</v>
          </cell>
          <cell r="F2297">
            <v>28548.799999999999</v>
          </cell>
          <cell r="G2297">
            <v>49068.49</v>
          </cell>
        </row>
        <row r="2298">
          <cell r="A2298">
            <v>83202001</v>
          </cell>
          <cell r="B2298" t="str">
            <v>CAR-LICENCE FEE</v>
          </cell>
          <cell r="C2298" t="str">
            <v>ค่าธรรมเนียม-รถยนต์</v>
          </cell>
          <cell r="D2298">
            <v>0</v>
          </cell>
          <cell r="E2298">
            <v>5110</v>
          </cell>
          <cell r="F2298">
            <v>7010</v>
          </cell>
          <cell r="G2298">
            <v>7010</v>
          </cell>
        </row>
        <row r="2299">
          <cell r="A2299">
            <v>83202099</v>
          </cell>
          <cell r="B2299" t="str">
            <v>OTHER-LICENCE FEE</v>
          </cell>
          <cell r="C2299" t="str">
            <v>ค่าใช้จ่ายอื่นๆ</v>
          </cell>
          <cell r="D2299">
            <v>0</v>
          </cell>
          <cell r="E2299">
            <v>0</v>
          </cell>
          <cell r="F2299">
            <v>0</v>
          </cell>
          <cell r="G2299">
            <v>0</v>
          </cell>
        </row>
        <row r="2300">
          <cell r="A2300">
            <v>83202206</v>
          </cell>
          <cell r="B2300" t="str">
            <v>DEPRECIATION-VEHICLES GENERAL ADMINISTRATION EXP.</v>
          </cell>
          <cell r="C2300" t="str">
            <v>ค่าเสื่อมราคา-รถยนต์</v>
          </cell>
          <cell r="D2300">
            <v>0</v>
          </cell>
          <cell r="E2300">
            <v>0</v>
          </cell>
          <cell r="F2300">
            <v>0</v>
          </cell>
          <cell r="G2300">
            <v>0</v>
          </cell>
        </row>
        <row r="2301">
          <cell r="A2301">
            <v>83202209</v>
          </cell>
          <cell r="B2301" t="str">
            <v>DEPRECIATION OTHER FIXED ASSETS GENERAL ADMIN.EXP.</v>
          </cell>
          <cell r="C2301" t="str">
            <v>ค่าเสื่อมราคาสินทรัพย์ถาวร</v>
          </cell>
          <cell r="D2301">
            <v>0</v>
          </cell>
          <cell r="E2301">
            <v>0</v>
          </cell>
          <cell r="F2301">
            <v>0</v>
          </cell>
          <cell r="G2301">
            <v>0</v>
          </cell>
        </row>
        <row r="2302">
          <cell r="A2302">
            <v>83202299</v>
          </cell>
          <cell r="B2302" t="str">
            <v>OHTERS GENERAL ADMINISTRATION EXPENSES</v>
          </cell>
          <cell r="C2302" t="str">
            <v>ค่าเสื่อมราคา-อื่นๆ</v>
          </cell>
          <cell r="D2302">
            <v>0</v>
          </cell>
          <cell r="E2302">
            <v>0</v>
          </cell>
          <cell r="F2302">
            <v>0</v>
          </cell>
          <cell r="G2302">
            <v>0</v>
          </cell>
        </row>
        <row r="2303">
          <cell r="A2303">
            <v>83208102</v>
          </cell>
          <cell r="B2303" t="str">
            <v>BANK CHARGE-STAFF GENERAL ADMINISTRATION EXPENSES</v>
          </cell>
          <cell r="C2303" t="str">
            <v>ค่าธรรมเนียมธนาคาร-พนักงาน</v>
          </cell>
          <cell r="D2303">
            <v>1117.5</v>
          </cell>
          <cell r="E2303">
            <v>2257.5</v>
          </cell>
          <cell r="F2303">
            <v>3472.5</v>
          </cell>
          <cell r="G2303">
            <v>4687.5</v>
          </cell>
        </row>
        <row r="2304">
          <cell r="A2304">
            <v>83209902</v>
          </cell>
          <cell r="B2304" t="str">
            <v>SUBSCRIPTION GENERAL ADMINISTRATION EXPENSES</v>
          </cell>
          <cell r="C2304" t="str">
            <v>สมาชิก</v>
          </cell>
          <cell r="D2304">
            <v>0</v>
          </cell>
          <cell r="E2304">
            <v>0</v>
          </cell>
          <cell r="F2304">
            <v>0</v>
          </cell>
          <cell r="G2304">
            <v>0</v>
          </cell>
        </row>
        <row r="2305">
          <cell r="A2305">
            <v>83209903</v>
          </cell>
          <cell r="B2305" t="str">
            <v>ADVESTING GENERAL ADMINISTRATION EXPENSES</v>
          </cell>
          <cell r="C2305" t="str">
            <v>ค่าโฆษณา</v>
          </cell>
          <cell r="D2305">
            <v>0</v>
          </cell>
          <cell r="E2305">
            <v>0</v>
          </cell>
          <cell r="F2305">
            <v>0</v>
          </cell>
          <cell r="G2305">
            <v>0</v>
          </cell>
        </row>
        <row r="2306">
          <cell r="A2306">
            <v>83209999</v>
          </cell>
          <cell r="B2306" t="str">
            <v>OTHER EXPENSES GENERAL ADMINISTRATION EXPENSES</v>
          </cell>
          <cell r="C2306" t="str">
            <v>ค่าใช้จ่ายอื่นๆ</v>
          </cell>
          <cell r="D2306">
            <v>0</v>
          </cell>
          <cell r="E2306">
            <v>0</v>
          </cell>
          <cell r="F2306">
            <v>0</v>
          </cell>
          <cell r="G2306">
            <v>829.5</v>
          </cell>
        </row>
        <row r="2307">
          <cell r="A2307">
            <v>83301001</v>
          </cell>
          <cell r="B2307" t="str">
            <v>SALARY ACCOUNT &amp; FINANCE EXPENSES</v>
          </cell>
          <cell r="C2307" t="str">
            <v>เงินเดือน</v>
          </cell>
          <cell r="D2307">
            <v>0</v>
          </cell>
          <cell r="E2307">
            <v>0</v>
          </cell>
          <cell r="F2307">
            <v>0</v>
          </cell>
          <cell r="G2307">
            <v>0</v>
          </cell>
        </row>
        <row r="2308">
          <cell r="A2308">
            <v>83301002</v>
          </cell>
          <cell r="B2308" t="str">
            <v>WAGE ACCOUNT &amp; FINANCE EXPENSES</v>
          </cell>
          <cell r="C2308" t="str">
            <v>ค่าจ้าง</v>
          </cell>
          <cell r="D2308">
            <v>0</v>
          </cell>
          <cell r="E2308">
            <v>0</v>
          </cell>
          <cell r="F2308">
            <v>0</v>
          </cell>
          <cell r="G2308">
            <v>0</v>
          </cell>
        </row>
        <row r="2309">
          <cell r="A2309">
            <v>83301003</v>
          </cell>
          <cell r="B2309" t="str">
            <v>OT - SALARY ACCOUNT &amp; FINANCE EXPENSES</v>
          </cell>
          <cell r="C2309" t="str">
            <v>ค่าล่วงเวลา-เงินเดือน</v>
          </cell>
          <cell r="D2309">
            <v>0</v>
          </cell>
          <cell r="E2309">
            <v>0</v>
          </cell>
          <cell r="F2309">
            <v>0</v>
          </cell>
          <cell r="G2309">
            <v>0</v>
          </cell>
        </row>
        <row r="2310">
          <cell r="A2310">
            <v>83301004</v>
          </cell>
          <cell r="B2310" t="str">
            <v>OT - SALARY ACCOUNT &amp; FINANCE EXPENSES</v>
          </cell>
          <cell r="C2310" t="str">
            <v>ค่าล่วงเวลา-เงินเดือน</v>
          </cell>
        </row>
        <row r="2311">
          <cell r="A2311">
            <v>83301005</v>
          </cell>
          <cell r="B2311" t="str">
            <v>BONUS ACCOUNT &amp; FINANCE EXPENSES</v>
          </cell>
          <cell r="C2311" t="str">
            <v>โบนัส</v>
          </cell>
          <cell r="D2311">
            <v>0</v>
          </cell>
          <cell r="E2311">
            <v>0</v>
          </cell>
          <cell r="F2311">
            <v>0</v>
          </cell>
          <cell r="G2311">
            <v>0</v>
          </cell>
        </row>
        <row r="2312">
          <cell r="A2312">
            <v>83301006</v>
          </cell>
          <cell r="B2312" t="str">
            <v>MEAL ALLOWANCE ACCOUNT &amp; FINANCE EXPENSES</v>
          </cell>
          <cell r="C2312" t="str">
            <v>ค่าอาหาร</v>
          </cell>
          <cell r="D2312">
            <v>0</v>
          </cell>
          <cell r="E2312">
            <v>0</v>
          </cell>
          <cell r="F2312">
            <v>0</v>
          </cell>
          <cell r="G2312">
            <v>0</v>
          </cell>
        </row>
        <row r="2313">
          <cell r="A2313">
            <v>83301007</v>
          </cell>
          <cell r="B2313" t="str">
            <v>PROVIDENT FUND ACCOUNT &amp; FINANCE EXPENSES</v>
          </cell>
          <cell r="C2313" t="str">
            <v>เงินกองทุนสะสม</v>
          </cell>
          <cell r="D2313">
            <v>0</v>
          </cell>
          <cell r="E2313">
            <v>0</v>
          </cell>
          <cell r="F2313">
            <v>0</v>
          </cell>
          <cell r="G2313">
            <v>0</v>
          </cell>
        </row>
        <row r="2314">
          <cell r="A2314">
            <v>83301008</v>
          </cell>
          <cell r="B2314" t="str">
            <v>SOCIAL-SECURITY EXP.ACCOUNT &amp; FINANCE EXPENSES</v>
          </cell>
          <cell r="C2314" t="str">
            <v>ค่าเบี้ยประกันสังคม</v>
          </cell>
          <cell r="D2314">
            <v>0</v>
          </cell>
          <cell r="E2314">
            <v>0</v>
          </cell>
          <cell r="F2314">
            <v>0</v>
          </cell>
          <cell r="G2314">
            <v>0</v>
          </cell>
        </row>
        <row r="2315">
          <cell r="A2315">
            <v>83301009</v>
          </cell>
          <cell r="B2315" t="str">
            <v>MEDICAL EXP.ACCOUNT &amp; FINANCE EXPENSES</v>
          </cell>
          <cell r="C2315" t="str">
            <v>ค่ารักษาพยาบาล</v>
          </cell>
          <cell r="D2315">
            <v>0</v>
          </cell>
          <cell r="E2315">
            <v>0</v>
          </cell>
          <cell r="F2315">
            <v>0</v>
          </cell>
          <cell r="G2315">
            <v>0</v>
          </cell>
        </row>
        <row r="2316">
          <cell r="A2316">
            <v>83301010</v>
          </cell>
          <cell r="B2316" t="str">
            <v>MEDICAL EXP.ACCOUNT &amp; FINANCE EXPENSES</v>
          </cell>
          <cell r="C2316" t="str">
            <v>ค่ารักษาพยาบาล</v>
          </cell>
        </row>
        <row r="2317">
          <cell r="A2317">
            <v>83301011</v>
          </cell>
          <cell r="B2317" t="str">
            <v>UNIFORM ACCOUNT &amp; FINANCE EXPENSES</v>
          </cell>
          <cell r="C2317" t="str">
            <v>ค่าเครื่องแบบ</v>
          </cell>
          <cell r="D2317">
            <v>0</v>
          </cell>
          <cell r="E2317">
            <v>0</v>
          </cell>
          <cell r="F2317">
            <v>0</v>
          </cell>
          <cell r="G2317">
            <v>0</v>
          </cell>
        </row>
        <row r="2318">
          <cell r="A2318">
            <v>83301012</v>
          </cell>
          <cell r="B2318" t="str">
            <v>REWARD ACCOUNT &amp; FINANCE EXPENSES</v>
          </cell>
          <cell r="C2318" t="str">
            <v>ค่ารางวัลพนักงาน</v>
          </cell>
          <cell r="D2318">
            <v>0</v>
          </cell>
          <cell r="E2318">
            <v>0</v>
          </cell>
          <cell r="F2318">
            <v>0</v>
          </cell>
          <cell r="G2318">
            <v>0</v>
          </cell>
        </row>
        <row r="2319">
          <cell r="A2319">
            <v>83301015</v>
          </cell>
          <cell r="B2319" t="str">
            <v>MEETING ALLOWANCE ACCOUNT &amp; FINANCE EXPENSES</v>
          </cell>
          <cell r="C2319" t="str">
            <v>ค่าเบี้ยประชุม</v>
          </cell>
          <cell r="D2319">
            <v>0</v>
          </cell>
          <cell r="E2319">
            <v>0</v>
          </cell>
          <cell r="F2319">
            <v>0</v>
          </cell>
          <cell r="G2319">
            <v>0</v>
          </cell>
        </row>
        <row r="2320">
          <cell r="A2320">
            <v>83301016</v>
          </cell>
          <cell r="B2320" t="str">
            <v>WELLFARE ACCOUNT &amp; FINANCE EXPENSES</v>
          </cell>
          <cell r="C2320" t="str">
            <v>สัวสดิการ</v>
          </cell>
          <cell r="D2320">
            <v>0</v>
          </cell>
          <cell r="E2320">
            <v>0</v>
          </cell>
          <cell r="F2320">
            <v>0</v>
          </cell>
          <cell r="G2320">
            <v>0</v>
          </cell>
        </row>
        <row r="2321">
          <cell r="A2321">
            <v>83301099</v>
          </cell>
          <cell r="B2321" t="str">
            <v>OTHER - EXPENSES SECURITY EXPENSES</v>
          </cell>
          <cell r="C2321" t="str">
            <v>ค่าใช้จ่ายอื่น ๆ</v>
          </cell>
          <cell r="D2321">
            <v>0</v>
          </cell>
          <cell r="E2321">
            <v>0</v>
          </cell>
          <cell r="F2321">
            <v>0</v>
          </cell>
          <cell r="G2321">
            <v>0</v>
          </cell>
        </row>
        <row r="2322">
          <cell r="A2322">
            <v>83301207</v>
          </cell>
          <cell r="B2322" t="str">
            <v>COMPUTER ACCOUNT &amp; FINANCE EXPENSES</v>
          </cell>
          <cell r="C2322" t="str">
            <v>ค่าใช้จ่ายคอมพิวเตอร์</v>
          </cell>
          <cell r="D2322">
            <v>0</v>
          </cell>
          <cell r="E2322">
            <v>0</v>
          </cell>
          <cell r="F2322">
            <v>0</v>
          </cell>
          <cell r="G2322">
            <v>0</v>
          </cell>
        </row>
        <row r="2323">
          <cell r="A2323">
            <v>83301209</v>
          </cell>
          <cell r="B2323" t="str">
            <v>TYPE WRITER ACCOUNT &amp; FINANCE EXPENSES</v>
          </cell>
          <cell r="C2323" t="str">
            <v>ค่าบำรุงรักษา เครื่องพิมพ์ดีด</v>
          </cell>
          <cell r="D2323">
            <v>0</v>
          </cell>
          <cell r="E2323">
            <v>0</v>
          </cell>
          <cell r="F2323">
            <v>0</v>
          </cell>
          <cell r="G2323">
            <v>0</v>
          </cell>
        </row>
        <row r="2324">
          <cell r="A2324">
            <v>83301210</v>
          </cell>
          <cell r="B2324" t="str">
            <v>AUDITOR ACCOUNT &amp; FINANCE EXPENSES</v>
          </cell>
          <cell r="C2324" t="str">
            <v>ค่าตรวจสอบบัญชี</v>
          </cell>
          <cell r="D2324">
            <v>0</v>
          </cell>
          <cell r="E2324">
            <v>0</v>
          </cell>
          <cell r="F2324">
            <v>0</v>
          </cell>
          <cell r="G2324">
            <v>0</v>
          </cell>
        </row>
        <row r="2325">
          <cell r="A2325">
            <v>83301211</v>
          </cell>
          <cell r="B2325" t="str">
            <v>AUDITOR ACCOUNT &amp; FINANCE EXPENSES</v>
          </cell>
          <cell r="C2325" t="str">
            <v>ค่าตรวจสอบบัญชี</v>
          </cell>
        </row>
        <row r="2326">
          <cell r="A2326">
            <v>83301212</v>
          </cell>
          <cell r="B2326" t="str">
            <v>AUDITOR ACCOUNT &amp; FINANCE EXPENSES</v>
          </cell>
          <cell r="C2326" t="str">
            <v>ค่าตรวจสอบบัญชี</v>
          </cell>
        </row>
        <row r="2327">
          <cell r="A2327">
            <v>83301215</v>
          </cell>
          <cell r="B2327" t="str">
            <v>MACHANICAL &amp; EQUIPMENT SERVICE FEE</v>
          </cell>
          <cell r="C2327" t="str">
            <v>ค่าบริการบำรุงรักษาเครื่องจักรและอุปกรณ์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</row>
        <row r="2328">
          <cell r="A2328">
            <v>83301299</v>
          </cell>
          <cell r="B2328" t="str">
            <v>OTHER-SERVICE FEE ACCOUNT &amp; FINANCE EXPENSES</v>
          </cell>
          <cell r="C2328" t="str">
            <v>ค่าบริการอื่นๆ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</row>
        <row r="2329">
          <cell r="A2329">
            <v>83301301</v>
          </cell>
          <cell r="B2329" t="str">
            <v>OTHER-SERVICE FEE ACCOUNT &amp; FINANCE EXPENSES</v>
          </cell>
          <cell r="C2329" t="str">
            <v>ค่าบริการอื่นๆ</v>
          </cell>
        </row>
        <row r="2330">
          <cell r="A2330">
            <v>83301302</v>
          </cell>
          <cell r="B2330" t="str">
            <v>OTHER-SERVICE FEE ACCOUNT &amp; FINANCE EXPENSES</v>
          </cell>
          <cell r="C2330" t="str">
            <v>ค่าบริการอื่นๆ</v>
          </cell>
        </row>
        <row r="2331">
          <cell r="A2331">
            <v>83301303</v>
          </cell>
          <cell r="B2331" t="str">
            <v>OTHER-SERVICE FEE ACCOUNT &amp; FINANCE EXPENSES</v>
          </cell>
          <cell r="C2331" t="str">
            <v>ค่าบริการอื่นๆ</v>
          </cell>
        </row>
        <row r="2332">
          <cell r="A2332">
            <v>83301304</v>
          </cell>
          <cell r="B2332" t="str">
            <v>OTHER-SERVICE FEE ACCOUNT &amp; FINANCE EXPENSES</v>
          </cell>
          <cell r="C2332" t="str">
            <v>ค่าบริการอื่นๆ</v>
          </cell>
        </row>
        <row r="2333">
          <cell r="A2333">
            <v>83301305</v>
          </cell>
          <cell r="B2333" t="str">
            <v>OTHER-SERVICE FEE ACCOUNT &amp; FINANCE EXPENSES</v>
          </cell>
          <cell r="C2333" t="str">
            <v>ค่าบริการอื่นๆ</v>
          </cell>
        </row>
        <row r="2334">
          <cell r="A2334">
            <v>83301399</v>
          </cell>
          <cell r="B2334" t="str">
            <v>OTHER-SERVICE FEE ACCOUNT &amp; FINANCE EXPENSES</v>
          </cell>
          <cell r="C2334" t="str">
            <v>ค่าบริการอื่นๆ</v>
          </cell>
        </row>
        <row r="2335">
          <cell r="A2335">
            <v>83301401</v>
          </cell>
          <cell r="B2335" t="str">
            <v>R &amp; M CONSTRUCTION (BUILDING) ACCOUNT EXPENSES</v>
          </cell>
          <cell r="C2335" t="str">
            <v>ค่าซ่อมแซมและบำรุงรักษาอาคาร</v>
          </cell>
          <cell r="D2335">
            <v>0</v>
          </cell>
          <cell r="E2335">
            <v>0</v>
          </cell>
          <cell r="F2335">
            <v>0</v>
          </cell>
          <cell r="G2335">
            <v>0</v>
          </cell>
        </row>
        <row r="2336">
          <cell r="A2336">
            <v>83301402</v>
          </cell>
          <cell r="B2336" t="str">
            <v>R &amp; M EQUIPMENT ACCOUNT &amp; FINANCE EXPENSES</v>
          </cell>
          <cell r="C2336" t="str">
            <v>ค่าซ่อมแซมและบำรุงรักษา-อุปกรณ์</v>
          </cell>
          <cell r="D2336">
            <v>0</v>
          </cell>
          <cell r="E2336">
            <v>0</v>
          </cell>
          <cell r="F2336">
            <v>0</v>
          </cell>
          <cell r="G2336">
            <v>0</v>
          </cell>
        </row>
        <row r="2337">
          <cell r="A2337">
            <v>83301403</v>
          </cell>
          <cell r="B2337" t="str">
            <v>R &amp; M EQUIPMENT ACCOUNT &amp; FINANCE EXPENSES</v>
          </cell>
          <cell r="C2337" t="str">
            <v>ค่าซ่อมแซมและบำรุงรักษา-อุปกรณ์</v>
          </cell>
        </row>
        <row r="2338">
          <cell r="A2338">
            <v>83301404</v>
          </cell>
          <cell r="B2338" t="str">
            <v>R &amp; M MACHANICAL ACCOUNT &amp; FINANCE EXPENSES</v>
          </cell>
          <cell r="C2338" t="str">
            <v>ค่าซ่อมแซมและบำรุงรักษาเครื่องมือ</v>
          </cell>
          <cell r="D2338">
            <v>0</v>
          </cell>
          <cell r="E2338">
            <v>0</v>
          </cell>
          <cell r="F2338">
            <v>0</v>
          </cell>
          <cell r="G2338">
            <v>0</v>
          </cell>
        </row>
        <row r="2339">
          <cell r="A2339">
            <v>83301405</v>
          </cell>
          <cell r="B2339" t="str">
            <v>R &amp; M MACHANICAL ACCOUNT &amp; FINANCE EXPENSES</v>
          </cell>
          <cell r="C2339" t="str">
            <v>ค่าซ่อมแซมและบำรุงรักษาเครื่องมือ</v>
          </cell>
        </row>
        <row r="2340">
          <cell r="A2340">
            <v>83301406</v>
          </cell>
          <cell r="B2340" t="str">
            <v>R &amp; M MACHANICAL ACCOUNT &amp; FINANCE EXPENSES</v>
          </cell>
          <cell r="C2340" t="str">
            <v>ค่าซ่อมแซมและบำรุงรักษาเครื่องมือ</v>
          </cell>
        </row>
        <row r="2341">
          <cell r="A2341">
            <v>83301407</v>
          </cell>
          <cell r="B2341" t="str">
            <v>R &amp; M MACHANICAL ACCOUNT &amp; FINANCE EXPENSES</v>
          </cell>
          <cell r="C2341" t="str">
            <v>ค่าซ่อมแซมและบำรุงรักษาเครื่องมือ</v>
          </cell>
        </row>
        <row r="2342">
          <cell r="A2342">
            <v>83301408</v>
          </cell>
          <cell r="B2342" t="str">
            <v>R &amp; M MACHANICAL ACCOUNT &amp; FINANCE EXPENSES</v>
          </cell>
          <cell r="C2342" t="str">
            <v>ค่าซ่อมแซมและบำรุงรักษาเครื่องมือ</v>
          </cell>
        </row>
        <row r="2343">
          <cell r="A2343">
            <v>83301409</v>
          </cell>
          <cell r="B2343" t="str">
            <v>R &amp; M MACHANICAL ACCOUNT &amp; FINANCE EXPENSES</v>
          </cell>
          <cell r="C2343" t="str">
            <v>ค่าซ่อมแซมและบำรุงรักษาเครื่องมือ</v>
          </cell>
        </row>
        <row r="2344">
          <cell r="A2344">
            <v>83301499</v>
          </cell>
          <cell r="B2344" t="str">
            <v>R &amp; M MACHANICAL ACCOUNT &amp; FINANCE EXPENSES</v>
          </cell>
          <cell r="C2344" t="str">
            <v>ค่าซ่อมแซมและบำรุงรักษาเครื่องมือ</v>
          </cell>
        </row>
        <row r="2345">
          <cell r="A2345">
            <v>83301501</v>
          </cell>
          <cell r="B2345" t="str">
            <v>STATIONERY ACCOUNT &amp; FINANCE EXPENSES</v>
          </cell>
          <cell r="C2345" t="str">
            <v>ค่าเครื่องเขียน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</row>
        <row r="2346">
          <cell r="A2346">
            <v>83301502</v>
          </cell>
          <cell r="B2346" t="str">
            <v>PRINING ACCOUNT &amp; FINANCE EXPENSES</v>
          </cell>
          <cell r="C2346" t="str">
            <v>ค่าแบบพิมพ์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</row>
        <row r="2347">
          <cell r="A2347">
            <v>83301503</v>
          </cell>
          <cell r="B2347" t="str">
            <v>COMPUTER EXPENSES ACCOUN T7 FINANCE EXPENSES</v>
          </cell>
          <cell r="C2347" t="str">
            <v>ค่าใช้จ่ายเกี่ยวกับคอมพิวเตอร์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</row>
        <row r="2348">
          <cell r="A2348">
            <v>83301504</v>
          </cell>
          <cell r="B2348" t="str">
            <v>SUPPLIES USED ACCOUNT &amp; FINANCE EXPENSES</v>
          </cell>
          <cell r="C2348" t="str">
            <v>ค่าวัสดุสิ้นเปลือง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</row>
        <row r="2349">
          <cell r="A2349">
            <v>83301599</v>
          </cell>
          <cell r="B2349" t="str">
            <v>OTHER ACCOUNT &amp; FINANCE EXPENSES</v>
          </cell>
          <cell r="C2349" t="str">
            <v>ค่าใช้จ่ายสำนักงาน-อื่นๆ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</row>
        <row r="2350">
          <cell r="A2350">
            <v>83301601</v>
          </cell>
          <cell r="B2350" t="str">
            <v>OTHER ACCOUNT &amp; FINANCE EXPENSES</v>
          </cell>
          <cell r="C2350" t="str">
            <v>ค่าใช้จ่ายสำนักงาน-อื่นๆ</v>
          </cell>
        </row>
        <row r="2351">
          <cell r="A2351">
            <v>83301602</v>
          </cell>
          <cell r="B2351" t="str">
            <v>ENTERTAIN - STAFF ACCOUNT &amp; FINANCE EXPENSES</v>
          </cell>
          <cell r="C2351" t="str">
            <v>ค่ารับรอง-พนักงาน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</row>
        <row r="2352">
          <cell r="A2352">
            <v>83301699</v>
          </cell>
          <cell r="B2352" t="str">
            <v>ENTERTAIN - STAFF ACCOUNT &amp; FINANCE EXPENSES</v>
          </cell>
          <cell r="C2352" t="str">
            <v>ค่ารับรอง-พนักงาน</v>
          </cell>
        </row>
        <row r="2353">
          <cell r="A2353">
            <v>83301701</v>
          </cell>
          <cell r="B2353" t="str">
            <v>ENTERTAIN - STAFF ACCOUNT &amp; FINANCE EXPENSES</v>
          </cell>
          <cell r="C2353" t="str">
            <v>ค่ารับรอง-พนักงาน</v>
          </cell>
        </row>
        <row r="2354">
          <cell r="A2354">
            <v>83301702</v>
          </cell>
          <cell r="B2354" t="str">
            <v>LOCAL ACCOUNT &amp; FINANCE EXPENSES</v>
          </cell>
          <cell r="C2354" t="str">
            <v>ค่าใช้จ่ายในการเดินทาง-ในประเทศ</v>
          </cell>
          <cell r="D2354">
            <v>0</v>
          </cell>
          <cell r="E2354">
            <v>0</v>
          </cell>
          <cell r="F2354">
            <v>0</v>
          </cell>
          <cell r="G2354">
            <v>0</v>
          </cell>
        </row>
        <row r="2355">
          <cell r="A2355">
            <v>83301703</v>
          </cell>
          <cell r="B2355" t="str">
            <v>FUEL ACCOUNT &amp; FINANCE EXPENSES</v>
          </cell>
          <cell r="C2355" t="str">
            <v>ค่าใช้จ่ายในการเดินทาง-ค่าน้ำมัน</v>
          </cell>
          <cell r="D2355">
            <v>0</v>
          </cell>
          <cell r="E2355">
            <v>0</v>
          </cell>
          <cell r="F2355">
            <v>0</v>
          </cell>
          <cell r="G2355">
            <v>0</v>
          </cell>
        </row>
        <row r="2356">
          <cell r="A2356">
            <v>83301799</v>
          </cell>
          <cell r="B2356" t="str">
            <v>OTHER ACCOUNT &amp; FINANCE EXPENSES</v>
          </cell>
          <cell r="C2356" t="str">
            <v>ค่าใช้จ่ายในการเดินทาง-อื่นๆ</v>
          </cell>
          <cell r="D2356">
            <v>0</v>
          </cell>
          <cell r="E2356">
            <v>0</v>
          </cell>
          <cell r="F2356">
            <v>0</v>
          </cell>
          <cell r="G2356">
            <v>0</v>
          </cell>
        </row>
        <row r="2357">
          <cell r="A2357">
            <v>83301805</v>
          </cell>
          <cell r="B2357" t="str">
            <v>POSTAGE ACCOUNT &amp; FINANCE EXPENSES</v>
          </cell>
          <cell r="C2357" t="str">
            <v>แสตมป์</v>
          </cell>
          <cell r="D2357">
            <v>0</v>
          </cell>
          <cell r="E2357">
            <v>0</v>
          </cell>
          <cell r="F2357">
            <v>0</v>
          </cell>
          <cell r="G2357">
            <v>0</v>
          </cell>
        </row>
        <row r="2358">
          <cell r="A2358">
            <v>83301902</v>
          </cell>
          <cell r="B2358" t="str">
            <v>TRAINING EXECUTIVE LOCAL EXPENSES</v>
          </cell>
          <cell r="C2358" t="str">
            <v>ค่าฝึกอบรมพนักงาน-ในประเทศ</v>
          </cell>
          <cell r="D2358">
            <v>0</v>
          </cell>
          <cell r="E2358">
            <v>0</v>
          </cell>
          <cell r="F2358">
            <v>0</v>
          </cell>
          <cell r="G2358">
            <v>0</v>
          </cell>
        </row>
        <row r="2359">
          <cell r="A2359">
            <v>83302099</v>
          </cell>
          <cell r="B2359" t="str">
            <v>OTHER - LICENCE FEE ACCOUNT &amp; FINANCE EXPENSES</v>
          </cell>
          <cell r="C2359" t="str">
            <v>ค่าใช้จ่ายอื่นๆ</v>
          </cell>
          <cell r="D2359">
            <v>0</v>
          </cell>
          <cell r="E2359">
            <v>0</v>
          </cell>
          <cell r="F2359">
            <v>0</v>
          </cell>
          <cell r="G2359">
            <v>0</v>
          </cell>
        </row>
        <row r="2360">
          <cell r="A2360">
            <v>83302205</v>
          </cell>
          <cell r="B2360" t="str">
            <v>DEPRECIATION-FURNITURE&amp;FIXTURE ACCOUNT&amp;FINANCE EXP</v>
          </cell>
          <cell r="C2360" t="str">
            <v>ค่าเสื่อมราคา-เครื่องตกแต่งสำนักงาน</v>
          </cell>
          <cell r="D2360">
            <v>0</v>
          </cell>
          <cell r="E2360">
            <v>0</v>
          </cell>
          <cell r="F2360">
            <v>0</v>
          </cell>
          <cell r="G2360">
            <v>0</v>
          </cell>
        </row>
        <row r="2361">
          <cell r="A2361">
            <v>83308099</v>
          </cell>
          <cell r="B2361" t="str">
            <v>INTEREST - OTHER</v>
          </cell>
          <cell r="C2361" t="str">
            <v>ดอกเบี้ยจ่ายอื่น ๆ</v>
          </cell>
          <cell r="D2361">
            <v>0</v>
          </cell>
          <cell r="E2361">
            <v>0</v>
          </cell>
          <cell r="F2361">
            <v>0</v>
          </cell>
          <cell r="G2361">
            <v>0</v>
          </cell>
        </row>
        <row r="2362">
          <cell r="A2362">
            <v>83308102</v>
          </cell>
          <cell r="B2362" t="str">
            <v>BANK CHARGE-STAFF ACCOUNT &amp; FINANCE EXPENSES</v>
          </cell>
          <cell r="C2362" t="str">
            <v>ค่าธรรมเนียมธนาคาร-พนักงาน</v>
          </cell>
          <cell r="D2362">
            <v>0</v>
          </cell>
          <cell r="E2362">
            <v>0</v>
          </cell>
          <cell r="F2362">
            <v>0</v>
          </cell>
          <cell r="G2362">
            <v>0</v>
          </cell>
        </row>
        <row r="2363">
          <cell r="A2363">
            <v>83308103</v>
          </cell>
          <cell r="B2363" t="str">
            <v>OTHER FINANCE EXP.ACCOUNT &amp; FINANCE EXPENSES</v>
          </cell>
          <cell r="C2363" t="str">
            <v>ค่าใช้จ่ายทางการเงินอื่นๆ</v>
          </cell>
          <cell r="D2363">
            <v>0</v>
          </cell>
          <cell r="E2363">
            <v>0</v>
          </cell>
          <cell r="F2363">
            <v>0</v>
          </cell>
          <cell r="G2363">
            <v>0</v>
          </cell>
        </row>
        <row r="2364">
          <cell r="A2364">
            <v>83308104</v>
          </cell>
          <cell r="B2364" t="str">
            <v>BANK CHARGE-FINANCIAL ACCOUNT &amp; FINANCE EXPENSES</v>
          </cell>
          <cell r="C2364" t="str">
            <v>ค่าธรรมเนียมธนาคาร-ทางการเงิน</v>
          </cell>
          <cell r="D2364">
            <v>0</v>
          </cell>
          <cell r="E2364">
            <v>0</v>
          </cell>
          <cell r="F2364">
            <v>0</v>
          </cell>
          <cell r="G2364">
            <v>0</v>
          </cell>
        </row>
        <row r="2365">
          <cell r="A2365">
            <v>83309902</v>
          </cell>
          <cell r="B2365" t="str">
            <v>SUBSCRIPTION ACCOUNT &amp; FINANCE EXPENSES</v>
          </cell>
          <cell r="C2365" t="str">
            <v>สมาชิก</v>
          </cell>
          <cell r="D2365">
            <v>0</v>
          </cell>
          <cell r="E2365">
            <v>0</v>
          </cell>
          <cell r="F2365">
            <v>0</v>
          </cell>
          <cell r="G2365">
            <v>0</v>
          </cell>
        </row>
        <row r="2366">
          <cell r="A2366">
            <v>83309903</v>
          </cell>
          <cell r="B2366" t="str">
            <v>ADVESTING ACCOUNT &amp; FINANCE EXPENSES</v>
          </cell>
          <cell r="C2366" t="str">
            <v>ค่าโฆษณา</v>
          </cell>
          <cell r="D2366">
            <v>0</v>
          </cell>
          <cell r="E2366">
            <v>0</v>
          </cell>
          <cell r="F2366">
            <v>0</v>
          </cell>
          <cell r="G2366">
            <v>0</v>
          </cell>
        </row>
        <row r="2367">
          <cell r="A2367">
            <v>83309999</v>
          </cell>
          <cell r="B2367" t="str">
            <v>OTHER EXPENSES ACCOUNT &amp; FINANCE EXPENSES</v>
          </cell>
          <cell r="C2367" t="str">
            <v>ค่าใช้จ่ายอื่นๆ</v>
          </cell>
          <cell r="D2367">
            <v>0</v>
          </cell>
          <cell r="E2367">
            <v>0</v>
          </cell>
          <cell r="F2367">
            <v>0</v>
          </cell>
          <cell r="G2367">
            <v>0</v>
          </cell>
        </row>
        <row r="2368">
          <cell r="A2368">
            <v>83401001</v>
          </cell>
          <cell r="B2368" t="str">
            <v>SALARY</v>
          </cell>
          <cell r="C2368" t="str">
            <v>เงินเดือน คอมพิวเตอร์</v>
          </cell>
          <cell r="D2368">
            <v>1543162.85</v>
          </cell>
          <cell r="E2368">
            <v>3131409.58</v>
          </cell>
          <cell r="F2368">
            <v>4876212.8899999997</v>
          </cell>
          <cell r="G2368">
            <v>6629834.9900000002</v>
          </cell>
        </row>
        <row r="2369">
          <cell r="A2369">
            <v>83401002</v>
          </cell>
          <cell r="B2369" t="str">
            <v>SALARY</v>
          </cell>
          <cell r="C2369" t="str">
            <v>เงินเดือน คอมพิวเตอร์</v>
          </cell>
        </row>
        <row r="2370">
          <cell r="A2370">
            <v>83401003</v>
          </cell>
          <cell r="B2370" t="str">
            <v>OT - SALARY</v>
          </cell>
          <cell r="C2370" t="str">
            <v>ค่าล่วงเวลา - เงินเดือน</v>
          </cell>
          <cell r="D2370">
            <v>71777.14</v>
          </cell>
          <cell r="E2370">
            <v>106506.07</v>
          </cell>
          <cell r="F2370">
            <v>167980.44</v>
          </cell>
          <cell r="G2370">
            <v>235354.22</v>
          </cell>
        </row>
        <row r="2371">
          <cell r="A2371">
            <v>83401004</v>
          </cell>
          <cell r="B2371" t="str">
            <v>OT - SALARY</v>
          </cell>
          <cell r="C2371" t="str">
            <v>ค่าล่วงเวลา - เงินเดือน</v>
          </cell>
        </row>
        <row r="2372">
          <cell r="A2372">
            <v>83401005</v>
          </cell>
          <cell r="B2372" t="str">
            <v>BONUS</v>
          </cell>
          <cell r="C2372" t="str">
            <v>โบนัส</v>
          </cell>
          <cell r="D2372">
            <v>607928</v>
          </cell>
          <cell r="E2372">
            <v>1190665</v>
          </cell>
          <cell r="F2372">
            <v>1853403</v>
          </cell>
          <cell r="G2372">
            <v>2474240</v>
          </cell>
        </row>
        <row r="2373">
          <cell r="A2373">
            <v>83401006</v>
          </cell>
          <cell r="B2373" t="str">
            <v>MEAL ALLOWANCE COMPUTER DEP.</v>
          </cell>
          <cell r="C2373" t="str">
            <v>ค่าเบี้ยเลี้ยง</v>
          </cell>
          <cell r="D2373">
            <v>975.19</v>
          </cell>
          <cell r="E2373">
            <v>975.19</v>
          </cell>
          <cell r="F2373">
            <v>975.19</v>
          </cell>
          <cell r="G2373">
            <v>975.19</v>
          </cell>
        </row>
        <row r="2374">
          <cell r="A2374">
            <v>83401007</v>
          </cell>
          <cell r="B2374" t="str">
            <v>PROVIDENT FUND</v>
          </cell>
          <cell r="C2374" t="str">
            <v>เงินกองทุนสะสม</v>
          </cell>
          <cell r="D2374">
            <v>118561.38</v>
          </cell>
          <cell r="E2374">
            <v>242834.51</v>
          </cell>
          <cell r="F2374">
            <v>379030.2</v>
          </cell>
          <cell r="G2374">
            <v>516314.65</v>
          </cell>
        </row>
        <row r="2375">
          <cell r="A2375">
            <v>83401008</v>
          </cell>
          <cell r="B2375" t="str">
            <v>SOCIAL - SECURITY EXP.</v>
          </cell>
          <cell r="C2375" t="str">
            <v>ค่าเบี้ยประกันสังคม</v>
          </cell>
          <cell r="D2375">
            <v>17628</v>
          </cell>
          <cell r="E2375">
            <v>36592</v>
          </cell>
          <cell r="F2375">
            <v>69964</v>
          </cell>
          <cell r="G2375">
            <v>103384</v>
          </cell>
        </row>
        <row r="2376">
          <cell r="A2376">
            <v>83401009</v>
          </cell>
          <cell r="B2376" t="str">
            <v>MEDICAL EXP.</v>
          </cell>
          <cell r="C2376" t="str">
            <v>ค่ารักษาพยาบาล</v>
          </cell>
          <cell r="D2376">
            <v>91151.34</v>
          </cell>
          <cell r="E2376">
            <v>194603.48</v>
          </cell>
          <cell r="F2376">
            <v>415407.71</v>
          </cell>
          <cell r="G2376">
            <v>614830.4</v>
          </cell>
        </row>
        <row r="2377">
          <cell r="A2377">
            <v>83401010</v>
          </cell>
          <cell r="B2377" t="str">
            <v>COMPENSATION</v>
          </cell>
          <cell r="C2377" t="str">
            <v>เงินกองทุนทดแทน</v>
          </cell>
          <cell r="D2377">
            <v>0</v>
          </cell>
          <cell r="E2377">
            <v>0</v>
          </cell>
          <cell r="F2377">
            <v>0</v>
          </cell>
          <cell r="G2377">
            <v>0</v>
          </cell>
        </row>
        <row r="2378">
          <cell r="A2378">
            <v>83401011</v>
          </cell>
          <cell r="B2378" t="str">
            <v>UNIFORM</v>
          </cell>
          <cell r="C2378" t="str">
            <v>ค่าเครื่องแบบ</v>
          </cell>
          <cell r="D2378">
            <v>0</v>
          </cell>
          <cell r="E2378">
            <v>1390</v>
          </cell>
          <cell r="F2378">
            <v>13990</v>
          </cell>
          <cell r="G2378">
            <v>22690</v>
          </cell>
        </row>
        <row r="2379">
          <cell r="A2379">
            <v>83401012</v>
          </cell>
          <cell r="B2379" t="str">
            <v>REWARD</v>
          </cell>
          <cell r="C2379" t="str">
            <v>ค่ารางวัลพนักงาน</v>
          </cell>
          <cell r="D2379">
            <v>0</v>
          </cell>
          <cell r="E2379">
            <v>0</v>
          </cell>
          <cell r="F2379">
            <v>0</v>
          </cell>
          <cell r="G2379">
            <v>0</v>
          </cell>
        </row>
        <row r="2380">
          <cell r="A2380">
            <v>83401013</v>
          </cell>
          <cell r="B2380" t="str">
            <v>MEAL ALLOWANCE INTERN</v>
          </cell>
          <cell r="C2380" t="str">
            <v>ค่าเบี้ยเลี้ยง-นักศึกษาฝึกงาน</v>
          </cell>
          <cell r="G2380">
            <v>12649</v>
          </cell>
        </row>
        <row r="2381">
          <cell r="A2381">
            <v>83401016</v>
          </cell>
          <cell r="B2381" t="str">
            <v>WELFARE</v>
          </cell>
          <cell r="C2381" t="str">
            <v>สวัสดิการค่าทำศพ</v>
          </cell>
          <cell r="D2381">
            <v>0</v>
          </cell>
          <cell r="E2381">
            <v>0</v>
          </cell>
          <cell r="F2381">
            <v>0</v>
          </cell>
          <cell r="G2381">
            <v>0</v>
          </cell>
        </row>
        <row r="2382">
          <cell r="A2382">
            <v>83401099</v>
          </cell>
          <cell r="B2382" t="str">
            <v>WELFARE</v>
          </cell>
          <cell r="C2382" t="str">
            <v>สวัสดิการค่าทำศพ</v>
          </cell>
        </row>
        <row r="2383">
          <cell r="A2383">
            <v>83401207</v>
          </cell>
          <cell r="B2383" t="str">
            <v>COMPUTER</v>
          </cell>
          <cell r="C2383" t="str">
            <v>ค่าบำรุงรักษาคอมพิวเตอร์</v>
          </cell>
          <cell r="D2383">
            <v>446636.25</v>
          </cell>
          <cell r="E2383">
            <v>979676.76</v>
          </cell>
          <cell r="F2383">
            <v>1485825.32</v>
          </cell>
          <cell r="G2383">
            <v>2244686.5099999998</v>
          </cell>
        </row>
        <row r="2384">
          <cell r="A2384">
            <v>83401209</v>
          </cell>
          <cell r="B2384" t="str">
            <v>TYPE WRITER</v>
          </cell>
          <cell r="C2384" t="str">
            <v>ค่าบำรุงรักษา - เครื่องพิมพ์ดีด</v>
          </cell>
          <cell r="D2384">
            <v>0</v>
          </cell>
          <cell r="E2384">
            <v>0</v>
          </cell>
          <cell r="F2384">
            <v>0</v>
          </cell>
          <cell r="G2384">
            <v>0</v>
          </cell>
        </row>
        <row r="2385">
          <cell r="A2385">
            <v>83401210</v>
          </cell>
          <cell r="B2385" t="str">
            <v>TYPE WRITER</v>
          </cell>
          <cell r="C2385" t="str">
            <v>ค่าบำรุงรักษา - เครื่องพิมพ์ดีด</v>
          </cell>
        </row>
        <row r="2386">
          <cell r="A2386">
            <v>83401211</v>
          </cell>
          <cell r="B2386" t="str">
            <v>TYPE WRITER</v>
          </cell>
          <cell r="C2386" t="str">
            <v>ค่าบำรุงรักษา - เครื่องพิมพ์ดีด</v>
          </cell>
        </row>
        <row r="2387">
          <cell r="A2387">
            <v>83401212</v>
          </cell>
          <cell r="B2387" t="str">
            <v>TYPE WRITER</v>
          </cell>
          <cell r="C2387" t="str">
            <v>ค่าบำรุงรักษา - เครื่องพิมพ์ดีด</v>
          </cell>
        </row>
        <row r="2388">
          <cell r="A2388">
            <v>83401299</v>
          </cell>
          <cell r="B2388" t="str">
            <v>OTHERS</v>
          </cell>
          <cell r="C2388" t="str">
            <v>ค่าบริการอื่น ๆ</v>
          </cell>
          <cell r="D2388">
            <v>0</v>
          </cell>
          <cell r="E2388">
            <v>0</v>
          </cell>
          <cell r="F2388">
            <v>0</v>
          </cell>
          <cell r="G2388">
            <v>0</v>
          </cell>
        </row>
        <row r="2389">
          <cell r="A2389">
            <v>83401301</v>
          </cell>
          <cell r="B2389" t="str">
            <v>PERSONNEL STAFF</v>
          </cell>
          <cell r="C2389" t="str">
            <v>ค่าเบี้ยประกัน - พนกังาน</v>
          </cell>
          <cell r="D2389">
            <v>0</v>
          </cell>
          <cell r="E2389">
            <v>0</v>
          </cell>
          <cell r="F2389">
            <v>0</v>
          </cell>
          <cell r="G2389">
            <v>0</v>
          </cell>
        </row>
        <row r="2390">
          <cell r="A2390">
            <v>83401302</v>
          </cell>
          <cell r="B2390" t="str">
            <v>PERSONNEL STAFF</v>
          </cell>
          <cell r="C2390" t="str">
            <v>ค่าเบี้ยประกัน - พนกังาน</v>
          </cell>
        </row>
        <row r="2391">
          <cell r="A2391">
            <v>83401303</v>
          </cell>
          <cell r="B2391" t="str">
            <v>PERSONNEL STAFF</v>
          </cell>
          <cell r="C2391" t="str">
            <v>ค่าเบี้ยประกัน - พนกังาน</v>
          </cell>
        </row>
        <row r="2392">
          <cell r="A2392">
            <v>83401304</v>
          </cell>
          <cell r="B2392" t="str">
            <v>PERSONNEL STAFF</v>
          </cell>
          <cell r="C2392" t="str">
            <v>ค่าเบี้ยประกัน - พนกังาน</v>
          </cell>
        </row>
        <row r="2393">
          <cell r="A2393">
            <v>83401305</v>
          </cell>
          <cell r="B2393" t="str">
            <v>PERSONNEL STAFF</v>
          </cell>
          <cell r="C2393" t="str">
            <v>ค่าเบี้ยประกัน - พนกังาน</v>
          </cell>
        </row>
        <row r="2394">
          <cell r="A2394">
            <v>83401399</v>
          </cell>
          <cell r="B2394" t="str">
            <v>PERSONNEL STAFF</v>
          </cell>
          <cell r="C2394" t="str">
            <v>ค่าเบี้ยประกัน - พนกังาน</v>
          </cell>
        </row>
        <row r="2395">
          <cell r="A2395">
            <v>83401401</v>
          </cell>
          <cell r="B2395" t="str">
            <v>R &amp; M CONSTRUCTION GENERAL ADMINISTRATION EXPENSES</v>
          </cell>
          <cell r="C2395" t="str">
            <v>ค่าซ่อมแซมและบำรุงรักษาอาคาร</v>
          </cell>
          <cell r="D2395">
            <v>0</v>
          </cell>
          <cell r="E2395">
            <v>0</v>
          </cell>
          <cell r="F2395">
            <v>0</v>
          </cell>
          <cell r="G2395">
            <v>0</v>
          </cell>
        </row>
        <row r="2396">
          <cell r="A2396">
            <v>83401402</v>
          </cell>
          <cell r="B2396" t="str">
            <v>R &amp; M EQUIPMENT</v>
          </cell>
          <cell r="C2396" t="str">
            <v>ค่าซ่อมแซมและบำรุงรักษา - อุปกรณ์</v>
          </cell>
          <cell r="D2396">
            <v>12838.8</v>
          </cell>
          <cell r="E2396">
            <v>27718.84</v>
          </cell>
          <cell r="F2396">
            <v>47659.51</v>
          </cell>
          <cell r="G2396">
            <v>51554.38</v>
          </cell>
        </row>
        <row r="2397">
          <cell r="A2397">
            <v>83401403</v>
          </cell>
          <cell r="B2397" t="str">
            <v>R &amp; M EQUIPMENT</v>
          </cell>
          <cell r="C2397" t="str">
            <v>ค่าซ่อมแซมและบำรุงรักษา - อุปกรณ์</v>
          </cell>
        </row>
        <row r="2398">
          <cell r="A2398">
            <v>83401404</v>
          </cell>
          <cell r="B2398" t="str">
            <v>R &amp; M MECHANICAL</v>
          </cell>
          <cell r="C2398" t="str">
            <v>ค่าซ่อมแซมและบำรุงรักษา - เครื่องมือ</v>
          </cell>
          <cell r="D2398">
            <v>0</v>
          </cell>
          <cell r="E2398">
            <v>0</v>
          </cell>
          <cell r="F2398">
            <v>0</v>
          </cell>
          <cell r="G2398">
            <v>0</v>
          </cell>
        </row>
        <row r="2399">
          <cell r="A2399">
            <v>83401405</v>
          </cell>
          <cell r="B2399" t="str">
            <v>R &amp; M MECHANICAL</v>
          </cell>
          <cell r="C2399" t="str">
            <v>ค่าซ่อมแซมและบำรุงรักษา - เครื่องมือ</v>
          </cell>
        </row>
        <row r="2400">
          <cell r="A2400">
            <v>83401406</v>
          </cell>
          <cell r="B2400" t="str">
            <v>R &amp; M MECHANICAL</v>
          </cell>
          <cell r="C2400" t="str">
            <v>ค่าซ่อมแซมและบำรุงรักษา - เครื่องมือ</v>
          </cell>
        </row>
        <row r="2401">
          <cell r="A2401">
            <v>83401407</v>
          </cell>
          <cell r="B2401" t="str">
            <v>R &amp; M MECHANICAL</v>
          </cell>
          <cell r="C2401" t="str">
            <v>ค่าซ่อมแซมและบำรุงรักษา - เครื่องมือ</v>
          </cell>
        </row>
        <row r="2402">
          <cell r="A2402">
            <v>83401408</v>
          </cell>
          <cell r="B2402" t="str">
            <v>R &amp; M MECHANICAL</v>
          </cell>
          <cell r="C2402" t="str">
            <v>ค่าซ่อมแซมและบำรุงรักษา - เครื่องมือ</v>
          </cell>
        </row>
        <row r="2403">
          <cell r="A2403">
            <v>83401409</v>
          </cell>
          <cell r="B2403" t="str">
            <v>R &amp; M MECHANICAL</v>
          </cell>
          <cell r="C2403" t="str">
            <v>ค่าซ่อมแซมและบำรุงรักษา - เครื่องมือ</v>
          </cell>
        </row>
        <row r="2404">
          <cell r="A2404">
            <v>83401499</v>
          </cell>
          <cell r="B2404" t="str">
            <v>R &amp; M OTHER</v>
          </cell>
          <cell r="C2404" t="str">
            <v>ค่าซ่อมแซมและบำรุงรักษา - อื่น ๆ</v>
          </cell>
          <cell r="D2404">
            <v>0</v>
          </cell>
          <cell r="E2404">
            <v>0</v>
          </cell>
          <cell r="F2404">
            <v>0</v>
          </cell>
          <cell r="G2404">
            <v>0</v>
          </cell>
        </row>
        <row r="2405">
          <cell r="A2405">
            <v>83401501</v>
          </cell>
          <cell r="B2405" t="str">
            <v>STATIONERY</v>
          </cell>
          <cell r="C2405" t="str">
            <v>ค่าเครื่องเขียน</v>
          </cell>
          <cell r="D2405">
            <v>918.71</v>
          </cell>
          <cell r="E2405">
            <v>2630.55</v>
          </cell>
          <cell r="F2405">
            <v>3806.69</v>
          </cell>
          <cell r="G2405">
            <v>4190.66</v>
          </cell>
        </row>
        <row r="2406">
          <cell r="A2406">
            <v>83401502</v>
          </cell>
          <cell r="B2406" t="str">
            <v>PRINING</v>
          </cell>
          <cell r="C2406" t="str">
            <v>ค่าแบบพิมพ์</v>
          </cell>
          <cell r="D2406">
            <v>126.8</v>
          </cell>
          <cell r="E2406">
            <v>133.19999999999999</v>
          </cell>
          <cell r="F2406">
            <v>464</v>
          </cell>
          <cell r="G2406">
            <v>476.8</v>
          </cell>
        </row>
        <row r="2407">
          <cell r="A2407">
            <v>83401503</v>
          </cell>
          <cell r="B2407" t="str">
            <v>COMPUTER EXP.</v>
          </cell>
          <cell r="C2407" t="str">
            <v>ค่าใช้จ่ายคอมพิวเตอร์</v>
          </cell>
          <cell r="D2407">
            <v>20772.22</v>
          </cell>
          <cell r="E2407">
            <v>153074.21</v>
          </cell>
          <cell r="F2407">
            <v>201032.57</v>
          </cell>
          <cell r="G2407">
            <v>226371.88</v>
          </cell>
        </row>
        <row r="2408">
          <cell r="A2408">
            <v>83401504</v>
          </cell>
          <cell r="B2408" t="str">
            <v>SUPPLIES USED</v>
          </cell>
          <cell r="C2408" t="str">
            <v>ค่าวัสดุสิ้นเปลือง</v>
          </cell>
          <cell r="D2408">
            <v>8623.42</v>
          </cell>
          <cell r="E2408">
            <v>12421.48</v>
          </cell>
          <cell r="F2408">
            <v>15394.16</v>
          </cell>
          <cell r="G2408">
            <v>18186.57</v>
          </cell>
        </row>
        <row r="2409">
          <cell r="A2409">
            <v>83401599</v>
          </cell>
          <cell r="B2409" t="str">
            <v>OTHER</v>
          </cell>
          <cell r="C2409" t="str">
            <v>ค่าใช้จ่ายสำนักงานอื่น ๆ</v>
          </cell>
          <cell r="D2409">
            <v>10054.25</v>
          </cell>
          <cell r="E2409">
            <v>12979.55</v>
          </cell>
          <cell r="F2409">
            <v>13542.6</v>
          </cell>
          <cell r="G2409">
            <v>17965.900000000001</v>
          </cell>
        </row>
        <row r="2410">
          <cell r="A2410">
            <v>83401601</v>
          </cell>
          <cell r="B2410" t="str">
            <v>ENTERTAINMENT STAFF</v>
          </cell>
          <cell r="C2410" t="str">
            <v>ค่ารับรองพนักงาน ฝ่ายเทคโนโลยีสารสนเทศ</v>
          </cell>
          <cell r="D2410">
            <v>5595.1</v>
          </cell>
          <cell r="E2410">
            <v>5595.1</v>
          </cell>
          <cell r="F2410">
            <v>5595.1</v>
          </cell>
          <cell r="G2410">
            <v>5595.1</v>
          </cell>
        </row>
        <row r="2411">
          <cell r="A2411">
            <v>83401602</v>
          </cell>
          <cell r="B2411" t="str">
            <v>ENTERTAIN - STAFF</v>
          </cell>
          <cell r="C2411" t="str">
            <v>ค่ารับรอง - พนักงาน</v>
          </cell>
          <cell r="D2411">
            <v>0</v>
          </cell>
          <cell r="E2411">
            <v>0</v>
          </cell>
          <cell r="F2411">
            <v>0</v>
          </cell>
          <cell r="G2411">
            <v>0</v>
          </cell>
        </row>
        <row r="2412">
          <cell r="A2412">
            <v>83401699</v>
          </cell>
          <cell r="B2412" t="str">
            <v>ENTERTAIN - STAFF</v>
          </cell>
          <cell r="C2412" t="str">
            <v>ค่ารับรอง - พนักงาน</v>
          </cell>
        </row>
        <row r="2413">
          <cell r="A2413">
            <v>83401701</v>
          </cell>
          <cell r="B2413" t="str">
            <v>ABROAD</v>
          </cell>
          <cell r="C2413" t="str">
            <v>ค่าใช้จ่ายในการเดินทาง - ต่างประเทศ</v>
          </cell>
          <cell r="D2413">
            <v>0</v>
          </cell>
          <cell r="E2413">
            <v>0</v>
          </cell>
          <cell r="F2413">
            <v>0</v>
          </cell>
          <cell r="G2413">
            <v>0</v>
          </cell>
        </row>
        <row r="2414">
          <cell r="A2414">
            <v>83401702</v>
          </cell>
          <cell r="B2414" t="str">
            <v>LOCAL</v>
          </cell>
          <cell r="C2414" t="str">
            <v>ค่าใช้จ่ายในการเดินทาง - ในประเทศ</v>
          </cell>
          <cell r="D2414">
            <v>0</v>
          </cell>
          <cell r="E2414">
            <v>0</v>
          </cell>
          <cell r="F2414">
            <v>0</v>
          </cell>
          <cell r="G2414">
            <v>0</v>
          </cell>
        </row>
        <row r="2415">
          <cell r="A2415">
            <v>83401703</v>
          </cell>
          <cell r="B2415" t="str">
            <v>FUEL</v>
          </cell>
          <cell r="C2415" t="str">
            <v>ค่าใช้จ่ายในการเดินทาง - ค่าน้ำมัน</v>
          </cell>
          <cell r="D2415">
            <v>0</v>
          </cell>
          <cell r="E2415">
            <v>0</v>
          </cell>
          <cell r="F2415">
            <v>0</v>
          </cell>
          <cell r="G2415">
            <v>0</v>
          </cell>
        </row>
        <row r="2416">
          <cell r="A2416">
            <v>83401799</v>
          </cell>
          <cell r="B2416" t="str">
            <v>OTHER</v>
          </cell>
          <cell r="C2416" t="str">
            <v>ค่าใช้จ่ายในการเดินทาง - อื่น ๆ</v>
          </cell>
          <cell r="D2416">
            <v>0</v>
          </cell>
          <cell r="E2416">
            <v>0</v>
          </cell>
          <cell r="F2416">
            <v>0</v>
          </cell>
          <cell r="G2416">
            <v>0</v>
          </cell>
        </row>
        <row r="2417">
          <cell r="A2417">
            <v>83401802</v>
          </cell>
          <cell r="B2417" t="str">
            <v>TELEPHONE EXPENSE</v>
          </cell>
          <cell r="C2417" t="str">
            <v>ค่าโทรศัพท์</v>
          </cell>
          <cell r="D2417">
            <v>1403.05</v>
          </cell>
          <cell r="E2417">
            <v>2243.4899999999998</v>
          </cell>
          <cell r="F2417">
            <v>4567.08</v>
          </cell>
          <cell r="G2417">
            <v>8106.21</v>
          </cell>
        </row>
        <row r="2418">
          <cell r="A2418">
            <v>83401805</v>
          </cell>
          <cell r="B2418" t="str">
            <v>POSTAGE</v>
          </cell>
          <cell r="C2418" t="str">
            <v>แสตมป์</v>
          </cell>
          <cell r="D2418">
            <v>0</v>
          </cell>
          <cell r="E2418">
            <v>0</v>
          </cell>
          <cell r="F2418">
            <v>0</v>
          </cell>
          <cell r="G2418">
            <v>0</v>
          </cell>
        </row>
        <row r="2419">
          <cell r="A2419">
            <v>83401810</v>
          </cell>
          <cell r="B2419" t="str">
            <v>INTERNET SERVICE CHARGE</v>
          </cell>
          <cell r="C2419" t="str">
            <v>ค่าบริการ INTERNET</v>
          </cell>
          <cell r="D2419">
            <v>139666.16</v>
          </cell>
          <cell r="E2419">
            <v>284212.55</v>
          </cell>
          <cell r="F2419">
            <v>435438.51</v>
          </cell>
          <cell r="G2419">
            <v>536462.51</v>
          </cell>
        </row>
        <row r="2420">
          <cell r="A2420">
            <v>83401901</v>
          </cell>
          <cell r="B2420" t="str">
            <v>ABROAD</v>
          </cell>
          <cell r="C2420" t="str">
            <v>ค่าอบรม - ต่างประเทศ</v>
          </cell>
          <cell r="D2420">
            <v>0</v>
          </cell>
          <cell r="E2420">
            <v>0</v>
          </cell>
          <cell r="F2420">
            <v>0</v>
          </cell>
          <cell r="G2420">
            <v>0</v>
          </cell>
        </row>
        <row r="2421">
          <cell r="A2421">
            <v>83401902</v>
          </cell>
          <cell r="B2421" t="str">
            <v>LOCAL</v>
          </cell>
          <cell r="C2421" t="str">
            <v>ค่าอบรม - ในประเทศ</v>
          </cell>
          <cell r="D2421">
            <v>44649.72</v>
          </cell>
          <cell r="E2421">
            <v>44649.72</v>
          </cell>
          <cell r="F2421">
            <v>95221.88</v>
          </cell>
          <cell r="G2421">
            <v>132863.79999999999</v>
          </cell>
        </row>
        <row r="2422">
          <cell r="A2422">
            <v>83402099</v>
          </cell>
          <cell r="B2422" t="str">
            <v>OTHER LICENCE FEE</v>
          </cell>
          <cell r="C2422" t="str">
            <v>ค่าธรรมเนียมอื่น ๆ</v>
          </cell>
          <cell r="D2422">
            <v>0</v>
          </cell>
          <cell r="E2422">
            <v>0</v>
          </cell>
          <cell r="F2422">
            <v>0</v>
          </cell>
          <cell r="G2422">
            <v>0</v>
          </cell>
        </row>
        <row r="2423">
          <cell r="A2423">
            <v>83408100</v>
          </cell>
          <cell r="B2423" t="str">
            <v>OTHER FINANCIAL EXPENSES CENTER EXPENSES</v>
          </cell>
          <cell r="C2423" t="str">
            <v>ค่าใช้จ่ายอื่น ๆ</v>
          </cell>
          <cell r="D2423">
            <v>0</v>
          </cell>
          <cell r="E2423">
            <v>0</v>
          </cell>
          <cell r="F2423">
            <v>0</v>
          </cell>
          <cell r="G2423">
            <v>0</v>
          </cell>
        </row>
        <row r="2424">
          <cell r="A2424">
            <v>83408102</v>
          </cell>
          <cell r="B2424" t="str">
            <v>BANK CHARGE - STAFF</v>
          </cell>
          <cell r="C2424" t="str">
            <v>ค่าธรรมเนียมธนาคาร - พนักงาน</v>
          </cell>
          <cell r="D2424">
            <v>600</v>
          </cell>
          <cell r="E2424">
            <v>1245</v>
          </cell>
          <cell r="F2424">
            <v>1927.5</v>
          </cell>
          <cell r="G2424">
            <v>2602.5</v>
          </cell>
        </row>
        <row r="2425">
          <cell r="A2425">
            <v>83408104</v>
          </cell>
          <cell r="B2425" t="str">
            <v>BANK CHARGE</v>
          </cell>
          <cell r="C2425" t="str">
            <v>ค่าธรรมเนียมธนาคาร</v>
          </cell>
          <cell r="D2425">
            <v>0</v>
          </cell>
          <cell r="E2425">
            <v>0</v>
          </cell>
          <cell r="F2425">
            <v>0</v>
          </cell>
          <cell r="G2425">
            <v>0</v>
          </cell>
        </row>
        <row r="2426">
          <cell r="A2426">
            <v>83409902</v>
          </cell>
          <cell r="B2426" t="str">
            <v>SUBSCRIPTION</v>
          </cell>
          <cell r="C2426" t="str">
            <v>ค่าสมาชิก</v>
          </cell>
          <cell r="D2426">
            <v>0</v>
          </cell>
          <cell r="E2426">
            <v>0</v>
          </cell>
          <cell r="F2426">
            <v>825</v>
          </cell>
          <cell r="G2426">
            <v>2844</v>
          </cell>
        </row>
        <row r="2427">
          <cell r="A2427">
            <v>83409903</v>
          </cell>
          <cell r="B2427" t="str">
            <v>ADVESTING</v>
          </cell>
          <cell r="C2427" t="str">
            <v>ค่าโฆษณา</v>
          </cell>
          <cell r="D2427">
            <v>0</v>
          </cell>
          <cell r="E2427">
            <v>0</v>
          </cell>
          <cell r="F2427">
            <v>0</v>
          </cell>
          <cell r="G2427">
            <v>0</v>
          </cell>
        </row>
        <row r="2428">
          <cell r="A2428">
            <v>83409999</v>
          </cell>
          <cell r="B2428" t="str">
            <v>OTHER</v>
          </cell>
          <cell r="C2428" t="str">
            <v>ค่าใช้จ่าย อื่น ๆ</v>
          </cell>
          <cell r="D2428">
            <v>0</v>
          </cell>
          <cell r="E2428">
            <v>0</v>
          </cell>
          <cell r="F2428">
            <v>0</v>
          </cell>
          <cell r="G2428">
            <v>0</v>
          </cell>
        </row>
        <row r="2429">
          <cell r="A2429">
            <v>83501001</v>
          </cell>
          <cell r="B2429" t="str">
            <v>SALARY</v>
          </cell>
          <cell r="C2429" t="str">
            <v>เงินเดือน</v>
          </cell>
          <cell r="D2429">
            <v>0</v>
          </cell>
          <cell r="E2429">
            <v>0</v>
          </cell>
          <cell r="F2429">
            <v>0</v>
          </cell>
          <cell r="G2429">
            <v>0</v>
          </cell>
        </row>
        <row r="2430">
          <cell r="A2430">
            <v>83501003</v>
          </cell>
          <cell r="B2430" t="str">
            <v>OT -</v>
          </cell>
          <cell r="C2430" t="str">
            <v>ค่าล่วงเวลา</v>
          </cell>
          <cell r="D2430">
            <v>0</v>
          </cell>
          <cell r="E2430">
            <v>0</v>
          </cell>
          <cell r="F2430">
            <v>0</v>
          </cell>
          <cell r="G2430">
            <v>0</v>
          </cell>
        </row>
        <row r="2431">
          <cell r="A2431">
            <v>83501005</v>
          </cell>
          <cell r="B2431" t="str">
            <v>BONUS</v>
          </cell>
          <cell r="C2431" t="str">
            <v>โบนัส</v>
          </cell>
          <cell r="D2431">
            <v>0</v>
          </cell>
          <cell r="E2431">
            <v>0</v>
          </cell>
          <cell r="F2431">
            <v>0</v>
          </cell>
          <cell r="G2431">
            <v>0</v>
          </cell>
        </row>
        <row r="2432">
          <cell r="A2432">
            <v>83501006</v>
          </cell>
          <cell r="B2432" t="str">
            <v>MEAL ALLOWANCE</v>
          </cell>
          <cell r="C2432" t="str">
            <v>ค่าอาหาร</v>
          </cell>
          <cell r="D2432">
            <v>0</v>
          </cell>
          <cell r="E2432">
            <v>0</v>
          </cell>
          <cell r="F2432">
            <v>0</v>
          </cell>
          <cell r="G2432">
            <v>0</v>
          </cell>
        </row>
        <row r="2433">
          <cell r="A2433">
            <v>83501007</v>
          </cell>
          <cell r="B2433" t="str">
            <v>PROVIDENT FUND</v>
          </cell>
          <cell r="C2433" t="str">
            <v>เงินกองทุนสะสม</v>
          </cell>
          <cell r="D2433">
            <v>0</v>
          </cell>
          <cell r="E2433">
            <v>0</v>
          </cell>
          <cell r="F2433">
            <v>0</v>
          </cell>
          <cell r="G2433">
            <v>0</v>
          </cell>
        </row>
        <row r="2434">
          <cell r="A2434">
            <v>83501008</v>
          </cell>
          <cell r="B2434" t="str">
            <v>SOCIAL SECURITY EXP.</v>
          </cell>
          <cell r="C2434" t="str">
            <v>ค่าประกันสังคม</v>
          </cell>
          <cell r="D2434">
            <v>0</v>
          </cell>
          <cell r="E2434">
            <v>0</v>
          </cell>
          <cell r="F2434">
            <v>0</v>
          </cell>
          <cell r="G2434">
            <v>0</v>
          </cell>
        </row>
        <row r="2435">
          <cell r="A2435">
            <v>83501009</v>
          </cell>
          <cell r="B2435" t="str">
            <v>MEDICAL EXPENSES</v>
          </cell>
          <cell r="C2435" t="str">
            <v>ค่ารักษาพยาบาล</v>
          </cell>
          <cell r="D2435">
            <v>0</v>
          </cell>
          <cell r="E2435">
            <v>0</v>
          </cell>
          <cell r="F2435">
            <v>0</v>
          </cell>
          <cell r="G2435">
            <v>0</v>
          </cell>
        </row>
        <row r="2436">
          <cell r="A2436">
            <v>83501011</v>
          </cell>
          <cell r="B2436" t="str">
            <v>UNIFORM EXPENSES</v>
          </cell>
          <cell r="C2436" t="str">
            <v>ค่าเครื่องแบบพนักงาน</v>
          </cell>
          <cell r="D2436">
            <v>0</v>
          </cell>
          <cell r="E2436">
            <v>0</v>
          </cell>
          <cell r="F2436">
            <v>0</v>
          </cell>
          <cell r="G2436">
            <v>0</v>
          </cell>
        </row>
        <row r="2437">
          <cell r="A2437">
            <v>83501016</v>
          </cell>
          <cell r="B2437" t="str">
            <v>UNIFORM EXPENSES</v>
          </cell>
          <cell r="C2437" t="str">
            <v>ค่าเครื่องแบบพนักงาน</v>
          </cell>
        </row>
        <row r="2438">
          <cell r="A2438">
            <v>83501099</v>
          </cell>
          <cell r="B2438" t="str">
            <v>UNIFORM EXPENSES</v>
          </cell>
          <cell r="C2438" t="str">
            <v>ค่าเครื่องแบบพนักงาน</v>
          </cell>
        </row>
        <row r="2439">
          <cell r="A2439">
            <v>83501402</v>
          </cell>
          <cell r="B2439" t="str">
            <v>R&amp;M EQUIPMENT</v>
          </cell>
          <cell r="C2439" t="str">
            <v>ซ่อมแซมและบำรุงรักษา-อุปกรณ์สำนักงาน</v>
          </cell>
          <cell r="D2439">
            <v>0</v>
          </cell>
          <cell r="E2439">
            <v>0</v>
          </cell>
          <cell r="F2439">
            <v>0</v>
          </cell>
          <cell r="G2439">
            <v>0</v>
          </cell>
        </row>
        <row r="2440">
          <cell r="A2440">
            <v>83501501</v>
          </cell>
          <cell r="B2440" t="str">
            <v>STATIONERY</v>
          </cell>
          <cell r="C2440" t="str">
            <v>ค่าเครื่องเขียน</v>
          </cell>
          <cell r="D2440">
            <v>0</v>
          </cell>
          <cell r="E2440">
            <v>0</v>
          </cell>
          <cell r="F2440">
            <v>0</v>
          </cell>
          <cell r="G2440">
            <v>0</v>
          </cell>
        </row>
        <row r="2441">
          <cell r="A2441">
            <v>83501502</v>
          </cell>
          <cell r="B2441" t="str">
            <v>PRINING</v>
          </cell>
          <cell r="C2441" t="str">
            <v>ค่าสิ่งพิมพ์</v>
          </cell>
          <cell r="D2441">
            <v>0</v>
          </cell>
          <cell r="E2441">
            <v>0</v>
          </cell>
          <cell r="F2441">
            <v>0</v>
          </cell>
          <cell r="G2441">
            <v>0</v>
          </cell>
        </row>
        <row r="2442">
          <cell r="A2442">
            <v>83501503</v>
          </cell>
          <cell r="B2442" t="str">
            <v>COMPUTER EXP.</v>
          </cell>
          <cell r="C2442" t="str">
            <v>ค่าใช้จ่ายคอมพิวเตอร์</v>
          </cell>
          <cell r="D2442">
            <v>0</v>
          </cell>
          <cell r="E2442">
            <v>0</v>
          </cell>
          <cell r="F2442">
            <v>0</v>
          </cell>
          <cell r="G2442">
            <v>0</v>
          </cell>
        </row>
        <row r="2443">
          <cell r="A2443">
            <v>83501504</v>
          </cell>
          <cell r="B2443" t="str">
            <v>SUPPLIES USED</v>
          </cell>
          <cell r="C2443" t="str">
            <v>ค่าวัสดุสิ้นเปลือง</v>
          </cell>
          <cell r="D2443">
            <v>0</v>
          </cell>
          <cell r="E2443">
            <v>0</v>
          </cell>
          <cell r="F2443">
            <v>0</v>
          </cell>
          <cell r="G2443">
            <v>0</v>
          </cell>
        </row>
        <row r="2444">
          <cell r="A2444">
            <v>83501599</v>
          </cell>
          <cell r="B2444" t="str">
            <v>OTHER EXP.</v>
          </cell>
          <cell r="C2444" t="str">
            <v>ค่าใช้จ่ายสำนักงานอื่น ๆ</v>
          </cell>
          <cell r="D2444">
            <v>0</v>
          </cell>
          <cell r="E2444">
            <v>0</v>
          </cell>
          <cell r="F2444">
            <v>0</v>
          </cell>
          <cell r="G2444">
            <v>0</v>
          </cell>
        </row>
        <row r="2445">
          <cell r="A2445">
            <v>83501602</v>
          </cell>
          <cell r="B2445" t="str">
            <v>ENTERTAINMENT EXP. - STAFF</v>
          </cell>
          <cell r="C2445" t="str">
            <v>ค่ารับรอง - พนักงาน</v>
          </cell>
          <cell r="D2445">
            <v>0</v>
          </cell>
          <cell r="E2445">
            <v>0</v>
          </cell>
          <cell r="F2445">
            <v>0</v>
          </cell>
          <cell r="G2445">
            <v>0</v>
          </cell>
        </row>
        <row r="2446">
          <cell r="A2446">
            <v>83501701</v>
          </cell>
          <cell r="B2446" t="str">
            <v>OVERSEA TRAVELLING EXP.</v>
          </cell>
          <cell r="C2446" t="str">
            <v>ค่าใช่จ่ายในการเดินทางไปต่างประเทศ</v>
          </cell>
          <cell r="D2446">
            <v>0</v>
          </cell>
          <cell r="E2446">
            <v>0</v>
          </cell>
          <cell r="F2446">
            <v>0</v>
          </cell>
          <cell r="G2446">
            <v>0</v>
          </cell>
        </row>
        <row r="2447">
          <cell r="A2447">
            <v>83501702</v>
          </cell>
          <cell r="B2447" t="str">
            <v>LOCAL EXP.</v>
          </cell>
          <cell r="C2447" t="str">
            <v>ค่าใช้จ่ายในการเดินทาง-ในประเทศ</v>
          </cell>
          <cell r="D2447">
            <v>0</v>
          </cell>
          <cell r="E2447">
            <v>0</v>
          </cell>
          <cell r="F2447">
            <v>0</v>
          </cell>
          <cell r="G2447">
            <v>0</v>
          </cell>
        </row>
        <row r="2448">
          <cell r="A2448">
            <v>83501802</v>
          </cell>
          <cell r="B2448" t="str">
            <v>TELEPHONE EXPENSE</v>
          </cell>
          <cell r="C2448" t="str">
            <v>ค่าโทรศัพท์</v>
          </cell>
          <cell r="D2448">
            <v>0</v>
          </cell>
          <cell r="E2448">
            <v>0</v>
          </cell>
          <cell r="F2448">
            <v>0</v>
          </cell>
          <cell r="G2448">
            <v>0</v>
          </cell>
        </row>
        <row r="2449">
          <cell r="A2449">
            <v>83501902</v>
          </cell>
          <cell r="B2449" t="str">
            <v>LOCAL</v>
          </cell>
          <cell r="C2449" t="str">
            <v>ค่าฝึกอบรม ในประเทศ</v>
          </cell>
          <cell r="D2449">
            <v>0</v>
          </cell>
          <cell r="E2449">
            <v>0</v>
          </cell>
          <cell r="F2449">
            <v>0</v>
          </cell>
          <cell r="G2449">
            <v>0</v>
          </cell>
        </row>
        <row r="2450">
          <cell r="A2450">
            <v>83502099</v>
          </cell>
          <cell r="B2450" t="str">
            <v>OTHER LICENCE FEE</v>
          </cell>
          <cell r="C2450" t="str">
            <v>ค่าธรรมเนียมอื่น ๆ</v>
          </cell>
          <cell r="D2450">
            <v>0</v>
          </cell>
          <cell r="E2450">
            <v>0</v>
          </cell>
          <cell r="F2450">
            <v>0</v>
          </cell>
          <cell r="G2450">
            <v>0</v>
          </cell>
        </row>
        <row r="2451">
          <cell r="A2451">
            <v>83508102</v>
          </cell>
          <cell r="B2451" t="str">
            <v>BANK CHARGE STAFF</v>
          </cell>
          <cell r="C2451" t="str">
            <v>ค่าธรรมเนียมโอนเงินเดือนพนักงาน</v>
          </cell>
          <cell r="D2451">
            <v>0</v>
          </cell>
          <cell r="E2451">
            <v>0</v>
          </cell>
          <cell r="F2451">
            <v>0</v>
          </cell>
          <cell r="G2451">
            <v>0</v>
          </cell>
        </row>
        <row r="2452">
          <cell r="A2452">
            <v>83509902</v>
          </cell>
          <cell r="B2452" t="str">
            <v>SUPCRIPTION EXPENSES</v>
          </cell>
          <cell r="C2452" t="str">
            <v>ค่าสมาชิก</v>
          </cell>
          <cell r="D2452">
            <v>0</v>
          </cell>
          <cell r="E2452">
            <v>0</v>
          </cell>
          <cell r="F2452">
            <v>0</v>
          </cell>
          <cell r="G2452">
            <v>0</v>
          </cell>
        </row>
        <row r="2453">
          <cell r="A2453">
            <v>83509903</v>
          </cell>
          <cell r="B2453" t="str">
            <v>ADVERTISING EXP.</v>
          </cell>
          <cell r="C2453" t="str">
            <v>ค่าโฆษณา</v>
          </cell>
          <cell r="D2453">
            <v>0</v>
          </cell>
          <cell r="E2453">
            <v>0</v>
          </cell>
          <cell r="F2453">
            <v>0</v>
          </cell>
          <cell r="G2453">
            <v>0</v>
          </cell>
        </row>
        <row r="2454">
          <cell r="A2454">
            <v>83509904</v>
          </cell>
          <cell r="B2454" t="str">
            <v>PROMOTION EXPENSES</v>
          </cell>
          <cell r="C2454" t="str">
            <v>ค่าใช้จ่ายส่งเสริมและพัฒนา</v>
          </cell>
          <cell r="D2454">
            <v>0</v>
          </cell>
          <cell r="E2454">
            <v>0</v>
          </cell>
          <cell r="F2454">
            <v>0</v>
          </cell>
          <cell r="G2454">
            <v>0</v>
          </cell>
        </row>
        <row r="2455">
          <cell r="A2455">
            <v>83601009</v>
          </cell>
          <cell r="B2455" t="str">
            <v>MEDICAL EXP.</v>
          </cell>
          <cell r="C2455" t="str">
            <v>ค่ารักษาพยาบาล</v>
          </cell>
          <cell r="D2455">
            <v>0</v>
          </cell>
          <cell r="E2455">
            <v>0</v>
          </cell>
          <cell r="F2455">
            <v>0</v>
          </cell>
          <cell r="G2455">
            <v>0</v>
          </cell>
        </row>
        <row r="2456">
          <cell r="A2456">
            <v>83601501</v>
          </cell>
          <cell r="B2456" t="str">
            <v>STATIONERY EXPENSES</v>
          </cell>
          <cell r="C2456" t="str">
            <v>เครื่องเขียน</v>
          </cell>
          <cell r="D2456">
            <v>0</v>
          </cell>
          <cell r="E2456">
            <v>0</v>
          </cell>
          <cell r="F2456">
            <v>0</v>
          </cell>
          <cell r="G2456">
            <v>0</v>
          </cell>
        </row>
        <row r="2457">
          <cell r="A2457">
            <v>83601502</v>
          </cell>
          <cell r="B2457" t="str">
            <v>PRINTING EXPENSES</v>
          </cell>
          <cell r="C2457" t="str">
            <v>ค่าแบบพิมพ์</v>
          </cell>
          <cell r="D2457">
            <v>0</v>
          </cell>
          <cell r="E2457">
            <v>0</v>
          </cell>
          <cell r="F2457">
            <v>0</v>
          </cell>
          <cell r="G2457">
            <v>0</v>
          </cell>
        </row>
        <row r="2458">
          <cell r="A2458">
            <v>83601503</v>
          </cell>
          <cell r="B2458" t="str">
            <v>COMPUTER EXPENSES</v>
          </cell>
          <cell r="C2458" t="str">
            <v>ค่าใช้จ่ายคอมพิวเตอร์</v>
          </cell>
          <cell r="D2458">
            <v>0</v>
          </cell>
          <cell r="E2458">
            <v>0</v>
          </cell>
          <cell r="F2458">
            <v>0</v>
          </cell>
          <cell r="G2458">
            <v>0</v>
          </cell>
        </row>
        <row r="2459">
          <cell r="A2459">
            <v>83601504</v>
          </cell>
          <cell r="B2459" t="str">
            <v>SUPPLIES USED EXPENSES</v>
          </cell>
          <cell r="C2459" t="str">
            <v>วัสดุสิ้นเปลือง</v>
          </cell>
          <cell r="D2459">
            <v>0</v>
          </cell>
          <cell r="E2459">
            <v>0</v>
          </cell>
          <cell r="F2459">
            <v>0</v>
          </cell>
          <cell r="G2459">
            <v>0</v>
          </cell>
        </row>
        <row r="2460">
          <cell r="A2460">
            <v>83601599</v>
          </cell>
          <cell r="B2460" t="str">
            <v>OTHER OFFICE EXPENSES</v>
          </cell>
          <cell r="C2460" t="str">
            <v>ค่าใช้จ่ายสำนักงานอื่น ๆ</v>
          </cell>
          <cell r="D2460">
            <v>0</v>
          </cell>
          <cell r="E2460">
            <v>0</v>
          </cell>
          <cell r="F2460">
            <v>0</v>
          </cell>
          <cell r="G2460">
            <v>0</v>
          </cell>
        </row>
        <row r="2461">
          <cell r="A2461">
            <v>83601602</v>
          </cell>
          <cell r="B2461" t="str">
            <v>ENTERTAIN - STAFF</v>
          </cell>
          <cell r="C2461" t="str">
            <v>ค่ารับรอง - พนักงาน</v>
          </cell>
          <cell r="D2461">
            <v>0</v>
          </cell>
          <cell r="E2461">
            <v>0</v>
          </cell>
          <cell r="F2461">
            <v>0</v>
          </cell>
          <cell r="G2461">
            <v>0</v>
          </cell>
        </row>
        <row r="2462">
          <cell r="A2462">
            <v>83601701</v>
          </cell>
          <cell r="B2462" t="str">
            <v>ABROAD EXPENSES</v>
          </cell>
          <cell r="C2462" t="str">
            <v>ค่าใช้จ่ายในการเดินทาง-ต่างประเทศ</v>
          </cell>
          <cell r="D2462">
            <v>0</v>
          </cell>
          <cell r="E2462">
            <v>0</v>
          </cell>
          <cell r="F2462">
            <v>0</v>
          </cell>
          <cell r="G2462">
            <v>0</v>
          </cell>
        </row>
        <row r="2463">
          <cell r="A2463">
            <v>83601702</v>
          </cell>
          <cell r="B2463" t="str">
            <v>LOCAL EXPENSE</v>
          </cell>
          <cell r="C2463" t="str">
            <v>ค่าใช้จ่ายในการเดินทาง-ในประเทศ</v>
          </cell>
          <cell r="D2463">
            <v>0</v>
          </cell>
          <cell r="E2463">
            <v>0</v>
          </cell>
          <cell r="F2463">
            <v>0</v>
          </cell>
          <cell r="G2463">
            <v>0</v>
          </cell>
        </row>
        <row r="2464">
          <cell r="A2464">
            <v>83601802</v>
          </cell>
          <cell r="B2464" t="str">
            <v>TELEPHONE EXPENSE</v>
          </cell>
          <cell r="C2464" t="str">
            <v>ค่าโทรศัพท์</v>
          </cell>
          <cell r="D2464">
            <v>0</v>
          </cell>
          <cell r="E2464">
            <v>0</v>
          </cell>
          <cell r="F2464">
            <v>0</v>
          </cell>
          <cell r="G2464">
            <v>0</v>
          </cell>
        </row>
        <row r="2465">
          <cell r="A2465">
            <v>83601901</v>
          </cell>
          <cell r="B2465" t="str">
            <v>TRAINING EXECUTIV ABROAD EXP.</v>
          </cell>
          <cell r="C2465" t="str">
            <v>ค่าใช้จ่ายในการอบรมต่างประเทศ</v>
          </cell>
          <cell r="D2465">
            <v>0</v>
          </cell>
          <cell r="E2465">
            <v>0</v>
          </cell>
          <cell r="F2465">
            <v>0</v>
          </cell>
          <cell r="G2465">
            <v>0</v>
          </cell>
        </row>
        <row r="2466">
          <cell r="A2466">
            <v>83609902</v>
          </cell>
          <cell r="B2466" t="str">
            <v>SUBSCRIPTION EXPENSES</v>
          </cell>
          <cell r="C2466" t="str">
            <v>ค่าสมาชิก</v>
          </cell>
          <cell r="D2466">
            <v>0</v>
          </cell>
          <cell r="E2466">
            <v>0</v>
          </cell>
          <cell r="F2466">
            <v>0</v>
          </cell>
          <cell r="G2466">
            <v>0</v>
          </cell>
        </row>
        <row r="2467">
          <cell r="A2467">
            <v>83701001</v>
          </cell>
          <cell r="B2467" t="str">
            <v>SALARY EXP.- ACCOUNT&amp;BUDGET DEPARTMENT</v>
          </cell>
          <cell r="C2467" t="str">
            <v>เงินเดือน ฝ่ายบัญชีและงบประมาณ</v>
          </cell>
          <cell r="D2467">
            <v>2583100.19</v>
          </cell>
          <cell r="E2467">
            <v>5191454.25</v>
          </cell>
          <cell r="F2467">
            <v>7950946.1399999997</v>
          </cell>
          <cell r="G2467">
            <v>10725775.27</v>
          </cell>
        </row>
        <row r="2468">
          <cell r="A2468">
            <v>83701002</v>
          </cell>
          <cell r="B2468" t="str">
            <v>WAGES EXPENSE</v>
          </cell>
          <cell r="C2468" t="str">
            <v>ค่าจ้าง</v>
          </cell>
          <cell r="D2468">
            <v>0</v>
          </cell>
          <cell r="E2468">
            <v>0</v>
          </cell>
          <cell r="F2468">
            <v>0</v>
          </cell>
          <cell r="G2468">
            <v>0</v>
          </cell>
        </row>
        <row r="2469">
          <cell r="A2469">
            <v>83701003</v>
          </cell>
          <cell r="B2469" t="str">
            <v>OT - SALARY ACCT&amp;BUDGET DEPT.</v>
          </cell>
          <cell r="C2469" t="str">
            <v>ค่าล่วงเวลา ฝ่ายบัญชีและงบประมาณ</v>
          </cell>
          <cell r="D2469">
            <v>178561.41</v>
          </cell>
          <cell r="E2469">
            <v>323862.03999999998</v>
          </cell>
          <cell r="F2469">
            <v>486204.15</v>
          </cell>
          <cell r="G2469">
            <v>649309.41</v>
          </cell>
        </row>
        <row r="2470">
          <cell r="A2470">
            <v>83701005</v>
          </cell>
          <cell r="B2470" t="str">
            <v>BONUS EXP.- ACCOUNT &amp; BUDGET DEPARTMENT</v>
          </cell>
          <cell r="C2470" t="str">
            <v>โบนัส ฝ่ายบัญชีและงบประมาณ</v>
          </cell>
          <cell r="D2470">
            <v>1018196</v>
          </cell>
          <cell r="E2470">
            <v>1975801</v>
          </cell>
          <cell r="F2470">
            <v>3035647</v>
          </cell>
          <cell r="G2470">
            <v>4015985</v>
          </cell>
        </row>
        <row r="2471">
          <cell r="A2471">
            <v>83701006</v>
          </cell>
          <cell r="B2471" t="str">
            <v>MEAL ALLOWANCE - ACCT&amp;BUDGET DEPT.</v>
          </cell>
          <cell r="C2471" t="str">
            <v>ค่าเบี้ยเลี้ยง ฝ่ายบัญชีและงบประมาณ</v>
          </cell>
          <cell r="D2471">
            <v>1548.23</v>
          </cell>
          <cell r="E2471">
            <v>1548.23</v>
          </cell>
          <cell r="F2471">
            <v>1548.23</v>
          </cell>
          <cell r="G2471">
            <v>1548.23</v>
          </cell>
        </row>
        <row r="2472">
          <cell r="A2472">
            <v>83701007</v>
          </cell>
          <cell r="B2472" t="str">
            <v>PROVIDENT FUND - ACCT&amp;BUDGET DEPT.</v>
          </cell>
          <cell r="C2472" t="str">
            <v>เงินกองทุนสะสม</v>
          </cell>
          <cell r="D2472">
            <v>169630.72</v>
          </cell>
          <cell r="E2472">
            <v>351266.44</v>
          </cell>
          <cell r="F2472">
            <v>550138.24</v>
          </cell>
          <cell r="G2472">
            <v>750358.84</v>
          </cell>
        </row>
        <row r="2473">
          <cell r="A2473">
            <v>83701008</v>
          </cell>
          <cell r="B2473" t="str">
            <v>SOCIAL SECURITY - ACCT&amp;BUDGET DEPT.</v>
          </cell>
          <cell r="C2473" t="str">
            <v>ค่าเบี้ยประกันสังคม</v>
          </cell>
          <cell r="D2473">
            <v>37653</v>
          </cell>
          <cell r="E2473">
            <v>75831</v>
          </cell>
          <cell r="F2473">
            <v>139914</v>
          </cell>
          <cell r="G2473">
            <v>204374</v>
          </cell>
        </row>
        <row r="2474">
          <cell r="A2474">
            <v>83701009</v>
          </cell>
          <cell r="B2474" t="str">
            <v>MEDICAL EXP. - ACCOUNT AND BUDGET DEPT.</v>
          </cell>
          <cell r="C2474" t="str">
            <v>ค่ารักษาพยาบาล ฝ่ายบัญชีและงบประมาณ</v>
          </cell>
          <cell r="D2474">
            <v>50577.74</v>
          </cell>
          <cell r="E2474">
            <v>191309.41</v>
          </cell>
          <cell r="F2474">
            <v>279084.89</v>
          </cell>
          <cell r="G2474">
            <v>361370.44</v>
          </cell>
        </row>
        <row r="2475">
          <cell r="A2475">
            <v>83701011</v>
          </cell>
          <cell r="B2475" t="str">
            <v>UNIFORM EXP.</v>
          </cell>
          <cell r="C2475" t="str">
            <v>ค่าเครื่องแบบ</v>
          </cell>
          <cell r="D2475">
            <v>1500</v>
          </cell>
          <cell r="E2475">
            <v>5770</v>
          </cell>
          <cell r="F2475">
            <v>40570</v>
          </cell>
          <cell r="G2475">
            <v>48670</v>
          </cell>
        </row>
        <row r="2476">
          <cell r="A2476">
            <v>83701013</v>
          </cell>
          <cell r="B2476" t="str">
            <v>MEAL ALLOWANCE INTERN</v>
          </cell>
          <cell r="C2476" t="str">
            <v>ค่าเบี้ยเลี้ยง-นักศึกษาฝึกงาน</v>
          </cell>
          <cell r="D2476">
            <v>0</v>
          </cell>
          <cell r="E2476">
            <v>0</v>
          </cell>
          <cell r="F2476">
            <v>0</v>
          </cell>
          <cell r="G2476">
            <v>0</v>
          </cell>
        </row>
        <row r="2477">
          <cell r="A2477">
            <v>83701016</v>
          </cell>
          <cell r="B2477" t="str">
            <v>WELFARE EXP.- ACCT&amp;BUDGET DEPT.</v>
          </cell>
          <cell r="C2477" t="str">
            <v>ค่าสวัสดิการพนักงาน</v>
          </cell>
          <cell r="D2477">
            <v>0</v>
          </cell>
          <cell r="E2477">
            <v>0</v>
          </cell>
          <cell r="F2477">
            <v>0</v>
          </cell>
          <cell r="G2477">
            <v>0</v>
          </cell>
        </row>
        <row r="2478">
          <cell r="A2478">
            <v>83701207</v>
          </cell>
          <cell r="B2478" t="str">
            <v>COMPUTER EXP - ACCT&amp;BUDGET DEPT.</v>
          </cell>
          <cell r="C2478" t="str">
            <v>ค่าบำรุงรักษาคอมพิวเตอร์</v>
          </cell>
          <cell r="D2478">
            <v>0</v>
          </cell>
          <cell r="E2478">
            <v>0</v>
          </cell>
          <cell r="F2478">
            <v>0</v>
          </cell>
          <cell r="G2478">
            <v>0</v>
          </cell>
        </row>
        <row r="2479">
          <cell r="A2479">
            <v>83701212</v>
          </cell>
          <cell r="B2479" t="str">
            <v>CONSULTATION FEE EXPENSES</v>
          </cell>
          <cell r="C2479" t="str">
            <v>ค่าที่ปรึกษาต่างๆ</v>
          </cell>
          <cell r="D2479">
            <v>114824.11</v>
          </cell>
          <cell r="E2479">
            <v>114824.11</v>
          </cell>
          <cell r="F2479">
            <v>114824.11</v>
          </cell>
          <cell r="G2479">
            <v>114824.11</v>
          </cell>
        </row>
        <row r="2480">
          <cell r="A2480">
            <v>83701216</v>
          </cell>
          <cell r="B2480" t="str">
            <v>WAREHOUSE RENTAL - ACCT &amp; BUDGET</v>
          </cell>
          <cell r="C2480" t="str">
            <v>ค่าบริการเก็บรักษาเอกสาร ฝ่ายบัญชีและงบประมาณ</v>
          </cell>
          <cell r="D2480">
            <v>24239.46</v>
          </cell>
          <cell r="E2480">
            <v>53392.89</v>
          </cell>
          <cell r="F2480">
            <v>82546.320000000007</v>
          </cell>
          <cell r="G2480">
            <v>111699.75</v>
          </cell>
        </row>
        <row r="2481">
          <cell r="A2481">
            <v>83701299</v>
          </cell>
          <cell r="B2481" t="str">
            <v>OTHER ACCOUNT &amp; BUDGET EXP.</v>
          </cell>
          <cell r="C2481" t="str">
            <v>ค่าบริการอื่น ๆ</v>
          </cell>
          <cell r="D2481">
            <v>0</v>
          </cell>
          <cell r="E2481">
            <v>0</v>
          </cell>
          <cell r="F2481">
            <v>0</v>
          </cell>
          <cell r="G2481">
            <v>0</v>
          </cell>
        </row>
        <row r="2482">
          <cell r="A2482">
            <v>83701402</v>
          </cell>
          <cell r="B2482" t="str">
            <v>R &amp; M EQUIPMENT EXP.</v>
          </cell>
          <cell r="C2482" t="str">
            <v>ค่าซ่อมแซมและบำรุงรักษา - อุปกรณ์</v>
          </cell>
          <cell r="D2482">
            <v>2039.2</v>
          </cell>
          <cell r="E2482">
            <v>2732.53</v>
          </cell>
          <cell r="F2482">
            <v>3220.37</v>
          </cell>
          <cell r="G2482">
            <v>4392.91</v>
          </cell>
        </row>
        <row r="2483">
          <cell r="A2483">
            <v>83701501</v>
          </cell>
          <cell r="B2483" t="str">
            <v>STATIONERY EXP.</v>
          </cell>
          <cell r="C2483" t="str">
            <v>ค่าเครื่องเขียน</v>
          </cell>
          <cell r="D2483">
            <v>7220</v>
          </cell>
          <cell r="E2483">
            <v>11613.38</v>
          </cell>
          <cell r="F2483">
            <v>18869.89</v>
          </cell>
          <cell r="G2483">
            <v>25789.19</v>
          </cell>
        </row>
        <row r="2484">
          <cell r="A2484">
            <v>83701502</v>
          </cell>
          <cell r="B2484" t="str">
            <v>PRINTING EXP.</v>
          </cell>
          <cell r="C2484" t="str">
            <v>ค่าแบบพิมพ์</v>
          </cell>
          <cell r="D2484">
            <v>357</v>
          </cell>
          <cell r="E2484">
            <v>563</v>
          </cell>
          <cell r="F2484">
            <v>10492.24</v>
          </cell>
          <cell r="G2484">
            <v>10635.64</v>
          </cell>
        </row>
        <row r="2485">
          <cell r="A2485">
            <v>83701503</v>
          </cell>
          <cell r="B2485" t="str">
            <v>COMPUTER EXP.</v>
          </cell>
          <cell r="C2485" t="str">
            <v>ค่าใช้จ่ายคอมพิวเตอร์</v>
          </cell>
          <cell r="D2485">
            <v>16199.63</v>
          </cell>
          <cell r="E2485">
            <v>26166.22</v>
          </cell>
          <cell r="F2485">
            <v>71093.06</v>
          </cell>
          <cell r="G2485">
            <v>86492.08</v>
          </cell>
        </row>
        <row r="2486">
          <cell r="A2486">
            <v>83701504</v>
          </cell>
          <cell r="B2486" t="str">
            <v>SUPPLIES USED EXP.</v>
          </cell>
          <cell r="C2486" t="str">
            <v>ค่าวัสดุสิ้นเปลือง</v>
          </cell>
          <cell r="D2486">
            <v>17370.490000000002</v>
          </cell>
          <cell r="E2486">
            <v>35890.57</v>
          </cell>
          <cell r="F2486">
            <v>50099.3</v>
          </cell>
          <cell r="G2486">
            <v>68261.7</v>
          </cell>
        </row>
        <row r="2487">
          <cell r="A2487">
            <v>83701599</v>
          </cell>
          <cell r="B2487" t="str">
            <v>OTHER EXP.</v>
          </cell>
          <cell r="C2487" t="str">
            <v>ค่าใช้จ่ายสำนักงานอื่น ๆ</v>
          </cell>
          <cell r="D2487">
            <v>5650.57</v>
          </cell>
          <cell r="E2487">
            <v>10557.24</v>
          </cell>
          <cell r="F2487">
            <v>13597.47</v>
          </cell>
          <cell r="G2487">
            <v>15443.78</v>
          </cell>
        </row>
        <row r="2488">
          <cell r="A2488">
            <v>83701601</v>
          </cell>
          <cell r="B2488" t="str">
            <v>ENTERTAINMENT STAFF - ACCT&amp;BUDGET DEPT</v>
          </cell>
          <cell r="C2488" t="str">
            <v>ค่ารับรองพนักงาน ฝ่ายบัญชีและงบประมาณ</v>
          </cell>
          <cell r="D2488">
            <v>40967.25</v>
          </cell>
          <cell r="E2488">
            <v>68605.679999999993</v>
          </cell>
          <cell r="F2488">
            <v>126241.93</v>
          </cell>
          <cell r="G2488">
            <v>137006.20000000001</v>
          </cell>
        </row>
        <row r="2489">
          <cell r="A2489">
            <v>83701702</v>
          </cell>
          <cell r="B2489" t="str">
            <v>LOCAL TRAVELLING EXP.- ACCT&amp;BUDGET DEPT.</v>
          </cell>
          <cell r="C2489" t="str">
            <v>ค่าใช้จ่ายในการเดินทาง - ในประเทศ</v>
          </cell>
          <cell r="D2489">
            <v>2082</v>
          </cell>
          <cell r="E2489">
            <v>4392</v>
          </cell>
          <cell r="F2489">
            <v>30361</v>
          </cell>
          <cell r="G2489">
            <v>36963</v>
          </cell>
        </row>
        <row r="2490">
          <cell r="A2490">
            <v>83701703</v>
          </cell>
          <cell r="B2490" t="str">
            <v>FUEL ACC&amp;BUDGET EXPENSES</v>
          </cell>
          <cell r="C2490" t="str">
            <v>ค่าใช้จ่ายในการเดินทาง-ค่าน้ำมัน</v>
          </cell>
          <cell r="D2490">
            <v>23568.5</v>
          </cell>
          <cell r="E2490">
            <v>47068.5</v>
          </cell>
          <cell r="F2490">
            <v>71943.5</v>
          </cell>
          <cell r="G2490">
            <v>96000</v>
          </cell>
        </row>
        <row r="2491">
          <cell r="A2491">
            <v>83701802</v>
          </cell>
          <cell r="B2491" t="str">
            <v>TELEPHONE EXPENSE</v>
          </cell>
          <cell r="C2491" t="str">
            <v>ค่าโทรศัพท์</v>
          </cell>
          <cell r="D2491">
            <v>2173.39</v>
          </cell>
          <cell r="E2491">
            <v>4113.04</v>
          </cell>
          <cell r="F2491">
            <v>6410.68</v>
          </cell>
          <cell r="G2491">
            <v>10195.98</v>
          </cell>
        </row>
        <row r="2492">
          <cell r="A2492">
            <v>83701902</v>
          </cell>
          <cell r="B2492" t="str">
            <v>TRAINING LOCAL EXPENSES - ACC&amp;BUDGET</v>
          </cell>
          <cell r="C2492" t="str">
            <v>ค่าใช้จ่ายฝึกอบรม - ภายในประเทศ ฝ่ายบัญชีและงบประมาณ</v>
          </cell>
          <cell r="D2492">
            <v>12203.36</v>
          </cell>
          <cell r="E2492">
            <v>25050.32</v>
          </cell>
          <cell r="F2492">
            <v>30848.7</v>
          </cell>
          <cell r="G2492">
            <v>91134.78</v>
          </cell>
        </row>
        <row r="2493">
          <cell r="A2493">
            <v>83708102</v>
          </cell>
          <cell r="B2493" t="str">
            <v>BANK CHARGE STAFF - ACCOUNT&amp;BUDGET DEPT.</v>
          </cell>
          <cell r="C2493" t="str">
            <v>ค่าธรรมเนียมธนาคารพนักงาน ฝ่ายบัญชีและงบประมาณ</v>
          </cell>
          <cell r="D2493">
            <v>1297.5</v>
          </cell>
          <cell r="E2493">
            <v>2602.5</v>
          </cell>
          <cell r="F2493">
            <v>3907.5</v>
          </cell>
          <cell r="G2493">
            <v>5227.5</v>
          </cell>
        </row>
        <row r="2494">
          <cell r="A2494">
            <v>83708104</v>
          </cell>
          <cell r="B2494" t="str">
            <v>BANK CHARGE FINANCE - ACCT&amp;BUDGET DEPT.</v>
          </cell>
          <cell r="C2494" t="str">
            <v>ค่าธรรมเนียมธนาคาร - ทางการเงิน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</row>
        <row r="2495">
          <cell r="A2495">
            <v>83709902</v>
          </cell>
          <cell r="B2495" t="str">
            <v>SUBSCRIPTION EXP.- ACCT&amp;BUDGET DEPT</v>
          </cell>
          <cell r="C2495" t="str">
            <v>ค่าสมาชิก</v>
          </cell>
          <cell r="D2495">
            <v>1500</v>
          </cell>
          <cell r="E2495">
            <v>1500</v>
          </cell>
          <cell r="F2495">
            <v>5439.2</v>
          </cell>
          <cell r="G2495">
            <v>5439.2</v>
          </cell>
        </row>
        <row r="2496">
          <cell r="A2496">
            <v>83801001</v>
          </cell>
          <cell r="B2496" t="str">
            <v>SALARY - FINANCE DEPT.</v>
          </cell>
          <cell r="C2496" t="str">
            <v>เงินเดือน ฝ่ายการเงิน</v>
          </cell>
          <cell r="D2496">
            <v>1405656.33</v>
          </cell>
          <cell r="E2496">
            <v>2790537.17</v>
          </cell>
          <cell r="F2496">
            <v>4258542.91</v>
          </cell>
          <cell r="G2496">
            <v>5713806.1200000001</v>
          </cell>
        </row>
        <row r="2497">
          <cell r="A2497">
            <v>83801003</v>
          </cell>
          <cell r="B2497" t="str">
            <v>OT - FINANCE DEPT.</v>
          </cell>
          <cell r="C2497" t="str">
            <v>ค่าล่วงเวลา</v>
          </cell>
          <cell r="D2497">
            <v>68323.740000000005</v>
          </cell>
          <cell r="E2497">
            <v>121277.43</v>
          </cell>
          <cell r="F2497">
            <v>168704.2</v>
          </cell>
          <cell r="G2497">
            <v>253202.11</v>
          </cell>
        </row>
        <row r="2498">
          <cell r="A2498">
            <v>83801005</v>
          </cell>
          <cell r="B2498" t="str">
            <v>BONUS EXP.- FINANCE DEPARTMENT</v>
          </cell>
          <cell r="C2498" t="str">
            <v>โบนัส ฝ่ายการเงิน</v>
          </cell>
          <cell r="D2498">
            <v>553867</v>
          </cell>
          <cell r="E2498">
            <v>1061105</v>
          </cell>
          <cell r="F2498">
            <v>1625305</v>
          </cell>
          <cell r="G2498">
            <v>2138551</v>
          </cell>
        </row>
        <row r="2499">
          <cell r="A2499">
            <v>83801006</v>
          </cell>
          <cell r="B2499" t="str">
            <v>MEAL ALLOWANCE - FINANCE DEPT.</v>
          </cell>
          <cell r="C2499" t="str">
            <v>ค่าเบี้ยเลี้ยง</v>
          </cell>
          <cell r="D2499">
            <v>563.59</v>
          </cell>
          <cell r="E2499">
            <v>563.59</v>
          </cell>
          <cell r="F2499">
            <v>563.59</v>
          </cell>
          <cell r="G2499">
            <v>563.59</v>
          </cell>
        </row>
        <row r="2500">
          <cell r="A2500">
            <v>83801007</v>
          </cell>
          <cell r="B2500" t="str">
            <v>PROVIDENT FUND - FINANCE DEPT</v>
          </cell>
          <cell r="C2500" t="str">
            <v>เงินกองทุนสะสม</v>
          </cell>
          <cell r="D2500">
            <v>105608.84</v>
          </cell>
          <cell r="E2500">
            <v>211997.12</v>
          </cell>
          <cell r="F2500">
            <v>324009.39</v>
          </cell>
          <cell r="G2500">
            <v>434229.39</v>
          </cell>
        </row>
        <row r="2501">
          <cell r="A2501">
            <v>83801008</v>
          </cell>
          <cell r="B2501" t="str">
            <v>SOCIAL SECURITY - FINANCE DEPT.</v>
          </cell>
          <cell r="C2501" t="str">
            <v>ค่าเบี้ยประกันสังคม</v>
          </cell>
          <cell r="D2501">
            <v>27922</v>
          </cell>
          <cell r="E2501">
            <v>55235</v>
          </cell>
          <cell r="F2501">
            <v>101971</v>
          </cell>
          <cell r="G2501">
            <v>147997</v>
          </cell>
        </row>
        <row r="2502">
          <cell r="A2502">
            <v>83801009</v>
          </cell>
          <cell r="B2502" t="str">
            <v>MEDICAL EXPENSE</v>
          </cell>
          <cell r="C2502" t="str">
            <v>ค่ารักษาพยาบาล</v>
          </cell>
          <cell r="D2502">
            <v>107419.12</v>
          </cell>
          <cell r="E2502">
            <v>184967.62</v>
          </cell>
          <cell r="F2502">
            <v>245168.52</v>
          </cell>
          <cell r="G2502">
            <v>299834.62</v>
          </cell>
        </row>
        <row r="2503">
          <cell r="A2503">
            <v>83801011</v>
          </cell>
          <cell r="B2503" t="str">
            <v>UNIFORM EXP.</v>
          </cell>
          <cell r="C2503" t="str">
            <v>ค่าเครื่องแบบ</v>
          </cell>
          <cell r="D2503">
            <v>3000</v>
          </cell>
          <cell r="E2503">
            <v>4500</v>
          </cell>
          <cell r="F2503">
            <v>30000</v>
          </cell>
          <cell r="G2503">
            <v>31500</v>
          </cell>
        </row>
        <row r="2504">
          <cell r="A2504">
            <v>83801016</v>
          </cell>
          <cell r="B2504" t="str">
            <v>WELFARE EXP.- FINANCE DEPT.</v>
          </cell>
          <cell r="C2504" t="str">
            <v>ค่าสวัสดิการพนักงาน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</row>
        <row r="2505">
          <cell r="A2505">
            <v>83801207</v>
          </cell>
          <cell r="B2505" t="str">
            <v>COMPUTER EXP.</v>
          </cell>
          <cell r="C2505" t="str">
            <v>ค่าบำรุงรักษาเครื่องคอมพิวเตอร์</v>
          </cell>
          <cell r="D2505">
            <v>8558.76</v>
          </cell>
          <cell r="E2505">
            <v>0</v>
          </cell>
          <cell r="F2505">
            <v>0</v>
          </cell>
          <cell r="G2505">
            <v>0</v>
          </cell>
        </row>
        <row r="2506">
          <cell r="A2506">
            <v>83801209</v>
          </cell>
          <cell r="B2506" t="str">
            <v>TYPE WRITER - FINANCE DEPARTMENT</v>
          </cell>
          <cell r="C2506" t="str">
            <v>ค่าบำรุงรักษาเครื่องพิมพ์ดีด ฝ่ายการเงิน</v>
          </cell>
          <cell r="D2506">
            <v>128.1</v>
          </cell>
          <cell r="E2506">
            <v>321.3</v>
          </cell>
          <cell r="F2506">
            <v>510.3</v>
          </cell>
          <cell r="G2506">
            <v>701.4</v>
          </cell>
        </row>
        <row r="2507">
          <cell r="A2507">
            <v>83801212</v>
          </cell>
          <cell r="B2507" t="str">
            <v>CONSULTATION FEE CENTER EXPENSES</v>
          </cell>
          <cell r="C2507" t="str">
            <v>ค่าที่ปรึกษาต่างๆ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</row>
        <row r="2508">
          <cell r="A2508">
            <v>83801215</v>
          </cell>
          <cell r="B2508" t="str">
            <v>MACHINERY &amp; EQUIPMENT SEVICE FEE</v>
          </cell>
          <cell r="C2508" t="str">
            <v>ค่าบริการบำรุงรักษาเครื่องจักรและอุปกรณ์</v>
          </cell>
          <cell r="D2508">
            <v>3908.79</v>
          </cell>
          <cell r="E2508">
            <v>7648.59</v>
          </cell>
          <cell r="F2508">
            <v>11369.19</v>
          </cell>
          <cell r="G2508">
            <v>15132.11</v>
          </cell>
        </row>
        <row r="2509">
          <cell r="A2509">
            <v>83801216</v>
          </cell>
          <cell r="B2509" t="str">
            <v>WAREHOUSE - FINANCE DEPT.</v>
          </cell>
          <cell r="C2509" t="str">
            <v>ค่าบริการเก็บรักษาเอกสาร ฝ่ายการเงิน</v>
          </cell>
          <cell r="D2509">
            <v>9704.0400000000009</v>
          </cell>
          <cell r="E2509">
            <v>22560.18</v>
          </cell>
          <cell r="F2509">
            <v>38334.410000000003</v>
          </cell>
          <cell r="G2509">
            <v>53379.11</v>
          </cell>
        </row>
        <row r="2510">
          <cell r="A2510">
            <v>83801402</v>
          </cell>
          <cell r="B2510" t="str">
            <v>R &amp; M EQUIPMENT EXP.</v>
          </cell>
          <cell r="C2510" t="str">
            <v>ค่าซ่อมแซมและบำรุงรักษา-อุปกรณ์</v>
          </cell>
          <cell r="D2510">
            <v>407.84</v>
          </cell>
          <cell r="E2510">
            <v>1607.84</v>
          </cell>
          <cell r="F2510">
            <v>6854.09</v>
          </cell>
          <cell r="G2510">
            <v>7261.93</v>
          </cell>
        </row>
        <row r="2511">
          <cell r="A2511">
            <v>83801501</v>
          </cell>
          <cell r="B2511" t="str">
            <v>STATIONERY EXP.</v>
          </cell>
          <cell r="C2511" t="str">
            <v>ค่าเครื่องเขียน</v>
          </cell>
          <cell r="D2511">
            <v>5443.82</v>
          </cell>
          <cell r="E2511">
            <v>8315.9500000000007</v>
          </cell>
          <cell r="F2511">
            <v>14090.77</v>
          </cell>
          <cell r="G2511">
            <v>17427.759999999998</v>
          </cell>
        </row>
        <row r="2512">
          <cell r="A2512">
            <v>83801502</v>
          </cell>
          <cell r="B2512" t="str">
            <v>PRINTING EXP.</v>
          </cell>
          <cell r="C2512" t="str">
            <v>ค่าแบบพิมพ์</v>
          </cell>
          <cell r="D2512">
            <v>2301.5</v>
          </cell>
          <cell r="E2512">
            <v>115610.34</v>
          </cell>
          <cell r="F2512">
            <v>115998.34</v>
          </cell>
          <cell r="G2512">
            <v>300748.3</v>
          </cell>
        </row>
        <row r="2513">
          <cell r="A2513">
            <v>83801503</v>
          </cell>
          <cell r="B2513" t="str">
            <v>COMPUTER EXP.</v>
          </cell>
          <cell r="C2513" t="str">
            <v>ค่าใช้จ่ายคอมพิวเตอร์</v>
          </cell>
          <cell r="D2513">
            <v>17099.71</v>
          </cell>
          <cell r="E2513">
            <v>17349.71</v>
          </cell>
          <cell r="F2513">
            <v>43676.52</v>
          </cell>
          <cell r="G2513">
            <v>50575.13</v>
          </cell>
        </row>
        <row r="2514">
          <cell r="A2514">
            <v>83801504</v>
          </cell>
          <cell r="B2514" t="str">
            <v>SUPPLIES USED EXP.</v>
          </cell>
          <cell r="C2514" t="str">
            <v>ค่าวัสดุสิ้นเปลือง</v>
          </cell>
          <cell r="D2514">
            <v>20448.66</v>
          </cell>
          <cell r="E2514">
            <v>33217.67</v>
          </cell>
          <cell r="F2514">
            <v>45213.599999999999</v>
          </cell>
          <cell r="G2514">
            <v>57069.57</v>
          </cell>
        </row>
        <row r="2515">
          <cell r="A2515">
            <v>83801599</v>
          </cell>
          <cell r="B2515" t="str">
            <v>OTHER EXP.</v>
          </cell>
          <cell r="C2515" t="str">
            <v>ค่าใช้จ่ายสำนักงานอื่น ๆ</v>
          </cell>
          <cell r="D2515">
            <v>9274.0499999999993</v>
          </cell>
          <cell r="E2515">
            <v>11443.45</v>
          </cell>
          <cell r="F2515">
            <v>11551.5</v>
          </cell>
          <cell r="G2515">
            <v>11722.63</v>
          </cell>
        </row>
        <row r="2516">
          <cell r="A2516">
            <v>83801601</v>
          </cell>
          <cell r="B2516" t="str">
            <v>ENTERTAINMENT DIRECTOR - FINANCE DEPT.</v>
          </cell>
          <cell r="C2516" t="str">
            <v>ค่ารับรองผู้บริหาร</v>
          </cell>
          <cell r="D2516">
            <v>450</v>
          </cell>
          <cell r="E2516">
            <v>4934.07</v>
          </cell>
          <cell r="F2516">
            <v>27261.82</v>
          </cell>
          <cell r="G2516">
            <v>51672.74</v>
          </cell>
        </row>
        <row r="2517">
          <cell r="A2517">
            <v>83801702</v>
          </cell>
          <cell r="B2517" t="str">
            <v>LOCAL TRAVELLING EXP. - FINANCE DEPARTMENT</v>
          </cell>
          <cell r="C2517" t="str">
            <v>ค่าใช้จ่ายในการเดินทาง - ในประเทศ</v>
          </cell>
          <cell r="D2517">
            <v>970</v>
          </cell>
          <cell r="E2517">
            <v>970</v>
          </cell>
          <cell r="F2517">
            <v>970</v>
          </cell>
          <cell r="G2517">
            <v>1215</v>
          </cell>
        </row>
        <row r="2518">
          <cell r="A2518">
            <v>83801802</v>
          </cell>
          <cell r="B2518" t="str">
            <v>TELEPHONE EXP.- FINANCE DEPARTMENT</v>
          </cell>
          <cell r="C2518" t="str">
            <v>ค่าโทรศัพท์</v>
          </cell>
          <cell r="D2518">
            <v>1734.74</v>
          </cell>
          <cell r="E2518">
            <v>3352.91</v>
          </cell>
          <cell r="F2518">
            <v>5189.87</v>
          </cell>
          <cell r="G2518">
            <v>8156.32</v>
          </cell>
        </row>
        <row r="2519">
          <cell r="A2519">
            <v>83801805</v>
          </cell>
          <cell r="B2519" t="str">
            <v>POSTAGES GENERAL EXP.</v>
          </cell>
          <cell r="C2519" t="str">
            <v>ค่าไปรษณียากร</v>
          </cell>
          <cell r="D2519">
            <v>4049</v>
          </cell>
          <cell r="E2519">
            <v>8220</v>
          </cell>
          <cell r="F2519">
            <v>12214</v>
          </cell>
          <cell r="G2519">
            <v>17170</v>
          </cell>
        </row>
        <row r="2520">
          <cell r="A2520">
            <v>83801902</v>
          </cell>
          <cell r="B2520" t="str">
            <v>TRAINING EXP. - FINANCE DEPARTMENT</v>
          </cell>
          <cell r="C2520" t="str">
            <v>ค่าฝึกอบรมพนักงาน ในประเทศ</v>
          </cell>
          <cell r="D2520">
            <v>0</v>
          </cell>
          <cell r="E2520">
            <v>0</v>
          </cell>
          <cell r="F2520">
            <v>24470.400000000001</v>
          </cell>
          <cell r="G2520">
            <v>24470.400000000001</v>
          </cell>
        </row>
        <row r="2521">
          <cell r="A2521">
            <v>83802099</v>
          </cell>
          <cell r="B2521" t="str">
            <v>OTHER LICENCE FEE</v>
          </cell>
          <cell r="C2521" t="str">
            <v>ค่าธรรมเนียมอื่น ๆ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</row>
        <row r="2522">
          <cell r="A2522">
            <v>83808102</v>
          </cell>
          <cell r="B2522" t="str">
            <v>BANK CHARGE STAFF - FINANCIAL DEPARTMENT</v>
          </cell>
          <cell r="C2522" t="str">
            <v>ค่าธรรมเนียมธนาคารพนักงาน ฝ่ายการเงินและสินเชื่อ</v>
          </cell>
          <cell r="D2522">
            <v>990</v>
          </cell>
          <cell r="E2522">
            <v>1965</v>
          </cell>
          <cell r="F2522">
            <v>2995</v>
          </cell>
          <cell r="G2522">
            <v>3962.5</v>
          </cell>
        </row>
        <row r="2523">
          <cell r="A2523">
            <v>83808104</v>
          </cell>
          <cell r="B2523" t="str">
            <v>BANK CHARGE</v>
          </cell>
          <cell r="C2523" t="str">
            <v>ค่าธรรมเนียมธนาคาร</v>
          </cell>
          <cell r="D2523">
            <v>32748.55</v>
          </cell>
          <cell r="E2523">
            <v>50947.88</v>
          </cell>
          <cell r="F2523">
            <v>69275.45</v>
          </cell>
          <cell r="G2523">
            <v>116493.6</v>
          </cell>
        </row>
        <row r="2524">
          <cell r="A2524">
            <v>83808106</v>
          </cell>
          <cell r="B2524" t="str">
            <v>COMMISSION CHARGE - DEBENTURE MBK</v>
          </cell>
          <cell r="C2524" t="str">
            <v>ค่าธรรมเนียมในการขออนุญาตออกหุ้นกู้ MBK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</row>
        <row r="2525">
          <cell r="A2525">
            <v>83809901</v>
          </cell>
          <cell r="B2525" t="str">
            <v>DONATION &amp; CONTRIBUTION CENTER EXPENSES</v>
          </cell>
          <cell r="C2525" t="str">
            <v>ค่าสาธารณะกุศล</v>
          </cell>
          <cell r="D2525">
            <v>0</v>
          </cell>
          <cell r="E2525">
            <v>0</v>
          </cell>
          <cell r="F2525">
            <v>3000</v>
          </cell>
          <cell r="G2525">
            <v>3000</v>
          </cell>
        </row>
        <row r="2526">
          <cell r="A2526">
            <v>83809902</v>
          </cell>
          <cell r="B2526" t="str">
            <v>SUBCRIPTION EXP - FINANCE DEPARTMENT</v>
          </cell>
          <cell r="C2526" t="str">
            <v>ค่าสมาชิก</v>
          </cell>
          <cell r="D2526">
            <v>12969.8</v>
          </cell>
          <cell r="E2526">
            <v>15019.8</v>
          </cell>
          <cell r="F2526">
            <v>18969.8</v>
          </cell>
          <cell r="G2526">
            <v>20929.8</v>
          </cell>
        </row>
        <row r="2527">
          <cell r="A2527">
            <v>83809903</v>
          </cell>
          <cell r="B2527" t="str">
            <v>ADVERTISING CENTER EXPENSES</v>
          </cell>
          <cell r="C2527" t="str">
            <v>ค่าโฆษณา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</row>
        <row r="2528">
          <cell r="A2528">
            <v>83809999</v>
          </cell>
          <cell r="B2528" t="str">
            <v>OTHER EXPENSES - FINANCE DEPARTMENT</v>
          </cell>
          <cell r="C2528" t="str">
            <v>ค่าใช้จ่ายอื่นๆ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</row>
        <row r="2529">
          <cell r="A2529">
            <v>94101001</v>
          </cell>
          <cell r="B2529" t="str">
            <v>SALARY PLANNING EXPENSES</v>
          </cell>
          <cell r="C2529" t="str">
            <v>เงินเดือน การตลาด</v>
          </cell>
          <cell r="D2529">
            <v>835743.15</v>
          </cell>
          <cell r="E2529">
            <v>1704735.55</v>
          </cell>
          <cell r="F2529">
            <v>2729172.22</v>
          </cell>
          <cell r="G2529">
            <v>3926992.93</v>
          </cell>
        </row>
        <row r="2530">
          <cell r="A2530">
            <v>94101002</v>
          </cell>
          <cell r="B2530" t="str">
            <v>WAGE PLANNING EXPENSES</v>
          </cell>
          <cell r="C2530" t="str">
            <v>ค่าแรงรายวัน</v>
          </cell>
          <cell r="D2530">
            <v>45857.88</v>
          </cell>
          <cell r="E2530">
            <v>65533.38</v>
          </cell>
          <cell r="F2530">
            <v>70281.759999999995</v>
          </cell>
          <cell r="G2530">
            <v>70281.759999999995</v>
          </cell>
        </row>
        <row r="2531">
          <cell r="A2531">
            <v>94101003</v>
          </cell>
          <cell r="B2531" t="str">
            <v>OT - SALARY PLANNING EXPENSES</v>
          </cell>
          <cell r="C2531" t="str">
            <v>ค่าล่วงเวลา-เงินเดือน</v>
          </cell>
          <cell r="D2531">
            <v>47822.23</v>
          </cell>
          <cell r="E2531">
            <v>106686.33</v>
          </cell>
          <cell r="F2531">
            <v>181975.11</v>
          </cell>
          <cell r="G2531">
            <v>203077.87</v>
          </cell>
        </row>
        <row r="2532">
          <cell r="A2532">
            <v>94101005</v>
          </cell>
          <cell r="B2532" t="str">
            <v>BONUS PLANNING EXPENSES</v>
          </cell>
          <cell r="C2532" t="str">
            <v>โบนัส</v>
          </cell>
          <cell r="D2532">
            <v>347587</v>
          </cell>
          <cell r="E2532">
            <v>673343</v>
          </cell>
          <cell r="F2532">
            <v>1070176</v>
          </cell>
          <cell r="G2532">
            <v>1498628</v>
          </cell>
        </row>
        <row r="2533">
          <cell r="A2533">
            <v>94101006</v>
          </cell>
          <cell r="B2533" t="str">
            <v>MEAL ALLOWANCE PLANNING EXPENSES</v>
          </cell>
          <cell r="C2533" t="str">
            <v>ค่าเบี้ยเลี้ยง</v>
          </cell>
          <cell r="D2533">
            <v>514.5</v>
          </cell>
          <cell r="E2533">
            <v>514.5</v>
          </cell>
          <cell r="F2533">
            <v>514.5</v>
          </cell>
          <cell r="G2533">
            <v>514.5</v>
          </cell>
        </row>
        <row r="2534">
          <cell r="A2534">
            <v>94101007</v>
          </cell>
          <cell r="B2534" t="str">
            <v>PROVIDENT FUND PLANNING EXPENSES</v>
          </cell>
          <cell r="C2534" t="str">
            <v>เงินกองทุนสะสม</v>
          </cell>
          <cell r="D2534">
            <v>53443.08</v>
          </cell>
          <cell r="E2534">
            <v>107794.53</v>
          </cell>
          <cell r="F2534">
            <v>169742.6</v>
          </cell>
          <cell r="G2534">
            <v>234479.95</v>
          </cell>
        </row>
        <row r="2535">
          <cell r="A2535">
            <v>94101008</v>
          </cell>
          <cell r="B2535" t="str">
            <v>SOCIAL-SECURITY EXP. PLANNING EXPENSES</v>
          </cell>
          <cell r="C2535" t="str">
            <v>ค่าเบ้ียประกันสังคม</v>
          </cell>
          <cell r="D2535">
            <v>17654</v>
          </cell>
          <cell r="E2535">
            <v>35132</v>
          </cell>
          <cell r="F2535">
            <v>66174</v>
          </cell>
          <cell r="G2535">
            <v>99546</v>
          </cell>
        </row>
        <row r="2536">
          <cell r="A2536">
            <v>94101009</v>
          </cell>
          <cell r="B2536" t="str">
            <v>MEDICAL EXP.PLANNING EXPENSES</v>
          </cell>
          <cell r="C2536" t="str">
            <v>ค่ารักษาพยาบาล</v>
          </cell>
          <cell r="D2536">
            <v>82476.56</v>
          </cell>
          <cell r="E2536">
            <v>118603.6</v>
          </cell>
          <cell r="F2536">
            <v>145817.45000000001</v>
          </cell>
          <cell r="G2536">
            <v>173456.28</v>
          </cell>
        </row>
        <row r="2537">
          <cell r="A2537">
            <v>94101011</v>
          </cell>
          <cell r="B2537" t="str">
            <v>UNIFORM PLANNING EXPENSES</v>
          </cell>
          <cell r="C2537" t="str">
            <v>ค่าเครื่องแบบ</v>
          </cell>
          <cell r="D2537">
            <v>3000</v>
          </cell>
          <cell r="E2537">
            <v>3000</v>
          </cell>
          <cell r="F2537">
            <v>17100</v>
          </cell>
          <cell r="G2537">
            <v>23400</v>
          </cell>
        </row>
        <row r="2538">
          <cell r="A2538">
            <v>94101013</v>
          </cell>
          <cell r="B2538" t="str">
            <v>MEAL ALLOWANCE INTERN</v>
          </cell>
          <cell r="C2538" t="str">
            <v>ค่าเบี้ยเลี้ยง-นักศึกษาฝึกงาน</v>
          </cell>
          <cell r="D2538">
            <v>0</v>
          </cell>
          <cell r="E2538">
            <v>0</v>
          </cell>
          <cell r="F2538">
            <v>0</v>
          </cell>
          <cell r="G2538">
            <v>3571</v>
          </cell>
        </row>
        <row r="2539">
          <cell r="A2539">
            <v>94101015</v>
          </cell>
          <cell r="B2539" t="str">
            <v>MEETING ALLOWANCE PLANNING EXPENSES</v>
          </cell>
          <cell r="C2539" t="str">
            <v>ค่าเบี้ยประชุม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</row>
        <row r="2540">
          <cell r="A2540">
            <v>94101016</v>
          </cell>
          <cell r="B2540" t="str">
            <v>WELLFARE PLANNING EXPENSES</v>
          </cell>
          <cell r="C2540" t="str">
            <v>สวัสดิการ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</row>
        <row r="2541">
          <cell r="A2541">
            <v>94101202</v>
          </cell>
          <cell r="B2541" t="str">
            <v>CLEANING SERVICE EXPENSES</v>
          </cell>
          <cell r="C2541" t="str">
            <v>ค่ารักษาความสะอาด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</row>
        <row r="2542">
          <cell r="A2542">
            <v>94101207</v>
          </cell>
          <cell r="B2542" t="str">
            <v>COMPUTER PLANNING EXPENSES</v>
          </cell>
          <cell r="C2542" t="str">
            <v>ค่าบริการเครื่องคอมพิวเตอร์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</row>
        <row r="2543">
          <cell r="A2543">
            <v>94101209</v>
          </cell>
          <cell r="B2543" t="str">
            <v>TYPE WRITER PLANNING EXPENSES</v>
          </cell>
          <cell r="C2543" t="str">
            <v>ค่าบำรุงรักษาเครื่องพิมพ์ดีด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</row>
        <row r="2544">
          <cell r="A2544">
            <v>94101212</v>
          </cell>
          <cell r="B2544" t="str">
            <v>CONSULTATION FEE EXPENSE</v>
          </cell>
          <cell r="C2544" t="str">
            <v>ค่าที่ปรึกษาต่างๆ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</row>
        <row r="2545">
          <cell r="A2545">
            <v>94101299</v>
          </cell>
          <cell r="B2545" t="str">
            <v>OTHER PLANNING EXPENSES</v>
          </cell>
          <cell r="C2545" t="str">
            <v>ค่าบริการอื่นๆ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</row>
        <row r="2546">
          <cell r="A2546">
            <v>94101401</v>
          </cell>
          <cell r="B2546" t="str">
            <v>R &amp; M CONSTRUCTION DECORATION EXPENSES</v>
          </cell>
          <cell r="C2546" t="str">
            <v>ซ่อมแซมและบำรุงรักษาอาคาร</v>
          </cell>
          <cell r="D2546">
            <v>0</v>
          </cell>
          <cell r="E2546">
            <v>0</v>
          </cell>
          <cell r="F2546">
            <v>1345.79</v>
          </cell>
          <cell r="G2546">
            <v>1345.79</v>
          </cell>
        </row>
        <row r="2547">
          <cell r="A2547">
            <v>94101402</v>
          </cell>
          <cell r="B2547" t="str">
            <v>R &amp; M EQUIPMENT PLANNING EXPENSES</v>
          </cell>
          <cell r="C2547" t="str">
            <v>ค่าซ่อมแซมและบำรุงรักษาอุปกรณ์</v>
          </cell>
          <cell r="D2547">
            <v>0</v>
          </cell>
          <cell r="E2547">
            <v>1355.14</v>
          </cell>
          <cell r="F2547">
            <v>2170.8200000000002</v>
          </cell>
          <cell r="G2547">
            <v>2578.66</v>
          </cell>
        </row>
        <row r="2548">
          <cell r="A2548">
            <v>94101403</v>
          </cell>
          <cell r="B2548" t="str">
            <v>R &amp; M EQUIPMENT PLANNING EXPENSES</v>
          </cell>
          <cell r="C2548" t="str">
            <v>ค่าซ่อมแซมและบำรุงรักษาอุปกรณ์</v>
          </cell>
        </row>
        <row r="2549">
          <cell r="A2549">
            <v>94101404</v>
          </cell>
          <cell r="B2549" t="str">
            <v>R &amp; M EQUIPMENT PLANNING EXPENSES</v>
          </cell>
          <cell r="C2549" t="str">
            <v>ค่าซ่อมแซมและบำรุงรักษาอุปกรณ์</v>
          </cell>
        </row>
        <row r="2550">
          <cell r="A2550">
            <v>94101405</v>
          </cell>
          <cell r="B2550" t="str">
            <v>R &amp; M EQUIPMENT PLANNING EXPENSES</v>
          </cell>
          <cell r="C2550" t="str">
            <v>ค่าซ่อมแซมและบำรุงรักษาอุปกรณ์</v>
          </cell>
        </row>
        <row r="2551">
          <cell r="A2551">
            <v>94101406</v>
          </cell>
          <cell r="B2551" t="str">
            <v>R &amp; M EQUIPMENT PLANNING EXPENSES</v>
          </cell>
          <cell r="C2551" t="str">
            <v>ค่าซ่อมแซมและบำรุงรักษาอุปกรณ์</v>
          </cell>
        </row>
        <row r="2552">
          <cell r="A2552">
            <v>94101407</v>
          </cell>
          <cell r="B2552" t="str">
            <v>R &amp; M EQUIPMENT PLANNING EXPENSES</v>
          </cell>
          <cell r="C2552" t="str">
            <v>ค่าซ่อมแซมและบำรุงรักษาอุปกรณ์</v>
          </cell>
        </row>
        <row r="2553">
          <cell r="A2553">
            <v>94101408</v>
          </cell>
          <cell r="B2553" t="str">
            <v>R &amp; M EQUIPMENT PLANNING EXPENSES</v>
          </cell>
          <cell r="C2553" t="str">
            <v>ค่าซ่อมแซมและบำรุงรักษาอุปกรณ์</v>
          </cell>
        </row>
        <row r="2554">
          <cell r="A2554">
            <v>94101409</v>
          </cell>
          <cell r="B2554" t="str">
            <v>R &amp; M EQUIPMENT PLANNING EXPENSES</v>
          </cell>
          <cell r="C2554" t="str">
            <v>ค่าซ่อมแซมและบำรุงรักษาอุปกรณ์</v>
          </cell>
        </row>
        <row r="2555">
          <cell r="A2555">
            <v>94101499</v>
          </cell>
          <cell r="B2555" t="str">
            <v>R &amp; M OTHER PLANNING EXPENSES</v>
          </cell>
          <cell r="C2555" t="str">
            <v>ค่าซ่อมแซมและบำรุงรักษา-อื่นๆ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</row>
        <row r="2556">
          <cell r="A2556">
            <v>94101501</v>
          </cell>
          <cell r="B2556" t="str">
            <v>STATIONERY PLANNING EXPENSES</v>
          </cell>
          <cell r="C2556" t="str">
            <v>ค่าเครื่องเขียน</v>
          </cell>
          <cell r="D2556">
            <v>3100.97</v>
          </cell>
          <cell r="E2556">
            <v>3753.61</v>
          </cell>
          <cell r="F2556">
            <v>6014.19</v>
          </cell>
          <cell r="G2556">
            <v>7667.16</v>
          </cell>
        </row>
        <row r="2557">
          <cell r="A2557">
            <v>94101502</v>
          </cell>
          <cell r="B2557" t="str">
            <v>PRINTING PLANNING ECPENSES</v>
          </cell>
          <cell r="C2557" t="str">
            <v>ค่าแบบพิมพ์</v>
          </cell>
          <cell r="D2557">
            <v>446</v>
          </cell>
          <cell r="E2557">
            <v>874</v>
          </cell>
          <cell r="F2557">
            <v>1364</v>
          </cell>
          <cell r="G2557">
            <v>3208</v>
          </cell>
        </row>
        <row r="2558">
          <cell r="A2558">
            <v>94101503</v>
          </cell>
          <cell r="B2558" t="str">
            <v>COMPUTER EXPENSES PLANNING EXPENSES</v>
          </cell>
          <cell r="C2558" t="str">
            <v>ค่าใช้จ่ายเกี่ยวกับคอมพิวเตอร์</v>
          </cell>
          <cell r="D2558">
            <v>0</v>
          </cell>
          <cell r="E2558">
            <v>6416.62</v>
          </cell>
          <cell r="F2558">
            <v>19875.34</v>
          </cell>
          <cell r="G2558">
            <v>37402.26</v>
          </cell>
        </row>
        <row r="2559">
          <cell r="A2559">
            <v>94101504</v>
          </cell>
          <cell r="B2559" t="str">
            <v>SUPPLIES USED PLANNING EXPENSES</v>
          </cell>
          <cell r="C2559" t="str">
            <v>ค่าวัสดุสิ้นเปลือง</v>
          </cell>
          <cell r="D2559">
            <v>10078.73</v>
          </cell>
          <cell r="E2559">
            <v>16743.099999999999</v>
          </cell>
          <cell r="F2559">
            <v>24193.38</v>
          </cell>
          <cell r="G2559">
            <v>33120.26</v>
          </cell>
        </row>
        <row r="2560">
          <cell r="A2560">
            <v>94101599</v>
          </cell>
          <cell r="B2560" t="str">
            <v>OTHER PLANNING EXPENSES</v>
          </cell>
          <cell r="C2560" t="str">
            <v>ค่าใช้จ่ายสำนักงาน-อื่นๆ</v>
          </cell>
          <cell r="D2560">
            <v>382.55</v>
          </cell>
          <cell r="E2560">
            <v>843.76</v>
          </cell>
          <cell r="F2560">
            <v>924.26</v>
          </cell>
          <cell r="G2560">
            <v>2043.14</v>
          </cell>
        </row>
        <row r="2561">
          <cell r="A2561">
            <v>94101601</v>
          </cell>
          <cell r="B2561" t="str">
            <v>ENTERTAIN - DIRECT PLANNING EXPENSES</v>
          </cell>
          <cell r="C2561" t="str">
            <v>ค่ารับรอง-ผู้บริหาร</v>
          </cell>
          <cell r="D2561">
            <v>1200</v>
          </cell>
          <cell r="E2561">
            <v>2324</v>
          </cell>
          <cell r="F2561">
            <v>5446.5</v>
          </cell>
          <cell r="G2561">
            <v>10098</v>
          </cell>
        </row>
        <row r="2562">
          <cell r="A2562">
            <v>94101602</v>
          </cell>
          <cell r="B2562" t="str">
            <v>ENTERTAIN - STAFF PLANNING EXPENSES</v>
          </cell>
          <cell r="C2562" t="str">
            <v>ค่ารับรอง-พนักงาน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</row>
        <row r="2563">
          <cell r="A2563">
            <v>94101701</v>
          </cell>
          <cell r="B2563" t="str">
            <v>ABROAD PLANNING EXP</v>
          </cell>
          <cell r="C2563" t="str">
            <v>ค่าใช้จ่ายในการเดินทาง-ต่างประเทศ</v>
          </cell>
          <cell r="F2563">
            <v>95470.76</v>
          </cell>
          <cell r="G2563">
            <v>95470.76</v>
          </cell>
        </row>
        <row r="2564">
          <cell r="A2564">
            <v>94101702</v>
          </cell>
          <cell r="B2564" t="str">
            <v>LOCAL PLANNING EXPENSES</v>
          </cell>
          <cell r="C2564" t="str">
            <v>ค่าใช้จ่ายในการเดินทาง-ในประเทศ</v>
          </cell>
          <cell r="D2564">
            <v>1300</v>
          </cell>
          <cell r="E2564">
            <v>2100</v>
          </cell>
          <cell r="F2564">
            <v>2300</v>
          </cell>
          <cell r="G2564">
            <v>2500</v>
          </cell>
        </row>
        <row r="2565">
          <cell r="A2565">
            <v>94101703</v>
          </cell>
          <cell r="B2565" t="str">
            <v>FUEL PLANNING EXPENSES</v>
          </cell>
          <cell r="C2565" t="str">
            <v>ค่าใช้จ่ายในการเดินทาง-ค่าน้ำมัน</v>
          </cell>
          <cell r="D2565">
            <v>24780</v>
          </cell>
          <cell r="E2565">
            <v>52370.2</v>
          </cell>
          <cell r="F2565">
            <v>76901.2</v>
          </cell>
          <cell r="G2565">
            <v>96000</v>
          </cell>
        </row>
        <row r="2566">
          <cell r="A2566">
            <v>94101802</v>
          </cell>
          <cell r="B2566" t="str">
            <v>TELEPHONE EXPENSE</v>
          </cell>
          <cell r="C2566" t="str">
            <v>ค่าโทรศัพท์</v>
          </cell>
          <cell r="D2566">
            <v>3144.4</v>
          </cell>
          <cell r="E2566">
            <v>9646.24</v>
          </cell>
          <cell r="F2566">
            <v>25443.9</v>
          </cell>
          <cell r="G2566">
            <v>30599.03</v>
          </cell>
        </row>
        <row r="2567">
          <cell r="A2567">
            <v>94101805</v>
          </cell>
          <cell r="B2567" t="str">
            <v>POSTAGES PLANNING EXPENSES</v>
          </cell>
          <cell r="C2567" t="str">
            <v>ค่าแสตมป์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</row>
        <row r="2568">
          <cell r="A2568">
            <v>94101810</v>
          </cell>
          <cell r="B2568" t="str">
            <v>INTERNET SERVICE CHARGE</v>
          </cell>
          <cell r="C2568" t="str">
            <v>ค่าบริการ INTERNET</v>
          </cell>
          <cell r="G2568">
            <v>155238.32</v>
          </cell>
        </row>
        <row r="2569">
          <cell r="A2569">
            <v>94101902</v>
          </cell>
          <cell r="B2569" t="str">
            <v>LOCAL PLANNING EXPENSES</v>
          </cell>
          <cell r="C2569" t="str">
            <v>ค่าฝึกอบรมพนักงาน-ในประเทศ</v>
          </cell>
          <cell r="D2569">
            <v>7596.02</v>
          </cell>
          <cell r="E2569">
            <v>30200.34</v>
          </cell>
          <cell r="F2569">
            <v>60933.45</v>
          </cell>
          <cell r="G2569">
            <v>66658.09</v>
          </cell>
        </row>
        <row r="2570">
          <cell r="A2570">
            <v>94102099</v>
          </cell>
          <cell r="B2570" t="str">
            <v>OTHER - LICENCE FEE PLANNING EXPENSES</v>
          </cell>
          <cell r="C2570" t="str">
            <v>ค่าใช้จ่าย-อื่นๆ</v>
          </cell>
          <cell r="D2570">
            <v>150</v>
          </cell>
          <cell r="E2570">
            <v>375</v>
          </cell>
          <cell r="F2570">
            <v>450</v>
          </cell>
          <cell r="G2570">
            <v>4650</v>
          </cell>
        </row>
        <row r="2571">
          <cell r="A2571">
            <v>94102401</v>
          </cell>
          <cell r="B2571" t="str">
            <v>DECORATE PLANNING EXPENSES</v>
          </cell>
          <cell r="C2571" t="str">
            <v>ค่าใช้จ่ายในการตกแต่ง</v>
          </cell>
          <cell r="D2571">
            <v>0</v>
          </cell>
          <cell r="E2571">
            <v>0</v>
          </cell>
          <cell r="F2571">
            <v>43200</v>
          </cell>
          <cell r="G2571">
            <v>43200</v>
          </cell>
        </row>
        <row r="2572">
          <cell r="A2572">
            <v>94102499</v>
          </cell>
          <cell r="B2572" t="str">
            <v>OTHERS PLANNING EXPENSES</v>
          </cell>
          <cell r="C2572" t="str">
            <v>ค่าใช้จ่ายอื่นๆ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</row>
        <row r="2573">
          <cell r="A2573">
            <v>94102506</v>
          </cell>
          <cell r="B2573" t="str">
            <v>SPONSER</v>
          </cell>
          <cell r="C2573" t="str">
            <v>ค่าสปอร์เซอร์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</row>
        <row r="2574">
          <cell r="A2574">
            <v>94108102</v>
          </cell>
          <cell r="B2574" t="str">
            <v>BANK CHARGE - STAFF PLANNING EXPENSES</v>
          </cell>
          <cell r="C2574" t="str">
            <v>ค่าธรรมเนียมธนาคาร-พนักงาน</v>
          </cell>
          <cell r="D2574">
            <v>615</v>
          </cell>
          <cell r="E2574">
            <v>1275</v>
          </cell>
          <cell r="F2574">
            <v>1905</v>
          </cell>
          <cell r="G2574">
            <v>2580</v>
          </cell>
        </row>
        <row r="2575">
          <cell r="A2575">
            <v>94109902</v>
          </cell>
          <cell r="B2575" t="str">
            <v>SUBSCRIPITICN PLANNING EXPENSES</v>
          </cell>
          <cell r="C2575" t="str">
            <v>ค่าสมาชิก</v>
          </cell>
          <cell r="D2575">
            <v>1478.89</v>
          </cell>
          <cell r="E2575">
            <v>3084.62</v>
          </cell>
          <cell r="F2575">
            <v>9345.9599999999991</v>
          </cell>
          <cell r="G2575">
            <v>9651.69</v>
          </cell>
        </row>
        <row r="2576">
          <cell r="A2576">
            <v>94109903</v>
          </cell>
          <cell r="B2576" t="str">
            <v>ADVERTISING PLANNING EXPENSES</v>
          </cell>
          <cell r="C2576" t="str">
            <v>ค่าโฆษณา</v>
          </cell>
          <cell r="D2576">
            <v>195000</v>
          </cell>
          <cell r="E2576">
            <v>360000</v>
          </cell>
          <cell r="F2576">
            <v>1597000</v>
          </cell>
          <cell r="G2576">
            <v>1822128.68</v>
          </cell>
        </row>
        <row r="2577">
          <cell r="A2577">
            <v>94109904</v>
          </cell>
          <cell r="B2577" t="str">
            <v>PROMOTION - PLANNING</v>
          </cell>
          <cell r="C2577" t="str">
            <v>ค่าใช้จ่ายในการส่งเสริมและพัฒนา</v>
          </cell>
          <cell r="D2577">
            <v>981063.72</v>
          </cell>
          <cell r="E2577">
            <v>3545534.19</v>
          </cell>
          <cell r="F2577">
            <v>8337993.8300000001</v>
          </cell>
          <cell r="G2577">
            <v>9505296.3100000005</v>
          </cell>
        </row>
        <row r="2578">
          <cell r="A2578">
            <v>94109905</v>
          </cell>
          <cell r="B2578" t="str">
            <v>RESEACH AND DEVELOPMENT</v>
          </cell>
          <cell r="C2578" t="str">
            <v>ค่าวิจัยและพัฒนา</v>
          </cell>
          <cell r="D2578">
            <v>135999.82</v>
          </cell>
          <cell r="E2578">
            <v>531747.9</v>
          </cell>
          <cell r="F2578">
            <v>611494.07999999996</v>
          </cell>
          <cell r="G2578">
            <v>716950.58</v>
          </cell>
        </row>
        <row r="2579">
          <cell r="A2579">
            <v>94109999</v>
          </cell>
          <cell r="B2579" t="str">
            <v>OTHER EXPENSES PLANNING EXPENSES</v>
          </cell>
          <cell r="C2579" t="str">
            <v>ค่าใช้จ่ายอื่นๆ</v>
          </cell>
          <cell r="D2579">
            <v>0</v>
          </cell>
          <cell r="E2579">
            <v>0</v>
          </cell>
          <cell r="F2579">
            <v>0</v>
          </cell>
          <cell r="G2579">
            <v>50000</v>
          </cell>
        </row>
        <row r="2580">
          <cell r="A2580">
            <v>94201001</v>
          </cell>
          <cell r="B2580" t="str">
            <v>SALARY PUBLIC RELATION EXPENSES</v>
          </cell>
          <cell r="C2580" t="str">
            <v>เงินเดือน ประชาสัมพันธ์</v>
          </cell>
          <cell r="D2580">
            <v>1608121.98</v>
          </cell>
          <cell r="E2580">
            <v>3195947.2</v>
          </cell>
          <cell r="F2580">
            <v>4764929.91</v>
          </cell>
          <cell r="G2580">
            <v>6269084.0999999996</v>
          </cell>
        </row>
        <row r="2581">
          <cell r="A2581">
            <v>94201002</v>
          </cell>
          <cell r="B2581" t="str">
            <v>WAGE ADMINISTRATION EXP.</v>
          </cell>
          <cell r="C2581" t="str">
            <v>ค่าจ้าง</v>
          </cell>
          <cell r="D2581">
            <v>4340.41</v>
          </cell>
          <cell r="E2581">
            <v>4340.41</v>
          </cell>
          <cell r="F2581">
            <v>10645.91</v>
          </cell>
          <cell r="G2581">
            <v>32221.54</v>
          </cell>
        </row>
        <row r="2582">
          <cell r="A2582">
            <v>94201003</v>
          </cell>
          <cell r="B2582" t="str">
            <v>OT - SALARY PUBLICE RELATION EXPENSES</v>
          </cell>
          <cell r="C2582" t="str">
            <v>ค่าล่วงเวลา-เงินเดือน</v>
          </cell>
          <cell r="D2582">
            <v>114132.68</v>
          </cell>
          <cell r="E2582">
            <v>232921.48</v>
          </cell>
          <cell r="F2582">
            <v>329565.24</v>
          </cell>
          <cell r="G2582">
            <v>457472</v>
          </cell>
        </row>
        <row r="2583">
          <cell r="A2583">
            <v>94201004</v>
          </cell>
          <cell r="B2583" t="str">
            <v>OT - SALARY PUBLICE RELATION EXPENSES</v>
          </cell>
          <cell r="C2583" t="str">
            <v>ค่าล่วงเวลา-เงินเดือน</v>
          </cell>
        </row>
        <row r="2584">
          <cell r="A2584">
            <v>94201005</v>
          </cell>
          <cell r="B2584" t="str">
            <v>BONUS PUBLIC RELATION EXPENSES</v>
          </cell>
          <cell r="C2584" t="str">
            <v>โบนัส</v>
          </cell>
          <cell r="D2584">
            <v>636456</v>
          </cell>
          <cell r="E2584">
            <v>1218421</v>
          </cell>
          <cell r="F2584">
            <v>1826082</v>
          </cell>
          <cell r="G2584">
            <v>2359635</v>
          </cell>
        </row>
        <row r="2585">
          <cell r="A2585">
            <v>94201006</v>
          </cell>
          <cell r="B2585" t="str">
            <v>MEAL ALLOWANCE PUBLIC RELATION EXPENSES</v>
          </cell>
          <cell r="C2585" t="str">
            <v>ค่าอาหาร</v>
          </cell>
          <cell r="D2585">
            <v>1123.6199999999999</v>
          </cell>
          <cell r="E2585">
            <v>1123.6199999999999</v>
          </cell>
          <cell r="F2585">
            <v>1123.6199999999999</v>
          </cell>
          <cell r="G2585">
            <v>1123.6199999999999</v>
          </cell>
        </row>
        <row r="2586">
          <cell r="A2586">
            <v>94201007</v>
          </cell>
          <cell r="B2586" t="str">
            <v>PROVIDENT FUND PUBLIC RELATION EXPENSES</v>
          </cell>
          <cell r="C2586" t="str">
            <v>เงินกองทุนสะสม</v>
          </cell>
          <cell r="D2586">
            <v>66453.259999999995</v>
          </cell>
          <cell r="E2586">
            <v>136614.75</v>
          </cell>
          <cell r="F2586">
            <v>204294.67</v>
          </cell>
          <cell r="G2586">
            <v>271699.96999999997</v>
          </cell>
        </row>
        <row r="2587">
          <cell r="A2587">
            <v>94201008</v>
          </cell>
          <cell r="B2587" t="str">
            <v>SOCIAL-SECURITY EXP.PUBLIC RELATION EXPENSES</v>
          </cell>
          <cell r="C2587" t="str">
            <v>ค่าเบี้ยประกันสังคม</v>
          </cell>
          <cell r="D2587">
            <v>39612</v>
          </cell>
          <cell r="E2587">
            <v>79064</v>
          </cell>
          <cell r="F2587">
            <v>143116</v>
          </cell>
          <cell r="G2587">
            <v>205263</v>
          </cell>
        </row>
        <row r="2588">
          <cell r="A2588">
            <v>94201009</v>
          </cell>
          <cell r="B2588" t="str">
            <v>MEDICAL EXP.PUBLIC RELATION EXPENSES</v>
          </cell>
          <cell r="C2588" t="str">
            <v>ค่ารักษาพยาบาล</v>
          </cell>
          <cell r="D2588">
            <v>109565.57</v>
          </cell>
          <cell r="E2588">
            <v>244092.59</v>
          </cell>
          <cell r="F2588">
            <v>369717.1</v>
          </cell>
          <cell r="G2588">
            <v>474521.58</v>
          </cell>
        </row>
        <row r="2589">
          <cell r="A2589">
            <v>94201010</v>
          </cell>
          <cell r="B2589" t="str">
            <v>MEDICAL EXP.PUBLIC RELATION EXPENSES</v>
          </cell>
          <cell r="C2589" t="str">
            <v>ค่ารักษาพยาบาล</v>
          </cell>
        </row>
        <row r="2590">
          <cell r="A2590">
            <v>94201011</v>
          </cell>
          <cell r="B2590" t="str">
            <v>UNIFORM PUBLICE RELATION EXPENSES</v>
          </cell>
          <cell r="C2590" t="str">
            <v>ค่าเครื่องแบบ</v>
          </cell>
          <cell r="D2590">
            <v>10000</v>
          </cell>
          <cell r="E2590">
            <v>13000</v>
          </cell>
          <cell r="F2590">
            <v>23800</v>
          </cell>
          <cell r="G2590">
            <v>121800</v>
          </cell>
        </row>
        <row r="2591">
          <cell r="A2591">
            <v>94201012</v>
          </cell>
          <cell r="B2591" t="str">
            <v>UNIFORM PUBLICE RELATION EXPENSES</v>
          </cell>
          <cell r="C2591" t="str">
            <v>ค่าเครื่องแบบ</v>
          </cell>
        </row>
        <row r="2592">
          <cell r="A2592">
            <v>94201013</v>
          </cell>
          <cell r="B2592" t="str">
            <v>MEAL ALLOWANCE INTERN</v>
          </cell>
          <cell r="C2592" t="str">
            <v>ค่าเบี้ยเลี้ยง-นักศึกษาฝึกงาน</v>
          </cell>
          <cell r="D2592">
            <v>750</v>
          </cell>
          <cell r="E2592">
            <v>6984</v>
          </cell>
          <cell r="F2592">
            <v>22182</v>
          </cell>
          <cell r="G2592">
            <v>47869</v>
          </cell>
        </row>
        <row r="2593">
          <cell r="A2593">
            <v>94201014</v>
          </cell>
          <cell r="B2593" t="str">
            <v>UNIFORM PUBLICE RELATION EXPENSES</v>
          </cell>
          <cell r="C2593" t="str">
            <v>ค่าเครื่องแบบ</v>
          </cell>
        </row>
        <row r="2594">
          <cell r="A2594">
            <v>94201015</v>
          </cell>
          <cell r="B2594" t="str">
            <v>MEETING ALLOWANCE PUBIC REALTION EXPENSES</v>
          </cell>
          <cell r="C2594" t="str">
            <v>ค่าเบี้ยประชุม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</row>
        <row r="2595">
          <cell r="A2595">
            <v>94201016</v>
          </cell>
          <cell r="B2595" t="str">
            <v>WELLFARE PUBLICE RELATION EXPENSES</v>
          </cell>
          <cell r="C2595" t="str">
            <v>สวัสดิการ</v>
          </cell>
          <cell r="D2595">
            <v>78632</v>
          </cell>
          <cell r="E2595">
            <v>118439.61</v>
          </cell>
          <cell r="F2595">
            <v>169497.25</v>
          </cell>
          <cell r="G2595">
            <v>293574.86</v>
          </cell>
        </row>
        <row r="2596">
          <cell r="A2596">
            <v>94201099</v>
          </cell>
          <cell r="B2596" t="str">
            <v>WELLFARE PUBLICE RELATION EXPENSES</v>
          </cell>
          <cell r="C2596" t="str">
            <v>สวัสดิการ</v>
          </cell>
        </row>
        <row r="2597">
          <cell r="A2597">
            <v>94201101</v>
          </cell>
          <cell r="B2597" t="str">
            <v>WELLFARE PUBLICE RELATION EXPENSES</v>
          </cell>
          <cell r="C2597" t="str">
            <v>สวัสดิการ</v>
          </cell>
        </row>
        <row r="2598">
          <cell r="A2598">
            <v>94201102</v>
          </cell>
          <cell r="B2598" t="str">
            <v>WELLFARE PUBLICE RELATION EXPENSES</v>
          </cell>
          <cell r="C2598" t="str">
            <v>สวัสดิการ</v>
          </cell>
        </row>
        <row r="2599">
          <cell r="A2599">
            <v>94201103</v>
          </cell>
          <cell r="B2599" t="str">
            <v>WELLFARE PUBLICE RELATION EXPENSES</v>
          </cell>
          <cell r="C2599" t="str">
            <v>สวัสดิการ</v>
          </cell>
        </row>
        <row r="2600">
          <cell r="A2600">
            <v>94201199</v>
          </cell>
          <cell r="B2600" t="str">
            <v>WELLFARE PUBLICE RELATION EXPENSES</v>
          </cell>
          <cell r="C2600" t="str">
            <v>สวัสดิการ</v>
          </cell>
        </row>
        <row r="2601">
          <cell r="A2601">
            <v>94201201</v>
          </cell>
          <cell r="B2601" t="str">
            <v>WELLFARE PUBLICE RELATION EXPENSES</v>
          </cell>
          <cell r="C2601" t="str">
            <v>สวัสดิการ</v>
          </cell>
        </row>
        <row r="2602">
          <cell r="A2602">
            <v>94201202</v>
          </cell>
          <cell r="B2602" t="str">
            <v>WELLFARE PUBLICE RELATION EXPENSES</v>
          </cell>
          <cell r="C2602" t="str">
            <v>สวัสดิการ</v>
          </cell>
        </row>
        <row r="2603">
          <cell r="A2603">
            <v>94201203</v>
          </cell>
          <cell r="B2603" t="str">
            <v>WELLFARE PUBLICE RELATION EXPENSES</v>
          </cell>
          <cell r="C2603" t="str">
            <v>สวัสดิการ</v>
          </cell>
        </row>
        <row r="2604">
          <cell r="A2604">
            <v>94201204</v>
          </cell>
          <cell r="B2604" t="str">
            <v>WELLFARE PUBLICE RELATION EXPENSES</v>
          </cell>
          <cell r="C2604" t="str">
            <v>สวัสดิการ</v>
          </cell>
        </row>
        <row r="2605">
          <cell r="A2605">
            <v>94201205</v>
          </cell>
          <cell r="B2605" t="str">
            <v>WELLFARE PUBLICE RELATION EXPENSES</v>
          </cell>
          <cell r="C2605" t="str">
            <v>สวัสดิการ</v>
          </cell>
        </row>
        <row r="2606">
          <cell r="A2606">
            <v>94201206</v>
          </cell>
          <cell r="B2606" t="str">
            <v>WELLFARE PUBLICE RELATION EXPENSES</v>
          </cell>
          <cell r="C2606" t="str">
            <v>สวัสดิการ</v>
          </cell>
        </row>
        <row r="2607">
          <cell r="A2607">
            <v>94201207</v>
          </cell>
          <cell r="B2607" t="str">
            <v>COMPUTER PUBLIC RELATION EXPENSES</v>
          </cell>
          <cell r="C2607" t="str">
            <v>ค่าบริการเครื่องคอมพิวเตอร์</v>
          </cell>
          <cell r="D2607">
            <v>0</v>
          </cell>
          <cell r="E2607">
            <v>33427.5</v>
          </cell>
          <cell r="F2607">
            <v>33427.5</v>
          </cell>
          <cell r="G2607">
            <v>33427.5</v>
          </cell>
        </row>
        <row r="2608">
          <cell r="A2608">
            <v>94201208</v>
          </cell>
          <cell r="B2608" t="str">
            <v>PHOTOCOPY PUBLIC RELATION EXPENSES</v>
          </cell>
          <cell r="C2608" t="str">
            <v>ค่าใช้จ่ายเกี่ยวกับการถ่ายภาพ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</row>
        <row r="2609">
          <cell r="A2609">
            <v>94201209</v>
          </cell>
          <cell r="B2609" t="str">
            <v>TYPE WRITER PUBLIC RELATION EXPENSES</v>
          </cell>
          <cell r="C2609" t="str">
            <v>ค่าบำรุงรักษา เครื่องพิมพ์ดีด</v>
          </cell>
          <cell r="D2609">
            <v>128.1</v>
          </cell>
          <cell r="E2609">
            <v>321.3</v>
          </cell>
          <cell r="F2609">
            <v>510.3</v>
          </cell>
          <cell r="G2609">
            <v>701.4</v>
          </cell>
        </row>
        <row r="2610">
          <cell r="A2610">
            <v>94201215</v>
          </cell>
          <cell r="B2610" t="str">
            <v>MACHANICAL &amp; EQUIPMENT</v>
          </cell>
          <cell r="C2610" t="str">
            <v>ค่าบริการบำรุงรักษาเครื่องจักรและอุปกรณ์</v>
          </cell>
          <cell r="E2610">
            <v>27500</v>
          </cell>
          <cell r="F2610">
            <v>27500</v>
          </cell>
          <cell r="G2610">
            <v>27500</v>
          </cell>
        </row>
        <row r="2611">
          <cell r="A2611">
            <v>94201401</v>
          </cell>
          <cell r="B2611" t="str">
            <v>R&amp;M CONSTRUCTION</v>
          </cell>
          <cell r="C2611" t="str">
            <v>ซ่อมแซมและบำรุง - อาคาร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</row>
        <row r="2612">
          <cell r="A2612">
            <v>94201402</v>
          </cell>
          <cell r="B2612" t="str">
            <v>R &amp; M EQUIPMENT PUBLIC RELATION EXPENSES</v>
          </cell>
          <cell r="C2612" t="str">
            <v>ค่าซ่อมแซมและบำรุงรักษาอุปกรณ์</v>
          </cell>
          <cell r="D2612">
            <v>5752.59</v>
          </cell>
          <cell r="E2612">
            <v>5752.59</v>
          </cell>
          <cell r="F2612">
            <v>12849.56</v>
          </cell>
          <cell r="G2612">
            <v>27519.33</v>
          </cell>
        </row>
        <row r="2613">
          <cell r="A2613">
            <v>94201499</v>
          </cell>
          <cell r="B2613" t="str">
            <v>R &amp; M OTHER PUBLIC RELATION EXPENSES</v>
          </cell>
          <cell r="C2613" t="str">
            <v>ค่าซ่อมแซมและบำรุงรักษา-อื่นๆ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</row>
        <row r="2614">
          <cell r="A2614">
            <v>94201501</v>
          </cell>
          <cell r="B2614" t="str">
            <v>STATIONERY PUBLIC RELATION EXPENSES</v>
          </cell>
          <cell r="C2614" t="str">
            <v>ค่าเครื่องเขียน</v>
          </cell>
          <cell r="D2614">
            <v>7957.93</v>
          </cell>
          <cell r="E2614">
            <v>13280.85</v>
          </cell>
          <cell r="F2614">
            <v>16827.98</v>
          </cell>
          <cell r="G2614">
            <v>18189.240000000002</v>
          </cell>
        </row>
        <row r="2615">
          <cell r="A2615">
            <v>94201502</v>
          </cell>
          <cell r="B2615" t="str">
            <v>PRINTING PUBLIC RELATION EXPENSES</v>
          </cell>
          <cell r="C2615" t="str">
            <v>ค่าแบบพิมพ์</v>
          </cell>
          <cell r="D2615">
            <v>5001</v>
          </cell>
          <cell r="E2615">
            <v>6978</v>
          </cell>
          <cell r="F2615">
            <v>8494</v>
          </cell>
          <cell r="G2615">
            <v>10009</v>
          </cell>
        </row>
        <row r="2616">
          <cell r="A2616">
            <v>94201503</v>
          </cell>
          <cell r="B2616" t="str">
            <v>COMPUTER EXPENSES PUBLIC RELATION EXPENSES</v>
          </cell>
          <cell r="C2616" t="str">
            <v>ค่าใช้จ่ายเกี่ยวกับคอมพิวเตอร์</v>
          </cell>
          <cell r="D2616">
            <v>4475.0200000000004</v>
          </cell>
          <cell r="E2616">
            <v>9356.86</v>
          </cell>
          <cell r="F2616">
            <v>22224.21</v>
          </cell>
          <cell r="G2616">
            <v>43268.75</v>
          </cell>
        </row>
        <row r="2617">
          <cell r="A2617">
            <v>94201504</v>
          </cell>
          <cell r="B2617" t="str">
            <v>SUPPLIES USED PUBLIC REALTION EXPENSES</v>
          </cell>
          <cell r="C2617" t="str">
            <v>ค่าวัสดุสิ้นเปลือง</v>
          </cell>
          <cell r="D2617">
            <v>24815.57</v>
          </cell>
          <cell r="E2617">
            <v>51497</v>
          </cell>
          <cell r="F2617">
            <v>76518.12</v>
          </cell>
          <cell r="G2617">
            <v>103390.05</v>
          </cell>
        </row>
        <row r="2618">
          <cell r="A2618">
            <v>94201505</v>
          </cell>
          <cell r="B2618" t="str">
            <v>MAGAZINE PUBLIC RELATION EXPENSES</v>
          </cell>
          <cell r="C2618" t="str">
            <v>นิตยสาร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</row>
        <row r="2619">
          <cell r="A2619">
            <v>94201599</v>
          </cell>
          <cell r="B2619" t="str">
            <v>OTHER PUBLIC RELATION EXPENSES</v>
          </cell>
          <cell r="C2619" t="str">
            <v>ค่าใช้จ่ายสำนักงาน-อื่นๆ</v>
          </cell>
          <cell r="D2619">
            <v>35245.1</v>
          </cell>
          <cell r="E2619">
            <v>42782.75</v>
          </cell>
          <cell r="F2619">
            <v>56255.9</v>
          </cell>
          <cell r="G2619">
            <v>73221.460000000006</v>
          </cell>
        </row>
        <row r="2620">
          <cell r="A2620">
            <v>94201601</v>
          </cell>
          <cell r="B2620" t="str">
            <v>DIRECTORS CENTER EXPENSES</v>
          </cell>
          <cell r="C2620" t="str">
            <v>ค่ารับรอง-ผู้บริหาร</v>
          </cell>
          <cell r="D2620">
            <v>251856.88</v>
          </cell>
          <cell r="E2620">
            <v>535549.84</v>
          </cell>
          <cell r="F2620">
            <v>1018831.39</v>
          </cell>
          <cell r="G2620">
            <v>1582902.52</v>
          </cell>
        </row>
        <row r="2621">
          <cell r="A2621">
            <v>94201602</v>
          </cell>
          <cell r="B2621" t="str">
            <v>ENTERTAIN - STAFF PUBLIC RELATION EXPSES</v>
          </cell>
          <cell r="C2621" t="str">
            <v>ค่ารับรอง-พนักงาน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</row>
        <row r="2622">
          <cell r="A2622">
            <v>94201699</v>
          </cell>
          <cell r="B2622" t="str">
            <v>ENTERTAIN - STAFF PUBLIC RELATION EXPSES</v>
          </cell>
          <cell r="C2622" t="str">
            <v>ค่ารับรอง-พนักงาน</v>
          </cell>
        </row>
        <row r="2623">
          <cell r="A2623">
            <v>94201701</v>
          </cell>
          <cell r="B2623" t="str">
            <v>ABROAD PUBLIC RELATION EXPENSES</v>
          </cell>
          <cell r="C2623" t="str">
            <v>ค่ามช้จ่ายในการเดินทางต่างประเทศ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</row>
        <row r="2624">
          <cell r="A2624">
            <v>94201702</v>
          </cell>
          <cell r="B2624" t="str">
            <v>LOCAL PUBLIC RELATION EXPENSES</v>
          </cell>
          <cell r="C2624" t="str">
            <v>ค่าใช้จ่ายในการเดินทาง-ในประเทศ</v>
          </cell>
          <cell r="D2624">
            <v>29970</v>
          </cell>
          <cell r="E2624">
            <v>48140</v>
          </cell>
          <cell r="F2624">
            <v>52850</v>
          </cell>
          <cell r="G2624">
            <v>161678</v>
          </cell>
        </row>
        <row r="2625">
          <cell r="A2625">
            <v>94201703</v>
          </cell>
          <cell r="B2625" t="str">
            <v>FUEL PUBLIC RELATION EXPENSES</v>
          </cell>
          <cell r="C2625" t="str">
            <v>ค่าใช้จ่ายในการเดินทาง-ค่าน้ำมัน</v>
          </cell>
          <cell r="D2625">
            <v>19194.2</v>
          </cell>
          <cell r="E2625">
            <v>51492.800000000003</v>
          </cell>
          <cell r="F2625">
            <v>72935.100000000006</v>
          </cell>
          <cell r="G2625">
            <v>95996.2</v>
          </cell>
        </row>
        <row r="2626">
          <cell r="A2626">
            <v>94201704</v>
          </cell>
          <cell r="B2626" t="str">
            <v>FUEL PUBLIC RELATION EXPENSES</v>
          </cell>
          <cell r="C2626" t="str">
            <v>ค่าใช้จ่ายในการเดินทาง-ค่าน้ำมัน</v>
          </cell>
        </row>
        <row r="2627">
          <cell r="A2627">
            <v>94201799</v>
          </cell>
          <cell r="B2627" t="str">
            <v>FUEL PUBLIC RELATION EXPENSES</v>
          </cell>
          <cell r="C2627" t="str">
            <v>ค่าใช้จ่ายในการเดินทาง-ค่าน้ำมัน</v>
          </cell>
        </row>
        <row r="2628">
          <cell r="A2628">
            <v>94201801</v>
          </cell>
          <cell r="B2628" t="str">
            <v>FUEL PUBLIC RELATION EXPENSES</v>
          </cell>
          <cell r="C2628" t="str">
            <v>ค่าใช้จ่ายในการเดินทาง-ค่าน้ำมัน</v>
          </cell>
        </row>
        <row r="2629">
          <cell r="A2629">
            <v>94201802</v>
          </cell>
          <cell r="B2629" t="str">
            <v>TELEPHONE PUBLIC RELATION EXPENSES</v>
          </cell>
          <cell r="C2629" t="str">
            <v>โทรศัพท์</v>
          </cell>
          <cell r="D2629">
            <v>12996.16</v>
          </cell>
          <cell r="E2629">
            <v>21279.62</v>
          </cell>
          <cell r="F2629">
            <v>36664.620000000003</v>
          </cell>
          <cell r="G2629">
            <v>45527.3</v>
          </cell>
        </row>
        <row r="2630">
          <cell r="A2630">
            <v>94201803</v>
          </cell>
          <cell r="B2630" t="str">
            <v>TELEPHONE PUBLIC RELATION EXPENSES</v>
          </cell>
          <cell r="C2630" t="str">
            <v>โทรศัพท์</v>
          </cell>
        </row>
        <row r="2631">
          <cell r="A2631">
            <v>94201804</v>
          </cell>
          <cell r="B2631" t="str">
            <v>TELEPHONE PUBLIC RELATION EXPENSES</v>
          </cell>
          <cell r="C2631" t="str">
            <v>โทรศัพท์</v>
          </cell>
        </row>
        <row r="2632">
          <cell r="A2632">
            <v>94201805</v>
          </cell>
          <cell r="B2632" t="str">
            <v>POSTAGES PUBLIC RELATION EXPENSES</v>
          </cell>
          <cell r="C2632" t="str">
            <v>อากรแสตมป์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</row>
        <row r="2633">
          <cell r="A2633">
            <v>94201806</v>
          </cell>
          <cell r="B2633" t="str">
            <v>POSTAGES PUBLIC RELATION EXPENSES</v>
          </cell>
          <cell r="C2633" t="str">
            <v>อากรแสตมป์</v>
          </cell>
        </row>
        <row r="2634">
          <cell r="A2634">
            <v>94201807</v>
          </cell>
          <cell r="B2634" t="str">
            <v>POSTAGES PUBLIC RELATION EXPENSES</v>
          </cell>
          <cell r="C2634" t="str">
            <v>อากรแสตมป์</v>
          </cell>
        </row>
        <row r="2635">
          <cell r="A2635">
            <v>94201809</v>
          </cell>
          <cell r="B2635" t="str">
            <v>PACK LING</v>
          </cell>
          <cell r="C2635" t="str">
            <v>ค่าบริการวิทยุติดตามตัว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</row>
        <row r="2636">
          <cell r="A2636">
            <v>94201899</v>
          </cell>
          <cell r="B2636" t="str">
            <v>OTHER-COMMUNICATION EXPENSES</v>
          </cell>
          <cell r="C2636" t="str">
            <v>ค่าใช้จ่ายในการติดต่อสื่อสาร อื่น ๆ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</row>
        <row r="2637">
          <cell r="A2637">
            <v>94201901</v>
          </cell>
          <cell r="B2637" t="str">
            <v>TRANING PUBLIC RELATION ABROAD EXPENSES</v>
          </cell>
          <cell r="C2637" t="str">
            <v>ค่าใช้จ่ายในการอบรมต่างประเทศ</v>
          </cell>
          <cell r="F2637">
            <v>45200</v>
          </cell>
          <cell r="G2637">
            <v>45200</v>
          </cell>
        </row>
        <row r="2638">
          <cell r="A2638">
            <v>94201902</v>
          </cell>
          <cell r="B2638" t="str">
            <v>LOCAL PUBLIC RELATION EXPENSES</v>
          </cell>
          <cell r="C2638" t="str">
            <v>ค่าฝึกอบรมพนักงาน-ในประเทศ</v>
          </cell>
          <cell r="D2638">
            <v>58092.38</v>
          </cell>
          <cell r="E2638">
            <v>192696.68</v>
          </cell>
          <cell r="F2638">
            <v>223284.68</v>
          </cell>
          <cell r="G2638">
            <v>292261.95</v>
          </cell>
        </row>
        <row r="2639">
          <cell r="A2639">
            <v>94201999</v>
          </cell>
          <cell r="B2639" t="str">
            <v>LOCAL PUBLIC RELATION EXPENSES</v>
          </cell>
          <cell r="C2639" t="str">
            <v>ค่าฝึกอบรมพนักงาน-ในประเทศ</v>
          </cell>
        </row>
        <row r="2640">
          <cell r="A2640">
            <v>94202001</v>
          </cell>
          <cell r="B2640" t="str">
            <v>LOCAL PUBLIC RELATION EXPENSES</v>
          </cell>
          <cell r="C2640" t="str">
            <v>ค่าฝึกอบรมพนักงาน-ในประเทศ</v>
          </cell>
        </row>
        <row r="2641">
          <cell r="A2641">
            <v>94202099</v>
          </cell>
          <cell r="B2641" t="str">
            <v>OTHER - LICENCE FEE PUBLIC RELATION EXPENSES</v>
          </cell>
          <cell r="C2641" t="str">
            <v>ค่าใช้จ่ายอื่นๆ</v>
          </cell>
          <cell r="D2641">
            <v>0</v>
          </cell>
          <cell r="E2641">
            <v>0</v>
          </cell>
          <cell r="F2641">
            <v>0</v>
          </cell>
          <cell r="G2641">
            <v>0</v>
          </cell>
        </row>
        <row r="2642">
          <cell r="A2642">
            <v>94202308</v>
          </cell>
          <cell r="B2642" t="str">
            <v>AMORT-COPYRIGHT MUSIC</v>
          </cell>
          <cell r="C2642" t="str">
            <v>คชจ.ตัดจ่าย-ลิขสิทธิ์เพลง</v>
          </cell>
          <cell r="D2642">
            <v>18905.080000000002</v>
          </cell>
          <cell r="E2642">
            <v>37810.160000000003</v>
          </cell>
          <cell r="F2642">
            <v>56302.7</v>
          </cell>
          <cell r="G2642">
            <v>75000.94</v>
          </cell>
        </row>
        <row r="2643">
          <cell r="A2643">
            <v>94202401</v>
          </cell>
          <cell r="B2643" t="str">
            <v>DECORATE PUBLIC RELATION EXPENSES</v>
          </cell>
          <cell r="C2643" t="str">
            <v>ค่าใช้จ่ายในการตกแต่ง</v>
          </cell>
          <cell r="D2643">
            <v>0</v>
          </cell>
          <cell r="E2643">
            <v>0</v>
          </cell>
          <cell r="F2643">
            <v>0</v>
          </cell>
          <cell r="G2643">
            <v>0</v>
          </cell>
        </row>
        <row r="2644">
          <cell r="A2644">
            <v>94202402</v>
          </cell>
          <cell r="B2644" t="str">
            <v>SUPPLY USE PUBLICE RELATION EXPENSES</v>
          </cell>
          <cell r="C2644" t="str">
            <v>ค่าใช้จ่ายสิ้นเปลือง</v>
          </cell>
          <cell r="D2644">
            <v>0</v>
          </cell>
          <cell r="E2644">
            <v>8800</v>
          </cell>
          <cell r="F2644">
            <v>8800</v>
          </cell>
          <cell r="G2644">
            <v>8800</v>
          </cell>
        </row>
        <row r="2645">
          <cell r="A2645">
            <v>94202499</v>
          </cell>
          <cell r="B2645" t="str">
            <v>OTHERS PUBLIC RELATION EXPENSES</v>
          </cell>
          <cell r="C2645" t="str">
            <v>ค่าใช้จ่ายอื่นๆ</v>
          </cell>
          <cell r="D2645">
            <v>0</v>
          </cell>
          <cell r="E2645">
            <v>0</v>
          </cell>
          <cell r="F2645">
            <v>0</v>
          </cell>
          <cell r="G2645">
            <v>0</v>
          </cell>
        </row>
        <row r="2646">
          <cell r="A2646">
            <v>94208101</v>
          </cell>
          <cell r="B2646" t="str">
            <v>COMMISSION PUBLIC RELATION EXPENSES</v>
          </cell>
          <cell r="C2646" t="str">
            <v>ค่าคอมมิชชั่น</v>
          </cell>
          <cell r="D2646">
            <v>0</v>
          </cell>
          <cell r="E2646">
            <v>0</v>
          </cell>
          <cell r="F2646">
            <v>0</v>
          </cell>
          <cell r="G2646">
            <v>0</v>
          </cell>
        </row>
        <row r="2647">
          <cell r="A2647">
            <v>94208102</v>
          </cell>
          <cell r="B2647" t="str">
            <v>BANK CHARGE-STAFF PUBLIC RELATION EXPENSES</v>
          </cell>
          <cell r="C2647" t="str">
            <v>ค่าธรรมเนียมธนาคาร-พนักงาน</v>
          </cell>
          <cell r="D2647">
            <v>1530</v>
          </cell>
          <cell r="E2647">
            <v>3060</v>
          </cell>
          <cell r="F2647">
            <v>4522.5</v>
          </cell>
          <cell r="G2647">
            <v>5940</v>
          </cell>
        </row>
        <row r="2648">
          <cell r="A2648">
            <v>94209902</v>
          </cell>
          <cell r="B2648" t="str">
            <v>SUBSCRIPTION PUBLIC RELATION EXPENSES</v>
          </cell>
          <cell r="C2648" t="str">
            <v>ค่าสมาชิกรายปี</v>
          </cell>
          <cell r="D2648">
            <v>42966.71</v>
          </cell>
          <cell r="E2648">
            <v>55571.71</v>
          </cell>
          <cell r="F2648">
            <v>58931.71</v>
          </cell>
          <cell r="G2648">
            <v>68656.710000000006</v>
          </cell>
        </row>
        <row r="2649">
          <cell r="A2649">
            <v>94209903</v>
          </cell>
          <cell r="B2649" t="str">
            <v>ADVERTISING PUBLIC RELATION EXPENSES</v>
          </cell>
          <cell r="C2649" t="str">
            <v>ค่าโฆษณา</v>
          </cell>
          <cell r="D2649">
            <v>106799.64</v>
          </cell>
          <cell r="E2649">
            <v>285224.21999999997</v>
          </cell>
          <cell r="F2649">
            <v>285224.21999999997</v>
          </cell>
          <cell r="G2649">
            <v>607106.22</v>
          </cell>
        </row>
        <row r="2650">
          <cell r="A2650">
            <v>94209904</v>
          </cell>
          <cell r="B2650" t="str">
            <v>PROMOTION</v>
          </cell>
          <cell r="C2650" t="str">
            <v>ค่าใช้จ่ายส่งเสริมและพัฒนา</v>
          </cell>
          <cell r="D2650">
            <v>493912.01</v>
          </cell>
          <cell r="E2650">
            <v>1972466.09</v>
          </cell>
          <cell r="F2650">
            <v>3293210.56</v>
          </cell>
          <cell r="G2650">
            <v>3760793.89</v>
          </cell>
        </row>
        <row r="2651">
          <cell r="A2651">
            <v>94209999</v>
          </cell>
          <cell r="B2651" t="str">
            <v>OTHER EXPENSES PUBLIC RELATION EXPENSES</v>
          </cell>
          <cell r="C2651" t="str">
            <v>ค่าใช้จ่ายอื่นๆ</v>
          </cell>
          <cell r="D2651">
            <v>0</v>
          </cell>
          <cell r="E2651">
            <v>1000</v>
          </cell>
          <cell r="F2651">
            <v>5780</v>
          </cell>
          <cell r="G2651">
            <v>5780</v>
          </cell>
        </row>
        <row r="2652">
          <cell r="A2652">
            <v>94301001</v>
          </cell>
          <cell r="B2652" t="str">
            <v>SALARY DECORATION EXPENSES</v>
          </cell>
          <cell r="C2652" t="str">
            <v>เงินเดือน ตกแต่ง</v>
          </cell>
          <cell r="D2652">
            <v>1170964.53</v>
          </cell>
          <cell r="E2652">
            <v>2327258.6800000002</v>
          </cell>
          <cell r="F2652">
            <v>3568820.93</v>
          </cell>
          <cell r="G2652">
            <v>4816874.8499999996</v>
          </cell>
        </row>
        <row r="2653">
          <cell r="A2653">
            <v>94301002</v>
          </cell>
          <cell r="B2653" t="str">
            <v>WAGES</v>
          </cell>
          <cell r="C2653" t="str">
            <v>ค่าแรง</v>
          </cell>
          <cell r="D2653">
            <v>0</v>
          </cell>
          <cell r="E2653">
            <v>19802.310000000001</v>
          </cell>
          <cell r="F2653">
            <v>19802.310000000001</v>
          </cell>
          <cell r="G2653">
            <v>23274.81</v>
          </cell>
        </row>
        <row r="2654">
          <cell r="A2654">
            <v>94301003</v>
          </cell>
          <cell r="B2654" t="str">
            <v>0T - SALARY DECORATION EXPENSES</v>
          </cell>
          <cell r="C2654" t="str">
            <v>ค่าล่วงเวลา-เงินเดือน</v>
          </cell>
          <cell r="D2654">
            <v>490267.75</v>
          </cell>
          <cell r="E2654">
            <v>1428093.53</v>
          </cell>
          <cell r="F2654">
            <v>2262058.65</v>
          </cell>
          <cell r="G2654">
            <v>2764090.68</v>
          </cell>
        </row>
        <row r="2655">
          <cell r="A2655">
            <v>94301004</v>
          </cell>
          <cell r="B2655" t="str">
            <v>OT - WAGES DECORATION EXPENSES</v>
          </cell>
          <cell r="C2655" t="str">
            <v>ค่าล่วงเวลา-ค่าจ้าง</v>
          </cell>
          <cell r="D2655">
            <v>0</v>
          </cell>
          <cell r="E2655">
            <v>0</v>
          </cell>
          <cell r="F2655">
            <v>0</v>
          </cell>
          <cell r="G2655">
            <v>0</v>
          </cell>
        </row>
        <row r="2656">
          <cell r="A2656">
            <v>94301005</v>
          </cell>
          <cell r="B2656" t="str">
            <v>BONUS DECORATION EXPENSES</v>
          </cell>
          <cell r="C2656" t="str">
            <v>โบนัส</v>
          </cell>
          <cell r="D2656">
            <v>461894</v>
          </cell>
          <cell r="E2656">
            <v>892719</v>
          </cell>
          <cell r="F2656">
            <v>1369680</v>
          </cell>
          <cell r="G2656">
            <v>1811872</v>
          </cell>
        </row>
        <row r="2657">
          <cell r="A2657">
            <v>94301006</v>
          </cell>
          <cell r="B2657" t="str">
            <v>MEAL ALLOWANCE DECORATION EXPENSES</v>
          </cell>
          <cell r="C2657" t="str">
            <v>ค่าอาหาร</v>
          </cell>
          <cell r="D2657">
            <v>600.01</v>
          </cell>
          <cell r="E2657">
            <v>600.01</v>
          </cell>
          <cell r="F2657">
            <v>600.01</v>
          </cell>
          <cell r="G2657">
            <v>600.01</v>
          </cell>
        </row>
        <row r="2658">
          <cell r="A2658">
            <v>94301007</v>
          </cell>
          <cell r="B2658" t="str">
            <v>PROVIDENT FUND DECORATION EXPENSES</v>
          </cell>
          <cell r="C2658" t="str">
            <v>เงินกองทุนสะสะม</v>
          </cell>
          <cell r="D2658">
            <v>93597.21</v>
          </cell>
          <cell r="E2658">
            <v>187752.03</v>
          </cell>
          <cell r="F2658">
            <v>290468.71999999997</v>
          </cell>
          <cell r="G2658">
            <v>393829.82</v>
          </cell>
        </row>
        <row r="2659">
          <cell r="A2659">
            <v>94301008</v>
          </cell>
          <cell r="B2659" t="str">
            <v>SOCIAL - SECURITY EXP.DECORATION EXPENSES</v>
          </cell>
          <cell r="C2659" t="str">
            <v>ค่าเบี้ยประกันสังคม</v>
          </cell>
          <cell r="D2659">
            <v>28836</v>
          </cell>
          <cell r="E2659">
            <v>57157</v>
          </cell>
          <cell r="F2659">
            <v>106161</v>
          </cell>
          <cell r="G2659">
            <v>155385</v>
          </cell>
        </row>
        <row r="2660">
          <cell r="A2660">
            <v>94301009</v>
          </cell>
          <cell r="B2660" t="str">
            <v>MEDICAL EXP.DECORATION EXPENSES</v>
          </cell>
          <cell r="C2660" t="str">
            <v>ค่ารักษาพยาบาล</v>
          </cell>
          <cell r="D2660">
            <v>95742.73</v>
          </cell>
          <cell r="E2660">
            <v>177521.03</v>
          </cell>
          <cell r="F2660">
            <v>283146.09000000003</v>
          </cell>
          <cell r="G2660">
            <v>369293.82</v>
          </cell>
        </row>
        <row r="2661">
          <cell r="A2661">
            <v>94301010</v>
          </cell>
          <cell r="B2661" t="str">
            <v>MEDICAL EXP.DECORATION EXPENSES</v>
          </cell>
          <cell r="C2661" t="str">
            <v>ค่ารักษาพยาบาล</v>
          </cell>
        </row>
        <row r="2662">
          <cell r="A2662">
            <v>94301011</v>
          </cell>
          <cell r="B2662" t="str">
            <v>UNIFORM DECORATION EXPENSES</v>
          </cell>
          <cell r="C2662" t="str">
            <v>ค่าเครื่องแบบ</v>
          </cell>
          <cell r="D2662">
            <v>17745</v>
          </cell>
          <cell r="E2662">
            <v>19629.22</v>
          </cell>
          <cell r="F2662">
            <v>37927.199999999997</v>
          </cell>
          <cell r="G2662">
            <v>61777.2</v>
          </cell>
        </row>
        <row r="2663">
          <cell r="A2663">
            <v>94301012</v>
          </cell>
          <cell r="B2663" t="str">
            <v>UNIFORM DECORATION EXPENSES</v>
          </cell>
          <cell r="C2663" t="str">
            <v>ค่าเครื่องแบบ</v>
          </cell>
        </row>
        <row r="2664">
          <cell r="A2664">
            <v>94301013</v>
          </cell>
          <cell r="B2664" t="str">
            <v>MEAL ALLOWANCE INTERN</v>
          </cell>
          <cell r="C2664" t="str">
            <v>ค่าเบี้ยเลี้ยง-นักศึกษาฝึกงาน</v>
          </cell>
          <cell r="E2664">
            <v>4134</v>
          </cell>
          <cell r="F2664">
            <v>14699</v>
          </cell>
          <cell r="G2664">
            <v>14699</v>
          </cell>
        </row>
        <row r="2665">
          <cell r="A2665">
            <v>94301014</v>
          </cell>
          <cell r="B2665" t="str">
            <v>UNIFORM DECORATION EXPENSES</v>
          </cell>
          <cell r="C2665" t="str">
            <v>ค่าเครื่องแบบ</v>
          </cell>
        </row>
        <row r="2666">
          <cell r="A2666">
            <v>94301015</v>
          </cell>
          <cell r="B2666" t="str">
            <v>MEETING ALLOWANCE DECORATION EXPENSES</v>
          </cell>
          <cell r="C2666" t="str">
            <v>ค่าเบี้ยประชุม</v>
          </cell>
          <cell r="D2666">
            <v>0</v>
          </cell>
          <cell r="E2666">
            <v>0</v>
          </cell>
          <cell r="F2666">
            <v>0</v>
          </cell>
          <cell r="G2666">
            <v>0</v>
          </cell>
        </row>
        <row r="2667">
          <cell r="A2667">
            <v>94301016</v>
          </cell>
          <cell r="B2667" t="str">
            <v>WELFARE DECORATION EXPENSES</v>
          </cell>
          <cell r="C2667" t="str">
            <v>สวัสดิการ</v>
          </cell>
          <cell r="D2667">
            <v>0</v>
          </cell>
          <cell r="E2667">
            <v>17000</v>
          </cell>
          <cell r="F2667">
            <v>27000</v>
          </cell>
          <cell r="G2667">
            <v>27000</v>
          </cell>
        </row>
        <row r="2668">
          <cell r="A2668">
            <v>94301099</v>
          </cell>
          <cell r="B2668" t="str">
            <v>OTHER DECORATION EXPENSES</v>
          </cell>
          <cell r="C2668" t="str">
            <v>ค่าใช้จ่ายอื่น ๆ</v>
          </cell>
          <cell r="D2668">
            <v>0</v>
          </cell>
          <cell r="E2668">
            <v>0</v>
          </cell>
          <cell r="F2668">
            <v>0</v>
          </cell>
          <cell r="G2668">
            <v>0</v>
          </cell>
        </row>
        <row r="2669">
          <cell r="A2669">
            <v>94301202</v>
          </cell>
          <cell r="B2669" t="str">
            <v>CLEANING SERVICE EXP.</v>
          </cell>
          <cell r="C2669" t="str">
            <v>ค่าทำความสะอาด</v>
          </cell>
          <cell r="D2669">
            <v>8247.42</v>
          </cell>
          <cell r="E2669">
            <v>25879.42</v>
          </cell>
          <cell r="F2669">
            <v>51179.42</v>
          </cell>
          <cell r="G2669">
            <v>58239.42</v>
          </cell>
        </row>
        <row r="2670">
          <cell r="A2670">
            <v>94301207</v>
          </cell>
          <cell r="B2670" t="str">
            <v>COMPUTER DECORATION EXPENSES</v>
          </cell>
          <cell r="C2670" t="str">
            <v>ค่าบริการเครื่องคอมพิวเตอร์</v>
          </cell>
          <cell r="D2670">
            <v>5530.8</v>
          </cell>
          <cell r="E2670">
            <v>13240.4</v>
          </cell>
          <cell r="F2670">
            <v>20782.400000000001</v>
          </cell>
          <cell r="G2670">
            <v>28408.2</v>
          </cell>
        </row>
        <row r="2671">
          <cell r="A2671">
            <v>94301209</v>
          </cell>
          <cell r="B2671" t="str">
            <v>TYPE WRITER DECORATION EXPENSES</v>
          </cell>
          <cell r="C2671" t="str">
            <v>ค่าบำรุงรักษาเครื่องพิมพ์ดีด</v>
          </cell>
          <cell r="D2671">
            <v>0</v>
          </cell>
          <cell r="E2671">
            <v>0</v>
          </cell>
          <cell r="F2671">
            <v>0</v>
          </cell>
          <cell r="G2671">
            <v>0</v>
          </cell>
        </row>
        <row r="2672">
          <cell r="A2672">
            <v>94301401</v>
          </cell>
          <cell r="B2672" t="str">
            <v>R &amp; M CONSTRUCTION DECORATION EXPENSES</v>
          </cell>
          <cell r="C2672" t="str">
            <v>ซ่อมแซมและบำรุงรักษาอาคาร</v>
          </cell>
          <cell r="D2672">
            <v>0</v>
          </cell>
          <cell r="E2672">
            <v>0</v>
          </cell>
          <cell r="F2672">
            <v>0</v>
          </cell>
          <cell r="G2672">
            <v>0</v>
          </cell>
        </row>
        <row r="2673">
          <cell r="A2673">
            <v>94301402</v>
          </cell>
          <cell r="B2673" t="str">
            <v>R &amp; M EQUIPMENT DECORATION EXPENSES</v>
          </cell>
          <cell r="C2673" t="str">
            <v>ค่าซ่อมแซมบำรุงรักษา-เครื่องมือ</v>
          </cell>
          <cell r="D2673">
            <v>137526.54999999999</v>
          </cell>
          <cell r="E2673">
            <v>248001.35</v>
          </cell>
          <cell r="F2673">
            <v>323713.59000000003</v>
          </cell>
          <cell r="G2673">
            <v>334193.59000000003</v>
          </cell>
        </row>
        <row r="2674">
          <cell r="A2674">
            <v>94301403</v>
          </cell>
          <cell r="B2674" t="str">
            <v>R &amp; M VEHICLE DECORATION EXPENSES</v>
          </cell>
          <cell r="C2674" t="str">
            <v>ค่าซ่อมแซมบำรุงรักษา-ยานพาหนะ</v>
          </cell>
          <cell r="D2674">
            <v>0</v>
          </cell>
          <cell r="E2674">
            <v>0</v>
          </cell>
          <cell r="F2674">
            <v>0</v>
          </cell>
          <cell r="G2674">
            <v>0</v>
          </cell>
        </row>
        <row r="2675">
          <cell r="A2675">
            <v>94301404</v>
          </cell>
          <cell r="B2675" t="str">
            <v>R &amp; M MACHANICAL DECORATION EXPENSES</v>
          </cell>
          <cell r="C2675" t="str">
            <v>ค่าซ่อมแซมและบำรุงรักษา-เครื่อง</v>
          </cell>
          <cell r="D2675">
            <v>25963.09</v>
          </cell>
          <cell r="E2675">
            <v>25963.09</v>
          </cell>
          <cell r="F2675">
            <v>25963.09</v>
          </cell>
          <cell r="G2675">
            <v>25963.09</v>
          </cell>
        </row>
        <row r="2676">
          <cell r="A2676">
            <v>94301405</v>
          </cell>
          <cell r="B2676" t="str">
            <v>R &amp; M MACHANICAL DECORATION EXPENSES</v>
          </cell>
          <cell r="C2676" t="str">
            <v>ค่าซ่อมแซมและบำรุงรักษา-เครื่อง</v>
          </cell>
        </row>
        <row r="2677">
          <cell r="A2677">
            <v>94301406</v>
          </cell>
          <cell r="B2677" t="str">
            <v>R &amp; M MACHANICAL DECORATION EXPENSES</v>
          </cell>
          <cell r="C2677" t="str">
            <v>ค่าซ่อมแซมและบำรุงรักษา-เครื่อง</v>
          </cell>
        </row>
        <row r="2678">
          <cell r="A2678">
            <v>94301407</v>
          </cell>
          <cell r="B2678" t="str">
            <v>R &amp; M MACHANICAL DECORATION EXPENSES</v>
          </cell>
          <cell r="C2678" t="str">
            <v>ค่าซ่อมแซมและบำรุงรักษา-เครื่อง</v>
          </cell>
        </row>
        <row r="2679">
          <cell r="A2679">
            <v>94301408</v>
          </cell>
          <cell r="B2679" t="str">
            <v>R &amp; M MACHANICAL DECORATION EXPENSES</v>
          </cell>
          <cell r="C2679" t="str">
            <v>ค่าซ่อมแซมและบำรุงรักษา-เครื่อง</v>
          </cell>
        </row>
        <row r="2680">
          <cell r="A2680">
            <v>94301409</v>
          </cell>
          <cell r="B2680" t="str">
            <v>R &amp; M MACHANICAL DECORATION EXPENSES</v>
          </cell>
          <cell r="C2680" t="str">
            <v>ค่าซ่อมแซมและบำรุงรักษา-เครื่อง</v>
          </cell>
        </row>
        <row r="2681">
          <cell r="A2681">
            <v>94301499</v>
          </cell>
          <cell r="B2681" t="str">
            <v>R &amp; M OTHER DECORATION EXPENSES</v>
          </cell>
          <cell r="C2681" t="str">
            <v>ค่าซ่อมแซมและบำรุงรักษา-อื่นๆ</v>
          </cell>
          <cell r="D2681">
            <v>0</v>
          </cell>
          <cell r="E2681">
            <v>0</v>
          </cell>
          <cell r="F2681">
            <v>0</v>
          </cell>
          <cell r="G2681">
            <v>0</v>
          </cell>
        </row>
        <row r="2682">
          <cell r="A2682">
            <v>94301501</v>
          </cell>
          <cell r="B2682" t="str">
            <v>STATIONERY DECORATION EXPENSES</v>
          </cell>
          <cell r="C2682" t="str">
            <v>ค่าเครื่องเขียน</v>
          </cell>
          <cell r="D2682">
            <v>1328.75</v>
          </cell>
          <cell r="E2682">
            <v>1920.99</v>
          </cell>
          <cell r="F2682">
            <v>1920.99</v>
          </cell>
          <cell r="G2682">
            <v>2442.79</v>
          </cell>
        </row>
        <row r="2683">
          <cell r="A2683">
            <v>94301502</v>
          </cell>
          <cell r="B2683" t="str">
            <v>PRINTING DECORATION EXPENSES</v>
          </cell>
          <cell r="C2683" t="str">
            <v>ค่าแบบพิมพ์</v>
          </cell>
          <cell r="D2683">
            <v>850.6</v>
          </cell>
          <cell r="E2683">
            <v>850.6</v>
          </cell>
          <cell r="F2683">
            <v>850.6</v>
          </cell>
          <cell r="G2683">
            <v>850.6</v>
          </cell>
        </row>
        <row r="2684">
          <cell r="A2684">
            <v>94301503</v>
          </cell>
          <cell r="B2684" t="str">
            <v>COMPUTER EXPENSES DECORATION EXPENSES</v>
          </cell>
          <cell r="C2684" t="str">
            <v>ค่าใช้จ่ายเกี่ยวกับคอมพิวเตอร์</v>
          </cell>
          <cell r="D2684">
            <v>2471.65</v>
          </cell>
          <cell r="E2684">
            <v>3422.33</v>
          </cell>
          <cell r="F2684">
            <v>3467.33</v>
          </cell>
          <cell r="G2684">
            <v>3467.33</v>
          </cell>
        </row>
        <row r="2685">
          <cell r="A2685">
            <v>94301504</v>
          </cell>
          <cell r="B2685" t="str">
            <v>SUPPLIES USED DECORATION EXPENSES</v>
          </cell>
          <cell r="C2685" t="str">
            <v>ค่าวัสดุสิ้นเปลือง</v>
          </cell>
          <cell r="D2685">
            <v>3734.99</v>
          </cell>
          <cell r="E2685">
            <v>10136.969999999999</v>
          </cell>
          <cell r="F2685">
            <v>23123.43</v>
          </cell>
          <cell r="G2685">
            <v>40651.589999999997</v>
          </cell>
        </row>
        <row r="2686">
          <cell r="A2686">
            <v>94301599</v>
          </cell>
          <cell r="B2686" t="str">
            <v>OTHER DECORATION EXPENSES</v>
          </cell>
          <cell r="C2686" t="str">
            <v>ค่าใช้จ่ายสำนักงาน-อื่นๆ</v>
          </cell>
          <cell r="D2686">
            <v>670.33</v>
          </cell>
          <cell r="E2686">
            <v>5675.43</v>
          </cell>
          <cell r="F2686">
            <v>9117.93</v>
          </cell>
          <cell r="G2686">
            <v>15547.94</v>
          </cell>
        </row>
        <row r="2687">
          <cell r="A2687">
            <v>94301702</v>
          </cell>
          <cell r="B2687" t="str">
            <v>LOCAL DECORATION EXPENSES</v>
          </cell>
          <cell r="C2687" t="str">
            <v>ค่าใช้จ่ายในการเดินทาง-ในประเทศ</v>
          </cell>
          <cell r="D2687">
            <v>0</v>
          </cell>
          <cell r="E2687">
            <v>0</v>
          </cell>
          <cell r="F2687">
            <v>0</v>
          </cell>
          <cell r="G2687">
            <v>0</v>
          </cell>
        </row>
        <row r="2688">
          <cell r="A2688">
            <v>94301703</v>
          </cell>
          <cell r="B2688" t="str">
            <v>FUEL DECORATION EXPENSES</v>
          </cell>
          <cell r="C2688" t="str">
            <v>ค่าใช้จ่ายในการเดินทาง-ค่าน้ำมัน</v>
          </cell>
          <cell r="D2688">
            <v>27850.2</v>
          </cell>
          <cell r="E2688">
            <v>58250.2</v>
          </cell>
          <cell r="F2688">
            <v>86345.5</v>
          </cell>
          <cell r="G2688">
            <v>96000</v>
          </cell>
        </row>
        <row r="2689">
          <cell r="A2689">
            <v>94301799</v>
          </cell>
          <cell r="B2689" t="str">
            <v>OTHER DECORATION EXPENSES</v>
          </cell>
          <cell r="C2689" t="str">
            <v>ค่าใชัจ่ายในการเดินทาง-อื่นๆ</v>
          </cell>
          <cell r="D2689">
            <v>0</v>
          </cell>
          <cell r="E2689">
            <v>0</v>
          </cell>
          <cell r="F2689">
            <v>0</v>
          </cell>
          <cell r="G2689">
            <v>0</v>
          </cell>
        </row>
        <row r="2690">
          <cell r="A2690">
            <v>94301802</v>
          </cell>
          <cell r="B2690" t="str">
            <v>TELEPHONE EXPENSE</v>
          </cell>
          <cell r="C2690" t="str">
            <v>ค่าโทรศัพท์</v>
          </cell>
          <cell r="D2690">
            <v>715.83</v>
          </cell>
          <cell r="E2690">
            <v>1768.5</v>
          </cell>
          <cell r="F2690">
            <v>6960</v>
          </cell>
          <cell r="G2690">
            <v>9207.06</v>
          </cell>
        </row>
        <row r="2691">
          <cell r="A2691">
            <v>94301805</v>
          </cell>
          <cell r="B2691" t="str">
            <v>POSTAGES DECORATION EXPENSES</v>
          </cell>
          <cell r="C2691" t="str">
            <v>แสตมป์</v>
          </cell>
          <cell r="D2691">
            <v>0</v>
          </cell>
          <cell r="E2691">
            <v>0</v>
          </cell>
          <cell r="F2691">
            <v>0</v>
          </cell>
          <cell r="G2691">
            <v>0</v>
          </cell>
        </row>
        <row r="2692">
          <cell r="A2692">
            <v>94301806</v>
          </cell>
          <cell r="B2692" t="str">
            <v>POSTAGES DECORATION EXPENSES</v>
          </cell>
          <cell r="C2692" t="str">
            <v>แสตมป์</v>
          </cell>
        </row>
        <row r="2693">
          <cell r="A2693">
            <v>94301807</v>
          </cell>
          <cell r="B2693" t="str">
            <v>POSTAGES DECORATION EXPENSES</v>
          </cell>
          <cell r="C2693" t="str">
            <v>แสตมป์</v>
          </cell>
        </row>
        <row r="2694">
          <cell r="A2694">
            <v>94301899</v>
          </cell>
          <cell r="B2694" t="str">
            <v>POSTAGES DECORATION EXPENSES</v>
          </cell>
          <cell r="C2694" t="str">
            <v>แสตมป์</v>
          </cell>
        </row>
        <row r="2695">
          <cell r="A2695">
            <v>94301901</v>
          </cell>
          <cell r="B2695" t="str">
            <v>POSTAGES DECORATION EXPENSES</v>
          </cell>
          <cell r="C2695" t="str">
            <v>แสตมป์</v>
          </cell>
        </row>
        <row r="2696">
          <cell r="A2696">
            <v>94301902</v>
          </cell>
          <cell r="B2696" t="str">
            <v>LOCAL DECORATION EXPENSES</v>
          </cell>
          <cell r="C2696" t="str">
            <v>ค่าฝึกอบรมพนักงาน-ในประเทศ</v>
          </cell>
          <cell r="D2696">
            <v>0</v>
          </cell>
          <cell r="E2696">
            <v>0</v>
          </cell>
          <cell r="F2696">
            <v>0</v>
          </cell>
          <cell r="G2696">
            <v>0</v>
          </cell>
        </row>
        <row r="2697">
          <cell r="A2697">
            <v>94302401</v>
          </cell>
          <cell r="B2697" t="str">
            <v>DECORATE DECORATION EXPENSES</v>
          </cell>
          <cell r="C2697" t="str">
            <v>ค่าใช้จ่ายในการตกแต่ง</v>
          </cell>
          <cell r="D2697">
            <v>711624.53</v>
          </cell>
          <cell r="E2697">
            <v>2041596.07</v>
          </cell>
          <cell r="F2697">
            <v>2640427.7599999998</v>
          </cell>
          <cell r="G2697">
            <v>3122704.18</v>
          </cell>
        </row>
        <row r="2698">
          <cell r="A2698">
            <v>94302402</v>
          </cell>
          <cell r="B2698" t="str">
            <v>SUPPLY USE DECORATION EXPENSES</v>
          </cell>
          <cell r="C2698" t="str">
            <v>ค่าใช้จ่ายสิ้นเปลือง</v>
          </cell>
          <cell r="D2698">
            <v>64509.33</v>
          </cell>
          <cell r="E2698">
            <v>376287.61</v>
          </cell>
          <cell r="F2698">
            <v>408386.69</v>
          </cell>
          <cell r="G2698">
            <v>473776.81</v>
          </cell>
        </row>
        <row r="2699">
          <cell r="A2699">
            <v>94302499</v>
          </cell>
          <cell r="B2699" t="str">
            <v>OTHERS DECORATION EXPENSES</v>
          </cell>
          <cell r="C2699" t="str">
            <v>ค่าใช้จ่ายอื่นๆ</v>
          </cell>
          <cell r="D2699">
            <v>0</v>
          </cell>
          <cell r="E2699">
            <v>0</v>
          </cell>
          <cell r="F2699">
            <v>0</v>
          </cell>
          <cell r="G2699">
            <v>0</v>
          </cell>
        </row>
        <row r="2700">
          <cell r="A2700">
            <v>94308102</v>
          </cell>
          <cell r="B2700" t="str">
            <v>BANK CHARGE - STAFF DECORATION EXPENSES</v>
          </cell>
          <cell r="C2700" t="str">
            <v>ค่าธรรมเนียมธนาคาร-พนักงาน</v>
          </cell>
          <cell r="D2700">
            <v>1035</v>
          </cell>
          <cell r="E2700">
            <v>2040</v>
          </cell>
          <cell r="F2700">
            <v>3075</v>
          </cell>
          <cell r="G2700">
            <v>4117.5</v>
          </cell>
        </row>
        <row r="2701">
          <cell r="A2701">
            <v>94309902</v>
          </cell>
          <cell r="B2701" t="str">
            <v>SUBSCRIPTION DECORATION EXPENSES</v>
          </cell>
          <cell r="C2701" t="str">
            <v>สมาชิก</v>
          </cell>
          <cell r="D2701">
            <v>659.96</v>
          </cell>
          <cell r="E2701">
            <v>659.96</v>
          </cell>
          <cell r="F2701">
            <v>659.96</v>
          </cell>
          <cell r="G2701">
            <v>659.96</v>
          </cell>
        </row>
        <row r="2702">
          <cell r="A2702">
            <v>94309903</v>
          </cell>
          <cell r="B2702" t="str">
            <v>ADVERTISING DECORATION EXPENSES</v>
          </cell>
          <cell r="C2702" t="str">
            <v>ค่าโฆษณา</v>
          </cell>
          <cell r="D2702">
            <v>0</v>
          </cell>
          <cell r="E2702">
            <v>0</v>
          </cell>
          <cell r="F2702">
            <v>0</v>
          </cell>
          <cell r="G2702">
            <v>0</v>
          </cell>
        </row>
        <row r="2703">
          <cell r="A2703">
            <v>94309904</v>
          </cell>
          <cell r="B2703" t="str">
            <v>PROMOTION</v>
          </cell>
          <cell r="C2703" t="str">
            <v>ค่าใช้จ่ายส่งเสริมและพัฒนา</v>
          </cell>
          <cell r="D2703">
            <v>0</v>
          </cell>
          <cell r="E2703">
            <v>13000</v>
          </cell>
          <cell r="F2703">
            <v>13000</v>
          </cell>
          <cell r="G2703">
            <v>13000</v>
          </cell>
        </row>
        <row r="2704">
          <cell r="A2704">
            <v>94309999</v>
          </cell>
          <cell r="B2704" t="str">
            <v>OTHER EXPENSES DECORATION EXPENSES</v>
          </cell>
          <cell r="C2704" t="str">
            <v>ค่าใช้จ่ายอื่นๆ</v>
          </cell>
          <cell r="D2704">
            <v>0</v>
          </cell>
          <cell r="E2704">
            <v>0</v>
          </cell>
          <cell r="F2704">
            <v>0</v>
          </cell>
          <cell r="G2704">
            <v>0</v>
          </cell>
        </row>
        <row r="2705">
          <cell r="A2705">
            <v>94401001</v>
          </cell>
          <cell r="B2705" t="str">
            <v>SALARY MARKETING &amp; PROMOTION EXPENSES</v>
          </cell>
          <cell r="C2705" t="str">
            <v>เงินเดือน ขาย</v>
          </cell>
          <cell r="D2705">
            <v>1605023.91</v>
          </cell>
          <cell r="E2705">
            <v>3178210.62</v>
          </cell>
          <cell r="F2705">
            <v>4833461.53</v>
          </cell>
          <cell r="G2705">
            <v>6518077.7800000003</v>
          </cell>
        </row>
        <row r="2706">
          <cell r="A2706">
            <v>94401002</v>
          </cell>
          <cell r="B2706" t="str">
            <v>WAGES MARKETING &amp; PROMOTION EXPENSES</v>
          </cell>
          <cell r="C2706" t="str">
            <v>ค่าจ้าง</v>
          </cell>
          <cell r="D2706">
            <v>0</v>
          </cell>
          <cell r="E2706">
            <v>0</v>
          </cell>
          <cell r="F2706">
            <v>0</v>
          </cell>
          <cell r="G2706">
            <v>0</v>
          </cell>
        </row>
        <row r="2707">
          <cell r="A2707">
            <v>94401003</v>
          </cell>
          <cell r="B2707" t="str">
            <v>OT - SALARY MARKETING &amp; PROMOTION EXPENSES</v>
          </cell>
          <cell r="C2707" t="str">
            <v>ค่าล่วงเวลา-เงินเดือน</v>
          </cell>
          <cell r="D2707">
            <v>24621.87</v>
          </cell>
          <cell r="E2707">
            <v>27715.69</v>
          </cell>
          <cell r="F2707">
            <v>45603.57</v>
          </cell>
          <cell r="G2707">
            <v>57409.26</v>
          </cell>
        </row>
        <row r="2708">
          <cell r="A2708">
            <v>94401004</v>
          </cell>
          <cell r="B2708" t="str">
            <v>OT - WAGES MARKETING &amp; PROMOTION EXPENSES</v>
          </cell>
          <cell r="C2708" t="str">
            <v>ค่าล่วงเวลา-ค่าจ้าง</v>
          </cell>
          <cell r="D2708">
            <v>0</v>
          </cell>
          <cell r="E2708">
            <v>0</v>
          </cell>
          <cell r="F2708">
            <v>0</v>
          </cell>
          <cell r="G2708">
            <v>0</v>
          </cell>
        </row>
        <row r="2709">
          <cell r="A2709">
            <v>94401005</v>
          </cell>
          <cell r="B2709" t="str">
            <v>BONUS MARKETING &amp; PROMOTION EXPENSES</v>
          </cell>
          <cell r="C2709" t="str">
            <v>โบนัส</v>
          </cell>
          <cell r="D2709">
            <v>571586</v>
          </cell>
          <cell r="E2709">
            <v>1151188</v>
          </cell>
          <cell r="F2709">
            <v>1789023</v>
          </cell>
          <cell r="G2709">
            <v>2385423</v>
          </cell>
        </row>
        <row r="2710">
          <cell r="A2710">
            <v>94401006</v>
          </cell>
          <cell r="B2710" t="str">
            <v>MEAL ALLOWANCE MARKETING &amp; PROMOTION EXPENSES</v>
          </cell>
          <cell r="C2710" t="str">
            <v>ค่าอาหาร</v>
          </cell>
          <cell r="D2710">
            <v>800.89</v>
          </cell>
          <cell r="E2710">
            <v>800.89</v>
          </cell>
          <cell r="F2710">
            <v>800.89</v>
          </cell>
          <cell r="G2710">
            <v>800.89</v>
          </cell>
        </row>
        <row r="2711">
          <cell r="A2711">
            <v>94401007</v>
          </cell>
          <cell r="B2711" t="str">
            <v>PROVIDENT FUND MARKETING &amp; PROMOTION EXPENSES</v>
          </cell>
          <cell r="C2711" t="str">
            <v>เงินกองทุนสะสม</v>
          </cell>
          <cell r="D2711">
            <v>83877.13</v>
          </cell>
          <cell r="E2711">
            <v>168918.19</v>
          </cell>
          <cell r="F2711">
            <v>266245.33</v>
          </cell>
          <cell r="G2711">
            <v>365081.83</v>
          </cell>
        </row>
        <row r="2712">
          <cell r="A2712">
            <v>94401008</v>
          </cell>
          <cell r="B2712" t="str">
            <v>SOCIAL - SECURITY EXP.MARKETING &amp; PROMOTION EXP.</v>
          </cell>
          <cell r="C2712" t="str">
            <v>ค่าเบี้ยประกันสังคม</v>
          </cell>
          <cell r="D2712">
            <v>26715</v>
          </cell>
          <cell r="E2712">
            <v>57244</v>
          </cell>
          <cell r="F2712">
            <v>107967</v>
          </cell>
          <cell r="G2712">
            <v>159963</v>
          </cell>
        </row>
        <row r="2713">
          <cell r="A2713">
            <v>94401009</v>
          </cell>
          <cell r="B2713" t="str">
            <v>MEDICAL EXP.MARKETING &amp; PROMOTION EXPENSES</v>
          </cell>
          <cell r="C2713" t="str">
            <v>ค่ารักษาพยาบาล</v>
          </cell>
          <cell r="D2713">
            <v>108710.39999999999</v>
          </cell>
          <cell r="E2713">
            <v>229212.35</v>
          </cell>
          <cell r="F2713">
            <v>316390.64</v>
          </cell>
          <cell r="G2713">
            <v>394702.14</v>
          </cell>
        </row>
        <row r="2714">
          <cell r="A2714">
            <v>94401010</v>
          </cell>
          <cell r="B2714" t="str">
            <v>MEDICAL EXP.MARKETING &amp; PROMOTION EXPENSES</v>
          </cell>
          <cell r="C2714" t="str">
            <v>ค่ารักษาพยาบาล</v>
          </cell>
        </row>
        <row r="2715">
          <cell r="A2715">
            <v>94401011</v>
          </cell>
          <cell r="B2715" t="str">
            <v>UNIFORM MARKETING &amp; PROMOTION EXPENSES</v>
          </cell>
          <cell r="C2715" t="str">
            <v>ค่าเครื่องแบบ</v>
          </cell>
          <cell r="D2715">
            <v>0</v>
          </cell>
          <cell r="E2715">
            <v>0</v>
          </cell>
          <cell r="F2715">
            <v>29025</v>
          </cell>
          <cell r="G2715">
            <v>33825</v>
          </cell>
        </row>
        <row r="2716">
          <cell r="A2716">
            <v>94401016</v>
          </cell>
          <cell r="B2716" t="str">
            <v>WELLFARE MARKETING &amp; PROMOTION EXPENSES</v>
          </cell>
          <cell r="C2716" t="str">
            <v>สวัสดิการ</v>
          </cell>
          <cell r="D2716">
            <v>0</v>
          </cell>
          <cell r="E2716">
            <v>10000</v>
          </cell>
          <cell r="F2716">
            <v>10000</v>
          </cell>
          <cell r="G2716">
            <v>30000</v>
          </cell>
        </row>
        <row r="2717">
          <cell r="A2717">
            <v>94401099</v>
          </cell>
          <cell r="B2717" t="str">
            <v>OTHER MARKETING &amp; PROMOTION EXPENSES</v>
          </cell>
          <cell r="C2717" t="str">
            <v>ค่าใช้จ่ายอื่น ๆ</v>
          </cell>
          <cell r="D2717">
            <v>0</v>
          </cell>
          <cell r="E2717">
            <v>0</v>
          </cell>
          <cell r="F2717">
            <v>0</v>
          </cell>
          <cell r="G2717">
            <v>0</v>
          </cell>
        </row>
        <row r="2718">
          <cell r="A2718">
            <v>94401207</v>
          </cell>
          <cell r="B2718" t="str">
            <v>COMPUTER MARKETING &amp; PROMOTION EXPENSES</v>
          </cell>
          <cell r="C2718" t="str">
            <v>ค่าบริการเครื่องคอมพิวเตอร์</v>
          </cell>
          <cell r="D2718">
            <v>0</v>
          </cell>
          <cell r="E2718">
            <v>0</v>
          </cell>
          <cell r="F2718">
            <v>0</v>
          </cell>
          <cell r="G2718">
            <v>0</v>
          </cell>
        </row>
        <row r="2719">
          <cell r="A2719">
            <v>94401208</v>
          </cell>
          <cell r="B2719" t="str">
            <v>PHOTOCOPY MARKETING &amp; PROMOTION EXPENSES</v>
          </cell>
          <cell r="C2719" t="str">
            <v>ค่าใช้จ่ายเกี่ยวกับการถ่ายภาพ</v>
          </cell>
          <cell r="D2719">
            <v>0</v>
          </cell>
          <cell r="E2719">
            <v>0</v>
          </cell>
          <cell r="F2719">
            <v>0</v>
          </cell>
          <cell r="G2719">
            <v>0</v>
          </cell>
        </row>
        <row r="2720">
          <cell r="A2720">
            <v>94401209</v>
          </cell>
          <cell r="B2720" t="str">
            <v>TYPE WRITER MARKETING &amp; PROMOTION EXPENSES</v>
          </cell>
          <cell r="C2720" t="str">
            <v>ค่าบำรุงรักษา เครื่องพิมพ์ดีด</v>
          </cell>
          <cell r="D2720">
            <v>128.1</v>
          </cell>
          <cell r="E2720">
            <v>321.3</v>
          </cell>
          <cell r="F2720">
            <v>510.3</v>
          </cell>
          <cell r="G2720">
            <v>701.4</v>
          </cell>
        </row>
        <row r="2721">
          <cell r="A2721">
            <v>94401216</v>
          </cell>
          <cell r="B2721" t="str">
            <v>WAREHOUSE RENTAL  SALE&amp;PROMOTION</v>
          </cell>
          <cell r="C2721" t="str">
            <v>ค่าบริการเก็บรักษาเอกสาร ฝ่ายขาย</v>
          </cell>
          <cell r="D2721">
            <v>2587.7399999999998</v>
          </cell>
          <cell r="E2721">
            <v>5175.4799999999996</v>
          </cell>
          <cell r="F2721">
            <v>7763.22</v>
          </cell>
          <cell r="G2721">
            <v>10350.959999999999</v>
          </cell>
        </row>
        <row r="2722">
          <cell r="A2722">
            <v>94401401</v>
          </cell>
          <cell r="B2722" t="str">
            <v>R&amp;M CONSTRUCTION</v>
          </cell>
          <cell r="C2722" t="str">
            <v>บำรุงรักษาและซ่อมแซมอาคาร</v>
          </cell>
          <cell r="D2722">
            <v>0</v>
          </cell>
          <cell r="E2722">
            <v>0</v>
          </cell>
          <cell r="F2722">
            <v>0</v>
          </cell>
          <cell r="G2722">
            <v>0</v>
          </cell>
        </row>
        <row r="2723">
          <cell r="A2723">
            <v>94401402</v>
          </cell>
          <cell r="B2723" t="str">
            <v>R &amp; M EQUIPMENT MARKETING &amp; PROMOTION EXPENSES</v>
          </cell>
          <cell r="C2723" t="str">
            <v>ค่าซ่อมแซมและบำรุงรักษาอุปกรณ์</v>
          </cell>
          <cell r="D2723">
            <v>407.84</v>
          </cell>
          <cell r="E2723">
            <v>407.84</v>
          </cell>
          <cell r="F2723">
            <v>210407.84</v>
          </cell>
          <cell r="G2723">
            <v>356007.84</v>
          </cell>
        </row>
        <row r="2724">
          <cell r="A2724">
            <v>94401403</v>
          </cell>
          <cell r="B2724" t="str">
            <v>R &amp; M EQUIPMENT MARKETING &amp; PROMOTION EXPENSES</v>
          </cell>
          <cell r="C2724" t="str">
            <v>ค่าซ่อมแซมและบำรุงรักษาอุปกรณ์</v>
          </cell>
        </row>
        <row r="2725">
          <cell r="A2725">
            <v>94401404</v>
          </cell>
          <cell r="B2725" t="str">
            <v>R &amp; M MACHANICAL MARKETING &amp; PROMOTION EXPENSES</v>
          </cell>
          <cell r="C2725" t="str">
            <v>ค่าซ่อมแซมและบำรุงรักษา-เครื่องมือ</v>
          </cell>
          <cell r="D2725">
            <v>0</v>
          </cell>
          <cell r="E2725">
            <v>0</v>
          </cell>
          <cell r="F2725">
            <v>0</v>
          </cell>
          <cell r="G2725">
            <v>0</v>
          </cell>
        </row>
        <row r="2726">
          <cell r="A2726">
            <v>94401405</v>
          </cell>
          <cell r="B2726" t="str">
            <v>R &amp; M MACHANICAL MARKETING &amp; PROMOTION EXPENSES</v>
          </cell>
          <cell r="C2726" t="str">
            <v>ค่าซ่อมแซมและบำรุงรักษา-เครื่องมือ</v>
          </cell>
        </row>
        <row r="2727">
          <cell r="A2727">
            <v>94401406</v>
          </cell>
          <cell r="B2727" t="str">
            <v>R &amp; M MACHANICAL MARKETING &amp; PROMOTION EXPENSES</v>
          </cell>
          <cell r="C2727" t="str">
            <v>ค่าซ่อมแซมและบำรุงรักษา-เครื่องมือ</v>
          </cell>
        </row>
        <row r="2728">
          <cell r="A2728">
            <v>94401407</v>
          </cell>
          <cell r="B2728" t="str">
            <v>R &amp; M MACHANICAL MARKETING &amp; PROMOTION EXPENSES</v>
          </cell>
          <cell r="C2728" t="str">
            <v>ค่าซ่อมแซมและบำรุงรักษา-เครื่องมือ</v>
          </cell>
        </row>
        <row r="2729">
          <cell r="A2729">
            <v>94401408</v>
          </cell>
          <cell r="B2729" t="str">
            <v>R &amp; M MACHANICAL MARKETING &amp; PROMOTION EXPENSES</v>
          </cell>
          <cell r="C2729" t="str">
            <v>ค่าซ่อมแซมและบำรุงรักษา-เครื่องมือ</v>
          </cell>
        </row>
        <row r="2730">
          <cell r="A2730">
            <v>94401409</v>
          </cell>
          <cell r="B2730" t="str">
            <v>R &amp; M MACHANICAL MARKETING &amp; PROMOTION EXPENSES</v>
          </cell>
          <cell r="C2730" t="str">
            <v>ค่าซ่อมแซมและบำรุงรักษา-เครื่องมือ</v>
          </cell>
        </row>
        <row r="2731">
          <cell r="A2731">
            <v>94401499</v>
          </cell>
          <cell r="B2731" t="str">
            <v>R &amp; M OTHER MARKETING &amp; PROMOTION EXPENSES</v>
          </cell>
          <cell r="C2731" t="str">
            <v>ค่าซ่อมแซมและบำรุงรักษา-อื่นๆ</v>
          </cell>
          <cell r="D2731">
            <v>0</v>
          </cell>
          <cell r="E2731">
            <v>0</v>
          </cell>
          <cell r="F2731">
            <v>0</v>
          </cell>
          <cell r="G2731">
            <v>0</v>
          </cell>
        </row>
        <row r="2732">
          <cell r="A2732">
            <v>94401501</v>
          </cell>
          <cell r="B2732" t="str">
            <v>STATIONERY MARKETING &amp; PROMOTION EXPENSES</v>
          </cell>
          <cell r="C2732" t="str">
            <v>ค่าเครื่องเขียน</v>
          </cell>
          <cell r="D2732">
            <v>10816.34</v>
          </cell>
          <cell r="E2732">
            <v>12614.7</v>
          </cell>
          <cell r="F2732">
            <v>18126.400000000001</v>
          </cell>
          <cell r="G2732">
            <v>24897.83</v>
          </cell>
        </row>
        <row r="2733">
          <cell r="A2733">
            <v>94401502</v>
          </cell>
          <cell r="B2733" t="str">
            <v>PRINTING MARKETING &amp; PROMOTION EXPENSES</v>
          </cell>
          <cell r="C2733" t="str">
            <v>ค่าแบบพิมพ์</v>
          </cell>
          <cell r="D2733">
            <v>12113</v>
          </cell>
          <cell r="E2733">
            <v>12988</v>
          </cell>
          <cell r="F2733">
            <v>21743</v>
          </cell>
          <cell r="G2733">
            <v>25914</v>
          </cell>
        </row>
        <row r="2734">
          <cell r="A2734">
            <v>94401503</v>
          </cell>
          <cell r="B2734" t="str">
            <v>COMPUTER EXPENSES MARKETING &amp; PROMOTION EXPENSES</v>
          </cell>
          <cell r="C2734" t="str">
            <v>ค่าใช้จ่ายเกี่ยวกับคอมพิวเตอร์</v>
          </cell>
          <cell r="D2734">
            <v>20751.919999999998</v>
          </cell>
          <cell r="E2734">
            <v>32518.1</v>
          </cell>
          <cell r="F2734">
            <v>63103.05</v>
          </cell>
          <cell r="G2734">
            <v>85590.49</v>
          </cell>
        </row>
        <row r="2735">
          <cell r="A2735">
            <v>94401504</v>
          </cell>
          <cell r="B2735" t="str">
            <v>SUPPLIES USED MARKETING &amp; PROMOTION EXPENSES</v>
          </cell>
          <cell r="C2735" t="str">
            <v>ค่าวัสดุสิ้นเปลือง</v>
          </cell>
          <cell r="D2735">
            <v>3666</v>
          </cell>
          <cell r="E2735">
            <v>6582.9</v>
          </cell>
          <cell r="F2735">
            <v>11621.27</v>
          </cell>
          <cell r="G2735">
            <v>19197.330000000002</v>
          </cell>
        </row>
        <row r="2736">
          <cell r="A2736">
            <v>94401599</v>
          </cell>
          <cell r="B2736" t="str">
            <v>OTHER MARKETING &amp; PROMOTION EXPENSES</v>
          </cell>
          <cell r="C2736" t="str">
            <v>ค่าใช้จ่ายสำนักงาน-อื่นๆ</v>
          </cell>
          <cell r="D2736">
            <v>65.099999999999994</v>
          </cell>
          <cell r="E2736">
            <v>65.099999999999994</v>
          </cell>
          <cell r="F2736">
            <v>655.30999999999995</v>
          </cell>
          <cell r="G2736">
            <v>6476.74</v>
          </cell>
        </row>
        <row r="2737">
          <cell r="A2737">
            <v>94401601</v>
          </cell>
          <cell r="B2737" t="str">
            <v>DIRECTOR MARKETING &amp; PROMOTION EXPENSES</v>
          </cell>
          <cell r="C2737" t="str">
            <v>ค่ารับรองของระดับผู้บริหาร</v>
          </cell>
          <cell r="D2737">
            <v>6200.12</v>
          </cell>
          <cell r="E2737">
            <v>13008.7</v>
          </cell>
          <cell r="F2737">
            <v>22507.29</v>
          </cell>
          <cell r="G2737">
            <v>27351.1</v>
          </cell>
        </row>
        <row r="2738">
          <cell r="A2738">
            <v>94401602</v>
          </cell>
          <cell r="B2738" t="str">
            <v>ENTERTAIN - STAFF MARKETING &amp; PROMOTION EXPENSES</v>
          </cell>
          <cell r="C2738" t="str">
            <v>ค่ารับรอง-พนักงาน</v>
          </cell>
          <cell r="D2738">
            <v>0</v>
          </cell>
          <cell r="E2738">
            <v>0</v>
          </cell>
          <cell r="F2738">
            <v>0</v>
          </cell>
          <cell r="G2738">
            <v>0</v>
          </cell>
        </row>
        <row r="2739">
          <cell r="A2739">
            <v>94401702</v>
          </cell>
          <cell r="B2739" t="str">
            <v>LOCAL MARKETING &amp; PROMOTION EXPENSES</v>
          </cell>
          <cell r="C2739" t="str">
            <v>ค่าใช้จ่ายในการเดินทาง-ในประเทศ</v>
          </cell>
          <cell r="D2739">
            <v>0</v>
          </cell>
          <cell r="E2739">
            <v>375</v>
          </cell>
          <cell r="F2739">
            <v>13555</v>
          </cell>
          <cell r="G2739">
            <v>17393.3</v>
          </cell>
        </row>
        <row r="2740">
          <cell r="A2740">
            <v>94401802</v>
          </cell>
          <cell r="B2740" t="str">
            <v>TELEPHONE EXPENSE</v>
          </cell>
          <cell r="C2740" t="str">
            <v>ค่าโทรศัพท์</v>
          </cell>
          <cell r="D2740">
            <v>8245.9</v>
          </cell>
          <cell r="E2740">
            <v>18248.77</v>
          </cell>
          <cell r="F2740">
            <v>28093.77</v>
          </cell>
          <cell r="G2740">
            <v>80646.080000000002</v>
          </cell>
        </row>
        <row r="2741">
          <cell r="A2741">
            <v>94401805</v>
          </cell>
          <cell r="B2741" t="str">
            <v>POSTAGE MARKETING &amp; PROMOTION EXPENSES</v>
          </cell>
          <cell r="C2741" t="str">
            <v>ค่าไปรษณียากรณ์</v>
          </cell>
          <cell r="D2741">
            <v>0</v>
          </cell>
          <cell r="E2741">
            <v>0</v>
          </cell>
          <cell r="F2741">
            <v>0</v>
          </cell>
          <cell r="G2741">
            <v>0</v>
          </cell>
        </row>
        <row r="2742">
          <cell r="A2742">
            <v>94401806</v>
          </cell>
          <cell r="B2742" t="str">
            <v>POSTAGE MARKETING &amp; PROMOTION EXPENSES</v>
          </cell>
          <cell r="C2742" t="str">
            <v>ค่าไปรษณียากรณ์</v>
          </cell>
        </row>
        <row r="2743">
          <cell r="A2743">
            <v>94401807</v>
          </cell>
          <cell r="B2743" t="str">
            <v>POSTAGE MARKETING &amp; PROMOTION EXPENSES</v>
          </cell>
          <cell r="C2743" t="str">
            <v>ค่าไปรษณียากรณ์</v>
          </cell>
        </row>
        <row r="2744">
          <cell r="A2744">
            <v>94401899</v>
          </cell>
          <cell r="B2744" t="str">
            <v>POSTAGE MARKETING &amp; PROMOTION EXPENSES</v>
          </cell>
          <cell r="C2744" t="str">
            <v>ค่าไปรษณียากรณ์</v>
          </cell>
        </row>
        <row r="2745">
          <cell r="A2745">
            <v>94401901</v>
          </cell>
          <cell r="B2745" t="str">
            <v>POSTAGE MARKETING &amp; PROMOTION EXPENSES</v>
          </cell>
          <cell r="C2745" t="str">
            <v>ค่าไปรษณียากรณ์</v>
          </cell>
        </row>
        <row r="2746">
          <cell r="A2746">
            <v>94401902</v>
          </cell>
          <cell r="B2746" t="str">
            <v>TRAINING MARKETING &amp; PROMOTION EXPENSES</v>
          </cell>
          <cell r="C2746" t="str">
            <v>ค่าฝึกอบรมพนักงาน-ในประเทศ</v>
          </cell>
          <cell r="D2746">
            <v>110000</v>
          </cell>
          <cell r="E2746">
            <v>113500</v>
          </cell>
          <cell r="F2746">
            <v>113500</v>
          </cell>
          <cell r="G2746">
            <v>123500</v>
          </cell>
        </row>
        <row r="2747">
          <cell r="A2747">
            <v>94401999</v>
          </cell>
          <cell r="B2747" t="str">
            <v>TRAINING MARKETING &amp; PROMOTION EXPENSES</v>
          </cell>
          <cell r="C2747" t="str">
            <v>ค่าฝึกอบรมพนักงาน-ในประเทศ</v>
          </cell>
        </row>
        <row r="2748">
          <cell r="A2748">
            <v>94402001</v>
          </cell>
          <cell r="B2748" t="str">
            <v>TRAINING MARKETING &amp; PROMOTION EXPENSES</v>
          </cell>
          <cell r="C2748" t="str">
            <v>ค่าฝึกอบรมพนักงาน-ในประเทศ</v>
          </cell>
        </row>
        <row r="2749">
          <cell r="A2749">
            <v>94402099</v>
          </cell>
          <cell r="B2749" t="str">
            <v>OTHER-LICENCE FEE MARKETING &amp; PROMOTION EXPENSES</v>
          </cell>
          <cell r="C2749" t="str">
            <v>ค่าใช้จ่ายอื่นๆ</v>
          </cell>
          <cell r="D2749">
            <v>0</v>
          </cell>
          <cell r="E2749">
            <v>0</v>
          </cell>
          <cell r="F2749">
            <v>0</v>
          </cell>
          <cell r="G2749">
            <v>0</v>
          </cell>
        </row>
        <row r="2750">
          <cell r="A2750">
            <v>94402401</v>
          </cell>
          <cell r="B2750" t="str">
            <v>DECORATE MARKETING &amp; PROMOTION EXPENSES</v>
          </cell>
          <cell r="C2750" t="str">
            <v>ค่าใช้จ่ายในการตกแต่ง</v>
          </cell>
          <cell r="D2750">
            <v>0</v>
          </cell>
          <cell r="E2750">
            <v>0</v>
          </cell>
          <cell r="F2750">
            <v>0</v>
          </cell>
          <cell r="G2750">
            <v>0</v>
          </cell>
        </row>
        <row r="2751">
          <cell r="A2751">
            <v>94402402</v>
          </cell>
          <cell r="B2751" t="str">
            <v>SUPPLY USE MARKETING &amp; PROMOTION EXPENSES</v>
          </cell>
          <cell r="C2751" t="str">
            <v>ค่าใช้จ่ายสิ้นเปลือง</v>
          </cell>
          <cell r="D2751">
            <v>0</v>
          </cell>
          <cell r="E2751">
            <v>0</v>
          </cell>
          <cell r="F2751">
            <v>0</v>
          </cell>
          <cell r="G2751">
            <v>0</v>
          </cell>
        </row>
        <row r="2752">
          <cell r="A2752">
            <v>94402503</v>
          </cell>
          <cell r="B2752" t="str">
            <v>COST OF EXIBITION MARKETING &amp; PEOMOTION EXPENSES</v>
          </cell>
          <cell r="C2752" t="str">
            <v>ต้นทุนขาย-นิทรรศการ</v>
          </cell>
          <cell r="D2752">
            <v>0</v>
          </cell>
          <cell r="E2752">
            <v>0</v>
          </cell>
          <cell r="F2752">
            <v>0</v>
          </cell>
          <cell r="G2752">
            <v>0</v>
          </cell>
        </row>
        <row r="2753">
          <cell r="A2753">
            <v>94408102</v>
          </cell>
          <cell r="B2753" t="str">
            <v>BANK CHARGE-STAFF MARKETING &amp; PROMOTION EXPENSES</v>
          </cell>
          <cell r="C2753" t="str">
            <v>ค่าธรรมเนียมธนาคาร-พนักงาน</v>
          </cell>
          <cell r="D2753">
            <v>945</v>
          </cell>
          <cell r="E2753">
            <v>2017.5</v>
          </cell>
          <cell r="F2753">
            <v>3082.5</v>
          </cell>
          <cell r="G2753">
            <v>4162.5</v>
          </cell>
        </row>
        <row r="2754">
          <cell r="A2754">
            <v>94409902</v>
          </cell>
          <cell r="B2754" t="str">
            <v>SUBSCRIPTION MARKETING &amp; PROMOTION EXPENSES</v>
          </cell>
          <cell r="C2754" t="str">
            <v>สมาชิก</v>
          </cell>
          <cell r="D2754">
            <v>0</v>
          </cell>
          <cell r="E2754">
            <v>0</v>
          </cell>
          <cell r="F2754">
            <v>1400</v>
          </cell>
          <cell r="G2754">
            <v>1400</v>
          </cell>
        </row>
        <row r="2755">
          <cell r="A2755">
            <v>94409903</v>
          </cell>
          <cell r="B2755" t="str">
            <v>ADVESTING MARKETING &amp; PROMOTION EXPENSES</v>
          </cell>
          <cell r="C2755" t="str">
            <v>ค่าโฆษณา</v>
          </cell>
          <cell r="D2755">
            <v>0</v>
          </cell>
          <cell r="E2755">
            <v>0</v>
          </cell>
          <cell r="F2755">
            <v>15000</v>
          </cell>
          <cell r="G2755">
            <v>15000</v>
          </cell>
        </row>
        <row r="2756">
          <cell r="A2756">
            <v>94409904</v>
          </cell>
          <cell r="B2756" t="str">
            <v>PROMOTION</v>
          </cell>
          <cell r="C2756" t="str">
            <v>ค่าใช้จ่ายส่งเสริมและพัฒนา</v>
          </cell>
          <cell r="D2756">
            <v>105000</v>
          </cell>
          <cell r="E2756">
            <v>132252.34</v>
          </cell>
          <cell r="F2756">
            <v>141252.34</v>
          </cell>
          <cell r="G2756">
            <v>141252.34</v>
          </cell>
        </row>
        <row r="2757">
          <cell r="A2757">
            <v>94409999</v>
          </cell>
          <cell r="B2757" t="str">
            <v>OTHER EXPENSES MARKETING &amp; PROMOTION EXPENSES</v>
          </cell>
          <cell r="C2757" t="str">
            <v>ค่าใช้จ่ายอื่นๆ</v>
          </cell>
          <cell r="D2757">
            <v>0</v>
          </cell>
          <cell r="E2757">
            <v>0</v>
          </cell>
          <cell r="F2757">
            <v>0</v>
          </cell>
          <cell r="G2757">
            <v>0</v>
          </cell>
        </row>
        <row r="2758">
          <cell r="A2758">
            <v>99901601</v>
          </cell>
          <cell r="B2758" t="str">
            <v>DIRECTOR MBK-HOTEL (PROJECT)</v>
          </cell>
          <cell r="C2758" t="str">
            <v>ค่ารับรอง-ผู้บริหาร</v>
          </cell>
          <cell r="D2758">
            <v>0</v>
          </cell>
          <cell r="E2758">
            <v>0</v>
          </cell>
          <cell r="F2758">
            <v>0</v>
          </cell>
          <cell r="G2758">
            <v>0</v>
          </cell>
        </row>
        <row r="2759">
          <cell r="A2759" t="str">
            <v>ผลรวมทั้งหมด</v>
          </cell>
          <cell r="D2759">
            <v>4.0298618841916323E-5</v>
          </cell>
          <cell r="E2759">
            <v>1.0116375051438808E-5</v>
          </cell>
          <cell r="F2759">
            <v>7.0278474595397711E-6</v>
          </cell>
          <cell r="G2759">
            <v>-1.5337514923885465E-5</v>
          </cell>
        </row>
        <row r="2760">
          <cell r="A2760">
            <v>11903001</v>
          </cell>
          <cell r="B2760" t="str">
            <v>ค่าใช้จ่ายในการออกหุ้นกู้จ่ายล่วงหน้า</v>
          </cell>
          <cell r="C2760" t="str">
            <v>**แยกจาก 10017299 คชจ.จ่ายล่วงหน้าอื่นๆ**</v>
          </cell>
          <cell r="G2760">
            <v>1509220.56</v>
          </cell>
        </row>
        <row r="2761">
          <cell r="A2761">
            <v>15101402</v>
          </cell>
          <cell r="B2761" t="str">
            <v>เงินลงทุน-บริษัท สยามพิวรรธน์ จำกัด(หุ้นบุริมสิทธิ์)</v>
          </cell>
          <cell r="G2761">
            <v>3288986</v>
          </cell>
        </row>
        <row r="2762">
          <cell r="A2762">
            <v>11410002</v>
          </cell>
          <cell r="B2762" t="str">
            <v>ลูกหนี้ผ่อนชำระ-สัญญาเช่าระยะยาว</v>
          </cell>
          <cell r="G2762">
            <v>32817851.34</v>
          </cell>
        </row>
        <row r="2763">
          <cell r="A2763">
            <v>15520005</v>
          </cell>
          <cell r="B2763" t="str">
            <v>เครื่องจักรและอุปกรณ์</v>
          </cell>
          <cell r="C2763" t="str">
            <v>**แยกจาก 10046006 OFFICE EQUIPMENT (NEW)</v>
          </cell>
          <cell r="G2763">
            <v>3205373.9</v>
          </cell>
        </row>
        <row r="2764">
          <cell r="A2764">
            <v>15520006</v>
          </cell>
          <cell r="B2764" t="str">
            <v>เครื่องตกแต่งและติดตั้ง</v>
          </cell>
          <cell r="C2764" t="str">
            <v>**แยกจาก 10046006 OFFICE EQUIPMENT (NEW)</v>
          </cell>
          <cell r="G2764">
            <v>53602</v>
          </cell>
        </row>
        <row r="2765">
          <cell r="A2765">
            <v>15542005</v>
          </cell>
          <cell r="B2765" t="str">
            <v>A/D เครื่องจักรและอุปกรณ์</v>
          </cell>
          <cell r="C2765" t="str">
            <v>**แยกมาจาก 11056006**</v>
          </cell>
          <cell r="G2765">
            <v>-606333.72</v>
          </cell>
        </row>
        <row r="2766">
          <cell r="A2766">
            <v>15542006</v>
          </cell>
          <cell r="B2766" t="str">
            <v>A/D เครื่องตกแต่งและติดตั้ง</v>
          </cell>
          <cell r="C2766" t="str">
            <v>**แยกมาจาก 11056006**</v>
          </cell>
          <cell r="G2766">
            <v>-233.76</v>
          </cell>
        </row>
      </sheetData>
      <sheetData sheetId="4">
        <row r="4">
          <cell r="A4" t="str">
            <v>AccCode</v>
          </cell>
          <cell r="B4" t="str">
            <v>AccName</v>
          </cell>
          <cell r="C4">
            <v>40330</v>
          </cell>
        </row>
        <row r="5">
          <cell r="A5">
            <v>11111001</v>
          </cell>
          <cell r="B5" t="str">
            <v>เงินสดรับประจำวัน</v>
          </cell>
          <cell r="C5">
            <v>677813.25</v>
          </cell>
        </row>
        <row r="6">
          <cell r="A6">
            <v>11111002</v>
          </cell>
          <cell r="B6" t="str">
            <v>เงินสดสำรอง</v>
          </cell>
          <cell r="C6">
            <v>1000000</v>
          </cell>
        </row>
        <row r="7">
          <cell r="A7">
            <v>11112001</v>
          </cell>
          <cell r="B7" t="str">
            <v>เงินสดย่อย-ฝ่ายการเงิน(คุณศักดิ์ชาย พรสุขเพิ่มพูน)</v>
          </cell>
          <cell r="C7">
            <v>50000</v>
          </cell>
        </row>
        <row r="8">
          <cell r="A8">
            <v>11112002</v>
          </cell>
          <cell r="B8" t="str">
            <v>เงินสดย่อย-พนักงานเก็บเงินห้องน้ำ</v>
          </cell>
          <cell r="C8">
            <v>11500</v>
          </cell>
        </row>
        <row r="9">
          <cell r="A9">
            <v>11112003</v>
          </cell>
          <cell r="B9" t="str">
            <v>เงินสดย่อย-ฝ่ายประชาสัมพันธ์</v>
          </cell>
          <cell r="C9">
            <v>1000</v>
          </cell>
        </row>
        <row r="10">
          <cell r="A10">
            <v>11112004</v>
          </cell>
          <cell r="B10" t="str">
            <v>เงินสดย่อย-ฝ่ายรักษาความปลอดภัย</v>
          </cell>
          <cell r="C10">
            <v>22000</v>
          </cell>
        </row>
        <row r="11">
          <cell r="A11">
            <v>11112005</v>
          </cell>
          <cell r="B11" t="str">
            <v>เงินสดย่อย-ฝ่ายการเงิน(คุณสุริยา  ประเสริฐศรี)</v>
          </cell>
          <cell r="C11">
            <v>3000</v>
          </cell>
        </row>
        <row r="12">
          <cell r="A12">
            <v>11112006</v>
          </cell>
          <cell r="B12" t="str">
            <v>เงินสดย่อย-ฝ่ายการเงิน(คุณพงษ์ศิริ  ศิริเกีรยงไร)</v>
          </cell>
          <cell r="C12">
            <v>3000</v>
          </cell>
        </row>
        <row r="13">
          <cell r="A13">
            <v>11113001</v>
          </cell>
          <cell r="B13" t="str">
            <v>เงินเหรียญจากเครื่องเล่นเกมส์</v>
          </cell>
        </row>
        <row r="14">
          <cell r="A14">
            <v>11121001</v>
          </cell>
          <cell r="B14" t="str">
            <v>เช็ครับ</v>
          </cell>
          <cell r="C14">
            <v>41599374.579999998</v>
          </cell>
        </row>
        <row r="15">
          <cell r="A15">
            <v>11121003</v>
          </cell>
          <cell r="B15" t="str">
            <v>เช็คและเงินสดรับฝาก</v>
          </cell>
          <cell r="C15">
            <v>14829558.859999999</v>
          </cell>
        </row>
        <row r="16">
          <cell r="A16">
            <v>11121004</v>
          </cell>
          <cell r="B16" t="str">
            <v>เงินฝากระหว่างทาง</v>
          </cell>
        </row>
        <row r="17">
          <cell r="A17">
            <v>11130001</v>
          </cell>
          <cell r="B17" t="str">
            <v>เครดิตการ์ด</v>
          </cell>
        </row>
        <row r="18">
          <cell r="A18">
            <v>11151011</v>
          </cell>
          <cell r="B18" t="str">
            <v>C/A ธ.ไทยพาณิชย์/สยามสแควร์#038-3-04068-0</v>
          </cell>
          <cell r="C18">
            <v>-410449.32</v>
          </cell>
        </row>
        <row r="19">
          <cell r="A19">
            <v>11151012</v>
          </cell>
          <cell r="B19" t="str">
            <v>C/A ธ.ไทยพาณิชย์/สยามสแควร์#038-3-05767-9</v>
          </cell>
          <cell r="C19">
            <v>-1524174.44</v>
          </cell>
        </row>
        <row r="20">
          <cell r="A20">
            <v>11151021</v>
          </cell>
          <cell r="B20" t="str">
            <v>C/A ธ.ทหารไทย/มาบุญครองเซ็นเตอร์#043-1-05075-6</v>
          </cell>
          <cell r="C20">
            <v>-3588928.29</v>
          </cell>
        </row>
        <row r="21">
          <cell r="A21">
            <v>11151022</v>
          </cell>
          <cell r="B21" t="str">
            <v>C/A ธ.ทหารไทย/สีลม#004-1-04412-4</v>
          </cell>
          <cell r="C21">
            <v>114242.96</v>
          </cell>
        </row>
        <row r="22">
          <cell r="A22">
            <v>11151031</v>
          </cell>
          <cell r="B22" t="str">
            <v>C/A ธ.นครหลวงไทย/สามย่าน#109-1-06874-7</v>
          </cell>
          <cell r="C22">
            <v>5000</v>
          </cell>
        </row>
        <row r="23">
          <cell r="A23">
            <v>11151041</v>
          </cell>
          <cell r="B23" t="str">
            <v>C/A ธ.กสิกรไทย/มาบุญครองเซ็นเตอร์#702-1-01955-5</v>
          </cell>
          <cell r="C23">
            <v>-2787108.81</v>
          </cell>
        </row>
        <row r="24">
          <cell r="A24">
            <v>11151051</v>
          </cell>
          <cell r="B24" t="str">
            <v>C/A ธ.ธนชาต/มาบุญครองเซ็นเตอร์#004-3-00050-6</v>
          </cell>
          <cell r="C24">
            <v>-8089424.6600000001</v>
          </cell>
        </row>
        <row r="25">
          <cell r="A25">
            <v>11151061</v>
          </cell>
          <cell r="B25" t="str">
            <v>C/A ธ.ซีไอเอ็มบี/ย่อยถนนหลังสวน#053-3-00213-1</v>
          </cell>
          <cell r="C25">
            <v>1000</v>
          </cell>
        </row>
        <row r="26">
          <cell r="A26">
            <v>11151062</v>
          </cell>
          <cell r="B26" t="str">
            <v>C/A ธ.ซีไอเอ็มบี/ย่อยถนนหลังสวน#053-3-00748-2(เพื่อหุ้นกู้MBK)</v>
          </cell>
          <cell r="C26">
            <v>60019636.859999999</v>
          </cell>
        </row>
        <row r="27">
          <cell r="A27">
            <v>11151071</v>
          </cell>
          <cell r="B27" t="str">
            <v>C/A ธ.กรุงเทพ/สุรวงศ์#147-3-12302-2</v>
          </cell>
        </row>
        <row r="28">
          <cell r="A28">
            <v>11152011</v>
          </cell>
          <cell r="B28" t="str">
            <v>S/A ธ.ไทยพาณิชย์/สยามสแควร์#038-2-33719-9</v>
          </cell>
          <cell r="C28">
            <v>2118781.33</v>
          </cell>
        </row>
        <row r="29">
          <cell r="A29">
            <v>11152021</v>
          </cell>
          <cell r="B29" t="str">
            <v>S/A ธ.ทหารไทย/มาบุญครองเซ็นเตอร์#043-2-14096-0</v>
          </cell>
          <cell r="C29">
            <v>5676173.7000000002</v>
          </cell>
        </row>
        <row r="30">
          <cell r="A30">
            <v>11152031</v>
          </cell>
          <cell r="B30" t="str">
            <v>S/A ธ.นครหลวงไทย/สามย่าน#109-2-23233-6</v>
          </cell>
          <cell r="C30">
            <v>6000</v>
          </cell>
        </row>
        <row r="31">
          <cell r="A31">
            <v>11152041</v>
          </cell>
          <cell r="B31" t="str">
            <v>S/A ธ.กสิกรไทย/มาบุญครองเซ็นเตอร์#702-2-29099-6</v>
          </cell>
          <cell r="C31">
            <v>3221539.1</v>
          </cell>
        </row>
        <row r="32">
          <cell r="A32">
            <v>11152051</v>
          </cell>
          <cell r="B32" t="str">
            <v>S/A ธ.ธนชาต/มาบุญครองเซ็นเตอร์#004-2-00875-5</v>
          </cell>
          <cell r="C32">
            <v>163957406.96000001</v>
          </cell>
        </row>
        <row r="33">
          <cell r="A33">
            <v>11152052</v>
          </cell>
          <cell r="B33" t="str">
            <v>S/A ธ.ธนชาต/มาบุญครองเซ็นเตอร์#004-2-07775-4</v>
          </cell>
          <cell r="C33">
            <v>1033.01</v>
          </cell>
        </row>
        <row r="34">
          <cell r="A34">
            <v>11152053</v>
          </cell>
          <cell r="B34" t="str">
            <v>S/A ธ.ธนชาต/มาบุญครองเซ็นเตอร์#004-2-08899-1(ร่วมSPW,PPC)</v>
          </cell>
          <cell r="C34">
            <v>1000</v>
          </cell>
        </row>
        <row r="35">
          <cell r="A35">
            <v>11152061</v>
          </cell>
          <cell r="B35" t="str">
            <v>S/A ธ.ซีไอเอ็มบี/ย่อยถนนหลังสวน#053-2-04727-7</v>
          </cell>
          <cell r="C35">
            <v>9095.6299999999992</v>
          </cell>
        </row>
        <row r="36">
          <cell r="A36">
            <v>11152071</v>
          </cell>
          <cell r="B36" t="str">
            <v>S/A ธ.กรุงเทพ/สุรวงศ์#147-4-11117-4</v>
          </cell>
          <cell r="C36">
            <v>314584.53000000003</v>
          </cell>
        </row>
        <row r="37">
          <cell r="A37">
            <v>11153021</v>
          </cell>
          <cell r="B37" t="str">
            <v>F/A ธ.ทหารไทย/มาบุญครองเซ็นเตอร์#043-3-33365-5</v>
          </cell>
          <cell r="C37">
            <v>118371.7</v>
          </cell>
        </row>
        <row r="38">
          <cell r="A38">
            <v>11154011</v>
          </cell>
          <cell r="B38" t="str">
            <v>F/A ธ.ไทยพาณิชย์/สยามสแควร์#038-1-07087-5</v>
          </cell>
          <cell r="C38">
            <v>388452.34</v>
          </cell>
        </row>
        <row r="39">
          <cell r="A39">
            <v>11211001</v>
          </cell>
          <cell r="B39" t="str">
            <v>เงินลงทุน-บริษัท ทุนธนชาต จำกัด(มหาชน)</v>
          </cell>
          <cell r="C39">
            <v>1668561845.1700001</v>
          </cell>
        </row>
        <row r="40">
          <cell r="A40">
            <v>11211003</v>
          </cell>
          <cell r="B40" t="str">
            <v>เงินลงทุน-บริษัท ปทุมไรซมิล แอนด์ แกรนารี จำกัด(มหาชน)</v>
          </cell>
          <cell r="C40">
            <v>279715887.37</v>
          </cell>
        </row>
        <row r="41">
          <cell r="A41">
            <v>11211004</v>
          </cell>
          <cell r="B41" t="str">
            <v>เงินลงทุน-บริษัท โรงแรมรอยัลออคิด จำกัด(มหาชน)</v>
          </cell>
          <cell r="C41">
            <v>730319260.20000005</v>
          </cell>
        </row>
        <row r="42">
          <cell r="A42">
            <v>11221001</v>
          </cell>
          <cell r="B42" t="str">
            <v>เงินลงทุน-บริษัท ดิ เอราวัณ กรุ๊ป จำกัด(มหาชน)</v>
          </cell>
          <cell r="C42">
            <v>191821388.43000001</v>
          </cell>
        </row>
        <row r="43">
          <cell r="A43">
            <v>11221002</v>
          </cell>
          <cell r="B43" t="str">
            <v>เงินลงทุน-ธนาคารนครหลวงไทย จำกัด(มหาชน)</v>
          </cell>
          <cell r="C43">
            <v>0</v>
          </cell>
        </row>
        <row r="44">
          <cell r="A44">
            <v>11222001</v>
          </cell>
          <cell r="B44" t="str">
            <v>เงินลงทุน-หุ้นกู้ ธนาคารธนชาต จำกัด(มหาชน)</v>
          </cell>
          <cell r="C44">
            <v>358400000</v>
          </cell>
        </row>
        <row r="45">
          <cell r="A45">
            <v>11223001</v>
          </cell>
          <cell r="B45" t="str">
            <v>เงินลงทุนชั่วคราวอื่นๆ-พันธบัตรรัฐบาล</v>
          </cell>
          <cell r="C45">
            <v>1999250737.1400001</v>
          </cell>
        </row>
        <row r="46">
          <cell r="A46">
            <v>11231101</v>
          </cell>
          <cell r="B46" t="str">
            <v>สำรองผลกำไร(ขาดทุน)-เงินลงทุน บริษัท ทุนธนชาต จำกัด (มหาชน)</v>
          </cell>
          <cell r="C46">
            <v>2098955754.8299999</v>
          </cell>
        </row>
        <row r="47">
          <cell r="A47">
            <v>11231104</v>
          </cell>
          <cell r="B47" t="str">
            <v>สำรองผลกำไร(ขาดทุน)-เงินลงทุน -บริษัท โรงแรมรอยัลออคิด จำกัด(มหาชน)</v>
          </cell>
          <cell r="C47">
            <v>-29814235.010000002</v>
          </cell>
        </row>
        <row r="48">
          <cell r="A48">
            <v>11231201</v>
          </cell>
          <cell r="B48" t="str">
            <v>ตั๋วแลกเงิน-ธนาคารธนชาต</v>
          </cell>
        </row>
        <row r="49">
          <cell r="A49">
            <v>11231202</v>
          </cell>
          <cell r="B49" t="str">
            <v>ตั๋วแลกเงิน-ธนาคารกรุงศรีอยุธยา</v>
          </cell>
        </row>
        <row r="50">
          <cell r="A50">
            <v>11231203</v>
          </cell>
          <cell r="B50" t="str">
            <v>ตั๋วแลกเงิน-ธนาคารทิสโก้ จำกัด(มหาชน)</v>
          </cell>
        </row>
        <row r="51">
          <cell r="A51">
            <v>11232101</v>
          </cell>
          <cell r="B51" t="str">
            <v>สำรองผลกำไร(ขาดทุน)-เงินลงทุน บริษัท ดิ เอราวัณ กรุ๊ป จำกัด(มหาชน)</v>
          </cell>
          <cell r="C51">
            <v>423632.19</v>
          </cell>
        </row>
        <row r="52">
          <cell r="A52">
            <v>11232102</v>
          </cell>
          <cell r="B52" t="str">
            <v>สำรองผลกำไร(ขาดทุน)-เงินลงทุน บริษัท แมกซ์ เมทัล คอร์ปอเรชั่น จำกัด(มหาชน)</v>
          </cell>
          <cell r="C52">
            <v>150786</v>
          </cell>
        </row>
        <row r="53">
          <cell r="A53">
            <v>11232103</v>
          </cell>
          <cell r="B53" t="str">
            <v>สำรองผลกำไร(ขาดทุน)-เงินลงทุน ธนาคารนครหลวงไทย จำกัด(มหาชน)</v>
          </cell>
          <cell r="C53">
            <v>0</v>
          </cell>
        </row>
        <row r="54">
          <cell r="A54">
            <v>11232201</v>
          </cell>
          <cell r="B54" t="str">
            <v>สำรองผลกำไร(ขาดทุน)-เงินลงทุน-หุ้นกู้ ธนาคารธนชาต จำกัด(มหาชน)</v>
          </cell>
          <cell r="C54">
            <v>11303015.970000001</v>
          </cell>
        </row>
        <row r="55">
          <cell r="A55">
            <v>11311001</v>
          </cell>
          <cell r="B55" t="str">
            <v>ลูกหนี้การค้า-ระบบProperty Manager</v>
          </cell>
          <cell r="C55">
            <v>199371179.78999999</v>
          </cell>
        </row>
        <row r="56">
          <cell r="A56">
            <v>11312001</v>
          </cell>
          <cell r="B56" t="str">
            <v>ลูกหนี้การค้า-ระบบAR</v>
          </cell>
          <cell r="C56">
            <v>-14697509.52</v>
          </cell>
        </row>
        <row r="57">
          <cell r="A57">
            <v>11313001</v>
          </cell>
          <cell r="B57" t="str">
            <v>ลูกหนี้การค้า-ระบบUtility</v>
          </cell>
          <cell r="C57">
            <v>2126540.79</v>
          </cell>
        </row>
        <row r="58">
          <cell r="A58">
            <v>11315001</v>
          </cell>
          <cell r="B58" t="str">
            <v>ลูกหนี้การค้า-ระบบField Service</v>
          </cell>
        </row>
        <row r="59">
          <cell r="A59">
            <v>11316001</v>
          </cell>
          <cell r="B59" t="str">
            <v>ลูกหนี้ค่าเช่าระยะยาวเช่าอาเขต-สถาบันการเงิน</v>
          </cell>
          <cell r="C59">
            <v>4942141.08</v>
          </cell>
        </row>
        <row r="60">
          <cell r="A60">
            <v>11316002</v>
          </cell>
          <cell r="B60" t="str">
            <v>ลูกหนี้เช็คคืน</v>
          </cell>
        </row>
        <row r="61">
          <cell r="A61">
            <v>11316003</v>
          </cell>
          <cell r="B61" t="str">
            <v>รายได้ค้างรับอื่นๆ</v>
          </cell>
          <cell r="C61">
            <v>18209509.719999999</v>
          </cell>
        </row>
        <row r="62">
          <cell r="A62">
            <v>11322001</v>
          </cell>
          <cell r="B62" t="str">
            <v>ค่าเผื่อหนี้สงสัยจะสูญ-ลูกหนี้การค้าระบบAR</v>
          </cell>
          <cell r="C62">
            <v>-580767.43000000005</v>
          </cell>
        </row>
        <row r="63">
          <cell r="A63">
            <v>11326001</v>
          </cell>
          <cell r="B63" t="str">
            <v>ค่าเผื่อหนี้สงสัยจะสูญ-ลูกหนี้ค่าเช่าระยะยาวเช่าอาเขต-สถาบันการเงิน</v>
          </cell>
          <cell r="C63">
            <v>-4961757.34</v>
          </cell>
        </row>
        <row r="64">
          <cell r="A64">
            <v>11399001</v>
          </cell>
          <cell r="B64" t="str">
            <v>Unapplied Receipts</v>
          </cell>
          <cell r="C64">
            <v>-15436.82</v>
          </cell>
        </row>
        <row r="65">
          <cell r="A65">
            <v>11410001</v>
          </cell>
          <cell r="B65" t="str">
            <v>ลูกหนี้ผ่อนชำระ-ปรส.</v>
          </cell>
          <cell r="C65">
            <v>1343000.6</v>
          </cell>
        </row>
        <row r="66">
          <cell r="A66">
            <v>11410002</v>
          </cell>
          <cell r="B66" t="str">
            <v>ลูกหนี้ผ่อนชำระ-สัญญาเช่าระยะยาว</v>
          </cell>
          <cell r="C66">
            <v>32817851.34</v>
          </cell>
        </row>
        <row r="67">
          <cell r="A67">
            <v>11410003</v>
          </cell>
          <cell r="B67" t="str">
            <v>ลูกหนี้ผ่อนชำระ-ซื้อสิทธิการเช่าพื้นที่สัญญาระยะยาว</v>
          </cell>
          <cell r="C67">
            <v>6897526.8399999999</v>
          </cell>
        </row>
        <row r="68">
          <cell r="A68">
            <v>11430001</v>
          </cell>
          <cell r="B68" t="str">
            <v>ผลกระทบจากรายการปรับปรุง-ลูกหนี้ผ่อนชำระ-ปรส.</v>
          </cell>
          <cell r="C68">
            <v>-794481.31</v>
          </cell>
        </row>
        <row r="69">
          <cell r="A69">
            <v>11430003</v>
          </cell>
          <cell r="B69" t="str">
            <v>ผลกระทบจากรายการปรับปรุง-ซื้อสิทธิการเช่าพื้นที่ลูกหนี้สัญญาระยะยาว</v>
          </cell>
          <cell r="C69">
            <v>2926553</v>
          </cell>
        </row>
        <row r="70">
          <cell r="A70">
            <v>11511001</v>
          </cell>
          <cell r="B70" t="str">
            <v>เงินให้กู้ยืม-บริษัท ริเวอร์เดล กอล์ฟ แอนด์ คันทรี่ คลับ จำกัด</v>
          </cell>
          <cell r="C70">
            <v>1138800000</v>
          </cell>
        </row>
        <row r="71">
          <cell r="A71">
            <v>11511002</v>
          </cell>
          <cell r="B71" t="str">
            <v>เงินให้กู้ยืม-บริษัท ปทุม ไรซมิล แอนด์ แกรนารี จำกัด(มหาชน)</v>
          </cell>
          <cell r="C71">
            <v>0</v>
          </cell>
        </row>
        <row r="72">
          <cell r="A72">
            <v>11511007</v>
          </cell>
          <cell r="B72" t="str">
            <v>เงินให้กู้ยืม-บริษัท ไพรมาซี อิลิแกนซ์ อินเวสเมนท์ จำกัด</v>
          </cell>
          <cell r="C72">
            <v>0</v>
          </cell>
        </row>
        <row r="73">
          <cell r="A73">
            <v>11511015</v>
          </cell>
          <cell r="B73" t="str">
            <v>เงินให้กู้ยืม-บริษัท พาราไดซ์ พาร์ค จำกัด</v>
          </cell>
          <cell r="C73">
            <v>0</v>
          </cell>
        </row>
        <row r="74">
          <cell r="A74">
            <v>11511017</v>
          </cell>
          <cell r="B74" t="str">
            <v>เงินให้กู้ยืม-บริษัท ที ลิสซิ่ง จำกัด</v>
          </cell>
          <cell r="C74">
            <v>546000000</v>
          </cell>
        </row>
        <row r="75">
          <cell r="A75">
            <v>11511018</v>
          </cell>
          <cell r="B75" t="str">
            <v>เงินให้กู้ยืม-บริษัท กลาสเฮ้าส์ รัชดา จำกัด</v>
          </cell>
          <cell r="C75">
            <v>57500000</v>
          </cell>
        </row>
        <row r="76">
          <cell r="A76">
            <v>11512001</v>
          </cell>
          <cell r="B76" t="str">
            <v>เงินให้กู้ยืม-คุณผ่องศรี  แสงสุคนธ์</v>
          </cell>
          <cell r="C76">
            <v>252505876.65000001</v>
          </cell>
        </row>
        <row r="77">
          <cell r="A77">
            <v>11512002</v>
          </cell>
          <cell r="B77" t="str">
            <v>เงินให้กู้ยืม-คุณศิริชัย บูลกุล</v>
          </cell>
          <cell r="C77">
            <v>966500000</v>
          </cell>
        </row>
        <row r="78">
          <cell r="A78">
            <v>11512003</v>
          </cell>
          <cell r="B78" t="str">
            <v>เงินให้กู้ยืม-สหกรณ์ออมทรัพย์ เอ็มบีเค กรุ๊ป</v>
          </cell>
          <cell r="C78">
            <v>5000000</v>
          </cell>
        </row>
        <row r="79">
          <cell r="A79">
            <v>11521001</v>
          </cell>
          <cell r="B79" t="str">
            <v>ดอกเบี้ยค้างรับ-บริษัท ริเวอร์เดล กอล์ฟ แอนด์ คันทรี่ คลับ จำกัด</v>
          </cell>
        </row>
        <row r="80">
          <cell r="A80">
            <v>11521017</v>
          </cell>
          <cell r="B80" t="str">
            <v>ดอกเบี้ยค้างรับ-บริษัท ที ลิสซิ่ง จำกัด</v>
          </cell>
        </row>
        <row r="81">
          <cell r="A81">
            <v>11521018</v>
          </cell>
          <cell r="B81" t="str">
            <v>ดอกเบี้ยค้างรับ-บริษัท กลาสเฮ้าส์ รัชดา จำกัด</v>
          </cell>
        </row>
        <row r="82">
          <cell r="A82">
            <v>11522001</v>
          </cell>
          <cell r="B82" t="str">
            <v>ดอกเบี้ยค้างรับ-เงินให้กู้ยืมคุณผ่องศรี  แสงสุคนธ์</v>
          </cell>
        </row>
        <row r="83">
          <cell r="A83">
            <v>11522002</v>
          </cell>
          <cell r="B83" t="str">
            <v>ดอกเบี้ยค้างรับ-เงินให้กู้ยืมคุณศิริชัย บูลกุล</v>
          </cell>
        </row>
        <row r="84">
          <cell r="A84">
            <v>11522101</v>
          </cell>
          <cell r="B84" t="str">
            <v>ดอกเบี้ยค้างรับ-หุ้นกู้ ธนาคารธนชาต จำกัด(มหาชน)</v>
          </cell>
          <cell r="C84">
            <v>3131819.17</v>
          </cell>
        </row>
        <row r="85">
          <cell r="A85">
            <v>11522102</v>
          </cell>
          <cell r="B85" t="str">
            <v>ดอกเบี้ยค้างรับ-ตั๋วแลกเงินธนาคารธนชาต</v>
          </cell>
        </row>
        <row r="86">
          <cell r="A86">
            <v>11522103</v>
          </cell>
          <cell r="B86" t="str">
            <v>ดอกเบี้ยค้างรับ-ตั๋วแลกเงินธนาคารกรุงศรีอยุธยา</v>
          </cell>
        </row>
        <row r="87">
          <cell r="A87">
            <v>11522104</v>
          </cell>
          <cell r="B87" t="str">
            <v>ดอกเบี้ยค้างรับ-ตั๋วแลกเงินธนาคารทิสโก้ จำกัด(มหาชน)</v>
          </cell>
        </row>
        <row r="88">
          <cell r="A88">
            <v>11610001</v>
          </cell>
          <cell r="B88" t="str">
            <v>ลูกหนี้-บริษัท ปทุม ไรซมิล แอนด์ แกรนารี จำกัด(มหาชน)</v>
          </cell>
        </row>
        <row r="89">
          <cell r="A89">
            <v>11610003</v>
          </cell>
          <cell r="B89" t="str">
            <v>ลูกหนี้-บริษัท เอ็ม บี เค สมาร์ท ฟอร์ซ จำกัด</v>
          </cell>
          <cell r="C89">
            <v>11610</v>
          </cell>
        </row>
        <row r="90">
          <cell r="A90">
            <v>11610005</v>
          </cell>
          <cell r="B90" t="str">
            <v>ลูกหนี้-บริษัท เอ็มบีเค โฮเต็ล แอนด์ รีสอร์ท จำกัด</v>
          </cell>
          <cell r="C90">
            <v>95212.479999999996</v>
          </cell>
        </row>
        <row r="91">
          <cell r="A91">
            <v>11610006</v>
          </cell>
          <cell r="B91" t="str">
            <v>ลูกหนี้-บริษัท เอ็ม บี เค เอ็นเตอร์เทนเมนท์ จำกัด</v>
          </cell>
          <cell r="C91">
            <v>505865.32</v>
          </cell>
        </row>
        <row r="92">
          <cell r="A92">
            <v>11610009</v>
          </cell>
          <cell r="B92" t="str">
            <v>ลูกหนี้-บริษัท ทรัพย์สินธานี จำกัด</v>
          </cell>
          <cell r="C92">
            <v>12000</v>
          </cell>
        </row>
        <row r="93">
          <cell r="A93">
            <v>11610010</v>
          </cell>
          <cell r="B93" t="str">
            <v>ลูกหนี้-บริษัท คริสตัล เลค พร็อพเพอร์ตี้ส์ จำกัด</v>
          </cell>
          <cell r="C93">
            <v>24520</v>
          </cell>
        </row>
        <row r="94">
          <cell r="A94">
            <v>11610012</v>
          </cell>
          <cell r="B94" t="str">
            <v>ลูกหนี้-บริษัท เอ็มบีเค รีสอร์ท จำกัด</v>
          </cell>
          <cell r="C94">
            <v>48596.85</v>
          </cell>
        </row>
        <row r="95">
          <cell r="A95">
            <v>11610015</v>
          </cell>
          <cell r="B95" t="str">
            <v>ลูกหนี้-บริษัท กลาสเฮ้าส์ รัชดา จำกัด</v>
          </cell>
          <cell r="C95">
            <v>115690.28</v>
          </cell>
        </row>
        <row r="96">
          <cell r="A96">
            <v>11610017</v>
          </cell>
          <cell r="B96" t="str">
            <v>ลูกหนี้-บริษัท แอ๊บโซลูท แทรเวิล จำกัด</v>
          </cell>
          <cell r="C96">
            <v>296071.25</v>
          </cell>
        </row>
        <row r="97">
          <cell r="A97">
            <v>11610018</v>
          </cell>
          <cell r="B97" t="str">
            <v>ลูกหนี้-บริษัท เอ็ม บี เค เลเชอร์ จำกัด</v>
          </cell>
          <cell r="C97">
            <v>16613.16</v>
          </cell>
        </row>
        <row r="98">
          <cell r="A98">
            <v>11610020</v>
          </cell>
          <cell r="B98" t="str">
            <v>ลูกหนี้-บริษัท แอพเพิลออโต้ ออคชั่น(ไทยแลนด์) จำกัด</v>
          </cell>
          <cell r="C98">
            <v>41000</v>
          </cell>
        </row>
        <row r="99">
          <cell r="A99">
            <v>11610021</v>
          </cell>
          <cell r="B99" t="str">
            <v>ลูกหนี้-บริษัท แปลน เอสเตท จำกัด</v>
          </cell>
          <cell r="C99">
            <v>0</v>
          </cell>
        </row>
        <row r="100">
          <cell r="A100">
            <v>11610022</v>
          </cell>
          <cell r="B100" t="str">
            <v>ลูกหนี้-บริษัท แปลน แอพไพรซัล จำกัด</v>
          </cell>
          <cell r="C100">
            <v>0</v>
          </cell>
        </row>
        <row r="101">
          <cell r="A101">
            <v>11610023</v>
          </cell>
          <cell r="B101" t="str">
            <v>ลูกหนี้-บริษัท ลานบางนา จำกัด</v>
          </cell>
          <cell r="C101">
            <v>0</v>
          </cell>
        </row>
        <row r="102">
          <cell r="A102">
            <v>11610027</v>
          </cell>
          <cell r="B102" t="str">
            <v>ลูกหนี้-บริษัท ริเวอร์เดล กอล์ฟ แอนด์ คันทรี่ คลับ จำกัด</v>
          </cell>
          <cell r="C102">
            <v>59103.4</v>
          </cell>
        </row>
        <row r="103">
          <cell r="A103">
            <v>11610030</v>
          </cell>
          <cell r="B103" t="str">
            <v>ลูกหนี้-บริษัท เอ็ม บี เค ฮอสพิทาลิตี้ แมนเนจเม้นท์ จำกัด</v>
          </cell>
          <cell r="C103">
            <v>6300</v>
          </cell>
        </row>
        <row r="104">
          <cell r="A104">
            <v>11610031</v>
          </cell>
          <cell r="B104" t="str">
            <v>ลูกหนี้-บริษัท ที ลีส ซิ่ง จำกัด</v>
          </cell>
          <cell r="C104">
            <v>1950</v>
          </cell>
        </row>
        <row r="105">
          <cell r="A105">
            <v>11620001</v>
          </cell>
          <cell r="B105" t="str">
            <v>ลูกหนี้-บริษัทประกันภัย</v>
          </cell>
          <cell r="C105">
            <v>257379.38</v>
          </cell>
        </row>
        <row r="106">
          <cell r="A106">
            <v>11620002</v>
          </cell>
          <cell r="B106" t="str">
            <v>ลูกหนี้-พนักงาน</v>
          </cell>
          <cell r="C106">
            <v>637197.67000000004</v>
          </cell>
        </row>
        <row r="107">
          <cell r="A107">
            <v>11620099</v>
          </cell>
          <cell r="B107" t="str">
            <v>ลูกหนี้อื่นๆ</v>
          </cell>
          <cell r="C107">
            <v>1477083.1</v>
          </cell>
        </row>
        <row r="108">
          <cell r="A108">
            <v>11711001</v>
          </cell>
          <cell r="B108" t="str">
            <v>สินค้าสำเร็จรูป</v>
          </cell>
          <cell r="C108">
            <v>93129.36</v>
          </cell>
        </row>
        <row r="109">
          <cell r="A109">
            <v>11715001</v>
          </cell>
          <cell r="B109" t="str">
            <v>วัสดุสิ้นเปลืองและอุปกรณ์ดำเนินงาน</v>
          </cell>
          <cell r="C109">
            <v>16388335.380000001</v>
          </cell>
        </row>
        <row r="110">
          <cell r="A110">
            <v>11901001</v>
          </cell>
          <cell r="B110" t="str">
            <v>กำไร(ขาดทุน)-โรงแรมปทุมวันปริ๊นเซส</v>
          </cell>
          <cell r="C110">
            <v>1043719902.49</v>
          </cell>
        </row>
        <row r="111">
          <cell r="A111">
            <v>11901002</v>
          </cell>
          <cell r="B111" t="str">
            <v>เงินโอนระหว่างกัน-โรงแรมปทุมวันปริ๊นเซส</v>
          </cell>
          <cell r="C111">
            <v>-2122827983.53</v>
          </cell>
        </row>
        <row r="112">
          <cell r="A112">
            <v>11901003</v>
          </cell>
          <cell r="B112" t="str">
            <v>สินทรัพย์ถาวร-โรงแรมปทุมวันปริ๊นเซส</v>
          </cell>
          <cell r="C112">
            <v>1815071810.3299999</v>
          </cell>
        </row>
        <row r="113">
          <cell r="A113">
            <v>11901004</v>
          </cell>
          <cell r="B113" t="str">
            <v>บัญชีระหว่างกัน-โรงแรมปทุมวันปริ๊นเซส</v>
          </cell>
          <cell r="C113">
            <v>-2053478.32</v>
          </cell>
        </row>
        <row r="114">
          <cell r="A114">
            <v>11902002</v>
          </cell>
          <cell r="B114" t="str">
            <v>เงินมัดจำ-บริษัทอื่น</v>
          </cell>
          <cell r="C114">
            <v>1441724.37</v>
          </cell>
        </row>
        <row r="115">
          <cell r="A115">
            <v>11902005</v>
          </cell>
          <cell r="B115" t="str">
            <v>เงินทดรองจ่าย-พนักงาน</v>
          </cell>
          <cell r="C115">
            <v>160700</v>
          </cell>
        </row>
        <row r="116">
          <cell r="A116">
            <v>11902901</v>
          </cell>
          <cell r="B116" t="str">
            <v>บัญชีพัก-รับคืนเงินยืมทดรองพนักงานส่วนเกิน</v>
          </cell>
        </row>
        <row r="117">
          <cell r="A117">
            <v>11902902</v>
          </cell>
          <cell r="B117" t="str">
            <v>บัญชีพัก-(จ่าย)คืนเงินยืมทดรองพนักงานส่วนเพิ่ม</v>
          </cell>
        </row>
        <row r="118">
          <cell r="A118">
            <v>11903001</v>
          </cell>
          <cell r="B118" t="str">
            <v>ค่าใช้จ่ายในการออกหุ้นกู้จ่ายล่วงหน้า</v>
          </cell>
          <cell r="C118">
            <v>1509220.56</v>
          </cell>
        </row>
        <row r="119">
          <cell r="A119">
            <v>11903002</v>
          </cell>
          <cell r="B119" t="str">
            <v>ค่าเบี้ยประกันภัยอื่นจ่ายล่วงหน้า</v>
          </cell>
          <cell r="C119">
            <v>1112673.1499999999</v>
          </cell>
        </row>
        <row r="120">
          <cell r="A120">
            <v>11903003</v>
          </cell>
          <cell r="B120" t="str">
            <v>ค่าเบี้ยประกันภัยยานพาหนะจ่ายล่วงหน้า</v>
          </cell>
          <cell r="C120">
            <v>125994.92</v>
          </cell>
        </row>
        <row r="121">
          <cell r="A121">
            <v>11903004</v>
          </cell>
          <cell r="B121" t="str">
            <v>ค่าบริการตามสัญญาจ่ายล่วงหน้า</v>
          </cell>
          <cell r="C121">
            <v>198684.24</v>
          </cell>
        </row>
        <row r="122">
          <cell r="A122">
            <v>11903005</v>
          </cell>
          <cell r="B122" t="str">
            <v>ค่าธรรมเนียมธนาคารจ่ายล่วงหน้า</v>
          </cell>
          <cell r="C122">
            <v>0</v>
          </cell>
        </row>
        <row r="123">
          <cell r="A123">
            <v>11903006</v>
          </cell>
          <cell r="B123" t="str">
            <v>ค่าใช้จ่ายจ่ายล่วงหน้าอื่น</v>
          </cell>
          <cell r="C123">
            <v>1486821.36</v>
          </cell>
        </row>
        <row r="124">
          <cell r="A124">
            <v>11905001</v>
          </cell>
          <cell r="B124" t="str">
            <v>ภาษีซื้อ</v>
          </cell>
          <cell r="C124">
            <v>889425.82</v>
          </cell>
        </row>
        <row r="125">
          <cell r="A125">
            <v>11905002</v>
          </cell>
          <cell r="B125" t="str">
            <v>ภาษีซื้อที่ยังไม่ถึงกำหนด</v>
          </cell>
          <cell r="C125">
            <v>0</v>
          </cell>
        </row>
        <row r="126">
          <cell r="A126">
            <v>11905003</v>
          </cell>
          <cell r="B126" t="str">
            <v>ภาษีซื้อที่ยังไม่ถึงกำหนด(เฉลี่ย)</v>
          </cell>
          <cell r="C126">
            <v>0</v>
          </cell>
        </row>
        <row r="127">
          <cell r="A127">
            <v>11906001</v>
          </cell>
          <cell r="B127" t="str">
            <v>ภาษีเงินได้ถูกหัก ณ ที่จ่าย</v>
          </cell>
          <cell r="C127">
            <v>105868693.22</v>
          </cell>
        </row>
        <row r="128">
          <cell r="A128">
            <v>11907001</v>
          </cell>
          <cell r="B128" t="str">
            <v>รายได้เงินปันผลค้างรับ</v>
          </cell>
          <cell r="C128">
            <v>0</v>
          </cell>
        </row>
        <row r="129">
          <cell r="A129">
            <v>11908001</v>
          </cell>
          <cell r="B129" t="str">
            <v>ดอกเบี้ยจ่ายตามสัญญาเช่าการเงินรอตัดบัญชี</v>
          </cell>
          <cell r="C129">
            <v>2610857.12</v>
          </cell>
        </row>
        <row r="130">
          <cell r="A130">
            <v>11908002</v>
          </cell>
          <cell r="B130" t="str">
            <v>ค่าใช้จ่ายลูกหนี้ ปรส.รอตัดบัญชี</v>
          </cell>
          <cell r="C130">
            <v>74895.5</v>
          </cell>
        </row>
        <row r="131">
          <cell r="A131">
            <v>15101101</v>
          </cell>
          <cell r="B131" t="str">
            <v>เงินลงทุน-บริษัท ปทุมไรชมิล แอนด์ แกรนารี จำกัด(มหาชน)</v>
          </cell>
          <cell r="C131">
            <v>142519307.75</v>
          </cell>
        </row>
        <row r="132">
          <cell r="A132">
            <v>15101102</v>
          </cell>
          <cell r="B132" t="str">
            <v>เงินลงทุน-บริษัท เอ็ม บี เค การธุรกิจ จำกัด</v>
          </cell>
          <cell r="C132">
            <v>570000000</v>
          </cell>
        </row>
        <row r="133">
          <cell r="A133">
            <v>15101103</v>
          </cell>
          <cell r="B133" t="str">
            <v>เงินลงทุน-บริษัท ริเวอร์เดล กอล์ฟ แอนด์ คันทรี่ คลับ จำกัด</v>
          </cell>
          <cell r="C133">
            <v>999998100</v>
          </cell>
        </row>
        <row r="134">
          <cell r="A134">
            <v>15101104</v>
          </cell>
          <cell r="B134" t="str">
            <v>เงินลงทุน-บริษัท เอ็ม บี เค พรีเมียม จำกัด</v>
          </cell>
          <cell r="C134">
            <v>528319300</v>
          </cell>
        </row>
        <row r="135">
          <cell r="A135">
            <v>15101105</v>
          </cell>
          <cell r="B135" t="str">
            <v>เงินลงทุน-บริษัท เอ็ม บี เค โฮเต็ล แอนด์ รีสอร์ท จำกัด</v>
          </cell>
          <cell r="C135">
            <v>2200000000</v>
          </cell>
        </row>
        <row r="136">
          <cell r="A136">
            <v>15101106</v>
          </cell>
          <cell r="B136" t="str">
            <v>เงินลงทุน-บริษัท ทรัพย์สินธานี จำกัด</v>
          </cell>
          <cell r="C136">
            <v>500005324.92000002</v>
          </cell>
        </row>
        <row r="137">
          <cell r="A137">
            <v>15101107</v>
          </cell>
          <cell r="B137" t="str">
            <v>เงินลงทุน-บริษัท เอ็ม บี เค แอสเซ็ท จำกัด</v>
          </cell>
          <cell r="C137">
            <v>300000000</v>
          </cell>
        </row>
        <row r="138">
          <cell r="A138">
            <v>15101108</v>
          </cell>
          <cell r="B138" t="str">
            <v>เงินลงทุน-บริษัท ดิโอลิมปิค คลับ จำกัด</v>
          </cell>
          <cell r="C138">
            <v>672750000</v>
          </cell>
        </row>
        <row r="139">
          <cell r="A139">
            <v>15101109</v>
          </cell>
          <cell r="B139" t="str">
            <v>เงินลงทุน-บริษัท ไพรมาซี อิลิแกนซ์ อินเวสเมนท์ จำกัด</v>
          </cell>
          <cell r="C139">
            <v>110900</v>
          </cell>
        </row>
        <row r="140">
          <cell r="A140">
            <v>15101110</v>
          </cell>
          <cell r="B140" t="str">
            <v>เงินลงทุน-บริษัท เอ็ม บี เค สมาร์ท ฟอร์ซ จำกัด</v>
          </cell>
          <cell r="C140">
            <v>1344939.19</v>
          </cell>
        </row>
        <row r="141">
          <cell r="A141">
            <v>15101111</v>
          </cell>
          <cell r="B141" t="str">
            <v>เงินลงทุน-บริษัท เอ็ม บี เค เซ็นเตอร์ จำกัด</v>
          </cell>
          <cell r="C141">
            <v>2000000</v>
          </cell>
        </row>
        <row r="142">
          <cell r="A142">
            <v>15101112</v>
          </cell>
          <cell r="B142" t="str">
            <v>เงินลงทุน-บริษัท กลาสเฮ้าส์ รัชดา จำกัด</v>
          </cell>
          <cell r="C142">
            <v>500015000</v>
          </cell>
        </row>
        <row r="143">
          <cell r="A143">
            <v>15101113</v>
          </cell>
          <cell r="B143" t="str">
            <v>เงินลงทุน-บริษัท เอ็ม บี เค อาเขต จำกัด</v>
          </cell>
          <cell r="C143">
            <v>1000000</v>
          </cell>
        </row>
        <row r="144">
          <cell r="A144">
            <v>15101114</v>
          </cell>
          <cell r="B144" t="str">
            <v>เงินลงทุน-บริษัท เอ็ม บี เค แสควร์ จำกัด</v>
          </cell>
          <cell r="C144">
            <v>1000000</v>
          </cell>
        </row>
        <row r="145">
          <cell r="A145">
            <v>15101115</v>
          </cell>
          <cell r="B145" t="str">
            <v>เงินลงทุน-บริษัท พาราไดซ์ พาร์ค จำกัด</v>
          </cell>
          <cell r="C145">
            <v>518900171.72000003</v>
          </cell>
        </row>
        <row r="146">
          <cell r="A146">
            <v>15101116</v>
          </cell>
          <cell r="B146" t="str">
            <v>เงินลงทุน-บริษัท เอ็ม บี เค ฮอลพิทาลิตี้ แมนเนจเม้นท์ จำกัด</v>
          </cell>
          <cell r="C146">
            <v>5000000</v>
          </cell>
        </row>
        <row r="147">
          <cell r="A147">
            <v>15101117</v>
          </cell>
          <cell r="B147" t="str">
            <v>เงินลงทุน-บริษัท ที ลิสซิ่ง จำกัด</v>
          </cell>
          <cell r="C147">
            <v>213000000</v>
          </cell>
        </row>
        <row r="148">
          <cell r="A148">
            <v>15101118</v>
          </cell>
          <cell r="B148" t="str">
            <v>เงินลงทุน-บริษัท ลำลูกกา กอล์ฟ คันทรี่ คลับ จำกัด</v>
          </cell>
        </row>
        <row r="149">
          <cell r="A149">
            <v>15101202</v>
          </cell>
          <cell r="B149" t="str">
            <v>เงินลงทุน-บริษัท สยามพิวรรธน์ จำกัด</v>
          </cell>
          <cell r="C149">
            <v>947012157.04999995</v>
          </cell>
        </row>
        <row r="150">
          <cell r="A150">
            <v>15101203</v>
          </cell>
          <cell r="B150" t="str">
            <v>เงินลงทุน-บริษัท บริหารสินทรัพย์ แม๊กซ์ จำกัด</v>
          </cell>
          <cell r="C150">
            <v>94723200</v>
          </cell>
        </row>
        <row r="151">
          <cell r="A151">
            <v>15101204</v>
          </cell>
          <cell r="B151" t="str">
            <v>เงินลงทุน-บริษัท เพื่อนพบแพทย์ จำกัด</v>
          </cell>
          <cell r="C151">
            <v>479530</v>
          </cell>
        </row>
        <row r="152">
          <cell r="A152">
            <v>15101205</v>
          </cell>
          <cell r="B152" t="str">
            <v>เงินลงทุน-บริษัท แอพเพิล ออโต้ ออคชั่น(ไทยแลนด์) จำกัด</v>
          </cell>
          <cell r="C152">
            <v>45000000</v>
          </cell>
        </row>
        <row r="153">
          <cell r="A153">
            <v>15101401</v>
          </cell>
          <cell r="B153" t="str">
            <v>เงินลงทุน-บริษัท ไทยโตชิบา ฟลูออเรสเซนต์ แลมป์ จำกัด</v>
          </cell>
          <cell r="C153">
            <v>7500000</v>
          </cell>
        </row>
        <row r="154">
          <cell r="A154">
            <v>15101402</v>
          </cell>
          <cell r="B154" t="str">
            <v>เงินลงทุน-บริษัท สยามพิวรรธน์ จำกัด(หุ้นบุริมสิทธิ์)</v>
          </cell>
          <cell r="C154">
            <v>3288986</v>
          </cell>
        </row>
        <row r="155">
          <cell r="A155">
            <v>15101403</v>
          </cell>
          <cell r="B155" t="str">
            <v>เงินลงทุน-บริษัท มาบุญครองศิริชัย เอ็นเตอร์ไพรส์ จำกัด</v>
          </cell>
          <cell r="C155">
            <v>800000</v>
          </cell>
        </row>
        <row r="156">
          <cell r="A156">
            <v>15103101</v>
          </cell>
          <cell r="B156" t="str">
            <v>ส่วนแบ่งกำไร-บริษัท ปทุมไรชมิล แอนด์ แกรนารี จำกัด(มหาชน)</v>
          </cell>
          <cell r="C156">
            <v>703608041.50999999</v>
          </cell>
        </row>
        <row r="157">
          <cell r="A157">
            <v>15103102</v>
          </cell>
          <cell r="B157" t="str">
            <v>ส่วนแบ่งกำไร-บริษัท เอ็ม บี เค การธุรกิจ จำกัด</v>
          </cell>
          <cell r="C157">
            <v>30414142.469999999</v>
          </cell>
        </row>
        <row r="158">
          <cell r="A158">
            <v>15103103</v>
          </cell>
          <cell r="B158" t="str">
            <v>ส่วนแบ่งกำไร-บริษัท ริเวอร์เดล กอล์ฟ แอนด์ คันทรี่ คลับ จำกัด</v>
          </cell>
          <cell r="C158">
            <v>-259392945.05000001</v>
          </cell>
        </row>
        <row r="159">
          <cell r="A159">
            <v>15103104</v>
          </cell>
          <cell r="B159" t="str">
            <v>ส่วนแบ่งกำไร-บริษัท เอ็ม บี เค พรีเมียม จำกัด</v>
          </cell>
          <cell r="C159">
            <v>131830913.04000001</v>
          </cell>
        </row>
        <row r="160">
          <cell r="A160">
            <v>15103105</v>
          </cell>
          <cell r="B160" t="str">
            <v>ส่วนแบ่งกำไร-บริษัท เอ็ม บี เค โฮเต็ล แอนด์ รีสอร์ท จำกัด</v>
          </cell>
          <cell r="C160">
            <v>1442046519.72</v>
          </cell>
        </row>
        <row r="161">
          <cell r="A161">
            <v>15103106</v>
          </cell>
          <cell r="B161" t="str">
            <v>ส่วนแบ่งกำไร-บริษัท ทรัพย์สินธานี จำกัด</v>
          </cell>
          <cell r="C161">
            <v>45563028.740000002</v>
          </cell>
        </row>
        <row r="162">
          <cell r="A162">
            <v>15103107</v>
          </cell>
          <cell r="B162" t="str">
            <v>ส่วนแบ่งกำไร-บริษัท เอ็ม บี เค แอสเซ็ท จำกัด</v>
          </cell>
          <cell r="C162">
            <v>263399.90999999997</v>
          </cell>
        </row>
        <row r="163">
          <cell r="A163">
            <v>15103108</v>
          </cell>
          <cell r="B163" t="str">
            <v>ส่วนแบ่งกำไร-บริษัท ดิโอลิมปิค คลับ จำกัด</v>
          </cell>
          <cell r="C163">
            <v>35538904.780000001</v>
          </cell>
        </row>
        <row r="164">
          <cell r="A164">
            <v>15103109</v>
          </cell>
          <cell r="B164" t="str">
            <v>ส่วนแบ่งกำไร-บริษัท ไพรมาซี อิลิแกนซ์ อินเวสเมนท์ จำกัด</v>
          </cell>
          <cell r="C164">
            <v>170255500.12</v>
          </cell>
        </row>
        <row r="165">
          <cell r="A165">
            <v>15103110</v>
          </cell>
          <cell r="B165" t="str">
            <v>ส่วนแบ่งกำไร-บริษัท เอ็ม บี เค สมาร์ท ฟอร์ซ จำกัด</v>
          </cell>
          <cell r="C165">
            <v>3060648.86</v>
          </cell>
        </row>
        <row r="166">
          <cell r="A166">
            <v>15103111</v>
          </cell>
          <cell r="B166" t="str">
            <v>ส่วนแบ่งกำไร-บริษัท เอ็ม บี เค เซ็นเตอร์ จำกัด</v>
          </cell>
          <cell r="C166">
            <v>-341034.64</v>
          </cell>
        </row>
        <row r="167">
          <cell r="A167">
            <v>15103112</v>
          </cell>
          <cell r="B167" t="str">
            <v>ส่วนแบ่งกำไร-บริษัท กลาสเฮ้าส์ รัชดา จำกัด</v>
          </cell>
          <cell r="C167">
            <v>63127100.359999999</v>
          </cell>
        </row>
        <row r="168">
          <cell r="A168">
            <v>15103113</v>
          </cell>
          <cell r="B168" t="str">
            <v>ส่วนแบ่งกำไร-บริษัท เอ็ม บี เค อาเขต จำกัด</v>
          </cell>
          <cell r="C168">
            <v>8678.6</v>
          </cell>
        </row>
        <row r="169">
          <cell r="A169">
            <v>15103114</v>
          </cell>
          <cell r="B169" t="str">
            <v>ส่วนแบ่งกำไร-บริษัท เอ็ม บี เค แสควร์ จำกัด</v>
          </cell>
          <cell r="C169">
            <v>9985.2900000000009</v>
          </cell>
        </row>
        <row r="170">
          <cell r="A170">
            <v>15103115</v>
          </cell>
          <cell r="B170" t="str">
            <v>ส่วนแบ่งกำไร-บริษัท พาราไดซ์ พาร์ค จำกัด</v>
          </cell>
          <cell r="C170">
            <v>-99736958.230000004</v>
          </cell>
        </row>
        <row r="171">
          <cell r="A171">
            <v>15103116</v>
          </cell>
          <cell r="B171" t="str">
            <v>ส่วนแบ่งกำไร-บริษัท เอ็ม บี เค ฮอลพิทาลิตี้ แมนเนจเม้นท์ จำกัด</v>
          </cell>
          <cell r="C171">
            <v>-3464546.38</v>
          </cell>
        </row>
        <row r="172">
          <cell r="A172">
            <v>15103117</v>
          </cell>
          <cell r="B172" t="str">
            <v>ส่วนแบ่งกำไร-บริษัท ที ลิสซิ่ง จำกัด</v>
          </cell>
          <cell r="C172">
            <v>6806108.5800000001</v>
          </cell>
        </row>
        <row r="173">
          <cell r="A173">
            <v>15103201</v>
          </cell>
          <cell r="B173" t="str">
            <v>ส่วนแบ่งกำไร-บริษัท โรงแรม รอยัลออคิด(ประเทศไทย) จำกัด(มหาชน)</v>
          </cell>
          <cell r="C173">
            <v>-141136087.34</v>
          </cell>
        </row>
        <row r="174">
          <cell r="A174">
            <v>15103202</v>
          </cell>
          <cell r="B174" t="str">
            <v>ส่วนแบ่งกำไร-บริษัท สยามพิวรรธน์ จำกัด</v>
          </cell>
          <cell r="C174">
            <v>96464123.25</v>
          </cell>
        </row>
        <row r="175">
          <cell r="A175">
            <v>15103203</v>
          </cell>
          <cell r="B175" t="str">
            <v>ส่วนแบ่งกำไร-บริษัท บริหารสินทรัพย์ แม๊กซ์ จำกัด</v>
          </cell>
          <cell r="C175">
            <v>284657828.39999998</v>
          </cell>
        </row>
        <row r="176">
          <cell r="A176">
            <v>15103204</v>
          </cell>
          <cell r="B176" t="str">
            <v>ส่วนแบ่งกำไร-บริษัท เพื่อนพบแพทย์ จำกัด</v>
          </cell>
          <cell r="C176">
            <v>-479530</v>
          </cell>
        </row>
        <row r="177">
          <cell r="A177">
            <v>15103205</v>
          </cell>
          <cell r="B177" t="str">
            <v>ส่วนแบ่งกำไร-บริษัท แอพเพิล ออโต้ ออคชั่น(ไทยแลนด์) จำกัด</v>
          </cell>
          <cell r="C177">
            <v>7709692.6399999997</v>
          </cell>
        </row>
        <row r="178">
          <cell r="A178">
            <v>15104203</v>
          </cell>
          <cell r="B178" t="str">
            <v>เงินปันผลรับ-บริษัท บริหารสินทรัพย์ แม๊กซ์ จำกัด</v>
          </cell>
        </row>
        <row r="179">
          <cell r="A179">
            <v>15105101</v>
          </cell>
          <cell r="B179" t="str">
            <v>ส่วนแบ่งกำไร ตีราคาทรัพย์สิน-บริษัท ปทุมไรชมิล แอนด์ แกรนารี จำกัด(มหาชน)</v>
          </cell>
          <cell r="C179">
            <v>0</v>
          </cell>
        </row>
        <row r="180">
          <cell r="A180">
            <v>15105103</v>
          </cell>
          <cell r="B180" t="str">
            <v>ส่วนแบ่งกำไร ตีราคาทรัพย์สิน-บริษัท ริเวอร์เดล กอล์ฟ แอนด์ คันทรี่ คลับ จำกัด</v>
          </cell>
          <cell r="C180">
            <v>0</v>
          </cell>
        </row>
        <row r="181">
          <cell r="A181">
            <v>15105104</v>
          </cell>
          <cell r="B181" t="str">
            <v>ส่วนแบ่งกำไร ตีราคาทรัพย์สิน-บริษัท เอ็ม บี เค พรีเมียม จำกัด</v>
          </cell>
          <cell r="C181">
            <v>127201.97</v>
          </cell>
        </row>
        <row r="182">
          <cell r="A182">
            <v>15105105</v>
          </cell>
          <cell r="B182" t="str">
            <v>ส่วนแบ่งกำไร ตีราคาทรัพย์สิน-บริษัท เอ็ม บี เค โฮเต็ล แอนด์ รีสอร์ท จำกัด</v>
          </cell>
          <cell r="C182">
            <v>0</v>
          </cell>
        </row>
        <row r="183">
          <cell r="A183">
            <v>15105107</v>
          </cell>
          <cell r="B183" t="str">
            <v>ส่วนแบ่งกำไร ตีราคาทรัพย์สิน-บริษัท เอ็ม บี เค แอสเซ็ท จำกัด</v>
          </cell>
          <cell r="C183">
            <v>0</v>
          </cell>
        </row>
        <row r="184">
          <cell r="A184">
            <v>15105201</v>
          </cell>
          <cell r="B184" t="str">
            <v>ส่วนแบ่งกำไร ตีราคาทรัพย์สิน-บริษัท เอ็ม บี เค แคปปิตอล จำกัด(HR)</v>
          </cell>
          <cell r="C184">
            <v>0</v>
          </cell>
        </row>
        <row r="185">
          <cell r="A185">
            <v>15105202</v>
          </cell>
          <cell r="B185" t="str">
            <v>ส่วนแบ่งกำไร ตีราคาทรัพย์สิน-บมจ.เอ็ม บี เค รีสอร์ท(HR)</v>
          </cell>
          <cell r="C185">
            <v>0</v>
          </cell>
        </row>
        <row r="186">
          <cell r="A186">
            <v>15105203</v>
          </cell>
          <cell r="B186" t="str">
            <v>ส่วนแบ่งกำไร ตีราคาทรัพย์สิน-บมจ.เอ็ม บี เค รีสอร์ท(PREMIUM)</v>
          </cell>
          <cell r="C186">
            <v>0</v>
          </cell>
        </row>
        <row r="187">
          <cell r="A187">
            <v>15105204</v>
          </cell>
          <cell r="B187" t="str">
            <v>ส่วนแบ่งกำไร ตีราคาทรัพย์สิน-NASSET FUND1(HR)</v>
          </cell>
          <cell r="C187">
            <v>0</v>
          </cell>
        </row>
        <row r="188">
          <cell r="A188">
            <v>15105205</v>
          </cell>
          <cell r="B188" t="str">
            <v>ส่วนแบ่งกำไร ตีราคาทรัพย์สิน-NASSET FUND1(PREMIUM)</v>
          </cell>
          <cell r="C188">
            <v>0</v>
          </cell>
        </row>
        <row r="189">
          <cell r="A189">
            <v>15105301</v>
          </cell>
          <cell r="B189" t="str">
            <v>ส่วนแบ่งกำไร ตีราคาทรัพย์สิน-บริษัท โรงแรม รอยัลออคิด(ประเทศไทย) จำกัด(มหาชน)</v>
          </cell>
          <cell r="C189">
            <v>0</v>
          </cell>
        </row>
        <row r="190">
          <cell r="A190">
            <v>15105302</v>
          </cell>
          <cell r="B190" t="str">
            <v>ส่วนแบ่งกำไร ตีราคาทรัพย์สิน-บริษัท สยามพิวรรธน์ จำกัด</v>
          </cell>
          <cell r="C190">
            <v>0</v>
          </cell>
        </row>
        <row r="191">
          <cell r="A191">
            <v>15106101</v>
          </cell>
          <cell r="B191" t="str">
            <v>ส่วนแบ่งกำไร ถือหลักทรัพย์เผื่อขาย-บริษัท ปทุมไรชมิล แอนด์ แกรนารี จำกัด(มหาชน)</v>
          </cell>
          <cell r="C191">
            <v>2641705.84</v>
          </cell>
        </row>
        <row r="192">
          <cell r="A192">
            <v>15106103</v>
          </cell>
          <cell r="B192" t="str">
            <v>ส่วนแบ่งกำไร ถือหลักทรัพย์เผื่อขาย-บริษัท ริเวอร์เดล กอล์ฟ แอนด์ คันทรี่ คลับ จำกัด</v>
          </cell>
          <cell r="C192">
            <v>0</v>
          </cell>
        </row>
        <row r="193">
          <cell r="A193">
            <v>15106104</v>
          </cell>
          <cell r="B193" t="str">
            <v>ส่วนแบ่งกำไร ถือหลักทรัพย์เผื่อขาย-บริษัท เอ็ม บี เค พรีเมียม จำกัด</v>
          </cell>
          <cell r="C193">
            <v>-61346762.909999996</v>
          </cell>
        </row>
        <row r="194">
          <cell r="A194">
            <v>15106105</v>
          </cell>
          <cell r="B194" t="str">
            <v>ส่วนแบ่งกำไร ถือหลักทรัพย์เผื่อขาย-บริษัท เอ็ม บี เค โฮเต็ล แอนด์ รีสอร์ท จำกัด</v>
          </cell>
          <cell r="C194">
            <v>-128866494.29000001</v>
          </cell>
        </row>
        <row r="195">
          <cell r="A195">
            <v>15106106</v>
          </cell>
          <cell r="B195" t="str">
            <v>ส่วนแบ่งกำไร ถือหลักทรัพย์เผื่อขาย-บริษัท ทรัพย์สินธานี จำกัด</v>
          </cell>
          <cell r="C195">
            <v>-1528126.7</v>
          </cell>
        </row>
        <row r="196">
          <cell r="A196">
            <v>15106108</v>
          </cell>
          <cell r="B196" t="str">
            <v>ส่วนแบ่งกำไร ถือหลักทรัพย์เผื่อขาย-บริษัท ดิโอลิมปิค คลับ จำกัด</v>
          </cell>
          <cell r="C196">
            <v>-3380</v>
          </cell>
        </row>
        <row r="197">
          <cell r="A197">
            <v>15106109</v>
          </cell>
          <cell r="B197" t="str">
            <v>ส่วนแบ่งกำไร ถือหลักทรัพย์เผื่อขาย-บริษัท ไพรมาซี อิลิแกนซ์ อินเวสเมนท์ จำกัด</v>
          </cell>
          <cell r="C197">
            <v>49628048.740000002</v>
          </cell>
        </row>
        <row r="198">
          <cell r="A198">
            <v>15106112</v>
          </cell>
          <cell r="B198" t="str">
            <v>ส่วนแบ่งกำไร ถือหลักทรัพย์เผื่อขาย-บริษัท กลาสเฮ้าส์ รัชดา จำกัด</v>
          </cell>
          <cell r="C198">
            <v>57914113.5</v>
          </cell>
        </row>
        <row r="199">
          <cell r="A199">
            <v>15106193</v>
          </cell>
          <cell r="B199" t="str">
            <v>ส่วนแบ่งกำไร ถือหลักทรัพย์เผื่อขาย-บริษัท ริเวอร์เดล กอล์ฟ แอนด์ คันทรี่ คลับ จำกัด(เก่า)</v>
          </cell>
          <cell r="C199">
            <v>20736032.030000001</v>
          </cell>
        </row>
        <row r="200">
          <cell r="A200">
            <v>15107301</v>
          </cell>
          <cell r="B200" t="str">
            <v>กำไร(ขาดทุน)ที่ยังไม่เกิดขึ้นจริงจากการขายเงินลงทุนบริษัท ลำลูกกา กอล์ฟ คันทรี่ คลับ จำกัด To MBK(MBK-HR)</v>
          </cell>
        </row>
        <row r="201">
          <cell r="A201">
            <v>15107302</v>
          </cell>
          <cell r="B201" t="str">
            <v>กำไร(ขาดทุน)ที่ยังไม่เกิดขึ้นจริงจากการขายเงินลงทุนบริษัท ลำลูกกา กอล์ฟ คันทรี่ คลับ จำกัด To MBK(MBK-Premium)</v>
          </cell>
        </row>
        <row r="202">
          <cell r="A202">
            <v>15520001</v>
          </cell>
          <cell r="B202" t="str">
            <v>ที่ดิน</v>
          </cell>
          <cell r="C202">
            <v>29416500</v>
          </cell>
        </row>
        <row r="203">
          <cell r="A203">
            <v>15520003</v>
          </cell>
          <cell r="B203" t="str">
            <v>อาคาร</v>
          </cell>
          <cell r="C203">
            <v>1462051891.8900001</v>
          </cell>
        </row>
        <row r="204">
          <cell r="A204">
            <v>15520005</v>
          </cell>
          <cell r="B204" t="str">
            <v>เครื่องจักรและอุปกรณ์</v>
          </cell>
          <cell r="C204">
            <v>651624545.10000002</v>
          </cell>
        </row>
        <row r="205">
          <cell r="A205">
            <v>15520006</v>
          </cell>
          <cell r="B205" t="str">
            <v>เครื่องตกแต่งและติดตั้ง</v>
          </cell>
          <cell r="C205">
            <v>471339503.77999997</v>
          </cell>
        </row>
        <row r="206">
          <cell r="A206">
            <v>15520007</v>
          </cell>
          <cell r="B206" t="str">
            <v>เครื่องใช้สำนักงาน</v>
          </cell>
          <cell r="C206">
            <v>112905653.44</v>
          </cell>
        </row>
        <row r="207">
          <cell r="A207">
            <v>15520008</v>
          </cell>
          <cell r="B207" t="str">
            <v>ยานพาหนะ</v>
          </cell>
          <cell r="C207">
            <v>643030.28</v>
          </cell>
        </row>
        <row r="208">
          <cell r="A208">
            <v>15520009</v>
          </cell>
          <cell r="B208" t="str">
            <v>ซอฟแวร์คอมพิวเตอร์</v>
          </cell>
          <cell r="C208">
            <v>23336535.25</v>
          </cell>
        </row>
        <row r="209">
          <cell r="A209">
            <v>15520010</v>
          </cell>
          <cell r="B209" t="str">
            <v>สัญญาเช่ารถทางการเงิน</v>
          </cell>
          <cell r="C209">
            <v>29766410</v>
          </cell>
        </row>
        <row r="210">
          <cell r="A210">
            <v>15521204</v>
          </cell>
          <cell r="B210" t="str">
            <v>CIP ส่วนปรับปรุงอาคาร</v>
          </cell>
          <cell r="C210">
            <v>101840314.56</v>
          </cell>
        </row>
        <row r="211">
          <cell r="A211">
            <v>15521205</v>
          </cell>
          <cell r="B211" t="str">
            <v>CIP เครื่องจักรและอุปกรณ์</v>
          </cell>
        </row>
        <row r="212">
          <cell r="A212">
            <v>15521206</v>
          </cell>
          <cell r="B212" t="str">
            <v>CIP เครื่องตกแต่งและติดตั้ง</v>
          </cell>
        </row>
        <row r="213">
          <cell r="A213">
            <v>15521209</v>
          </cell>
          <cell r="B213" t="str">
            <v>CIP ซอฟแวร์คอมพิวเตอร์</v>
          </cell>
        </row>
        <row r="214">
          <cell r="A214">
            <v>15530101</v>
          </cell>
          <cell r="B214" t="str">
            <v>ส่วนตีราคา-ที่ดิน</v>
          </cell>
          <cell r="C214">
            <v>0</v>
          </cell>
        </row>
        <row r="215">
          <cell r="A215">
            <v>15530301</v>
          </cell>
          <cell r="B215" t="str">
            <v>ส่วนตีราคา-อาคารMBK</v>
          </cell>
          <cell r="C215">
            <v>0</v>
          </cell>
        </row>
        <row r="216">
          <cell r="A216">
            <v>15542003</v>
          </cell>
          <cell r="B216" t="str">
            <v>A/D อาคาร</v>
          </cell>
          <cell r="C216">
            <v>-1291237630.6400001</v>
          </cell>
        </row>
        <row r="217">
          <cell r="A217">
            <v>15542005</v>
          </cell>
          <cell r="B217" t="str">
            <v>A/D เครื่องจักรและอุปกรณ์</v>
          </cell>
          <cell r="C217">
            <v>-598946208.26999998</v>
          </cell>
        </row>
        <row r="218">
          <cell r="A218">
            <v>15542006</v>
          </cell>
          <cell r="B218" t="str">
            <v>A/D เครื่องตกแต่งและติดตั้ง</v>
          </cell>
          <cell r="C218">
            <v>-346300120.27999997</v>
          </cell>
        </row>
        <row r="219">
          <cell r="A219">
            <v>15542007</v>
          </cell>
          <cell r="B219" t="str">
            <v>A/D เครื่องใช้สำนักงาน</v>
          </cell>
          <cell r="C219">
            <v>-67071932.100000001</v>
          </cell>
        </row>
        <row r="220">
          <cell r="A220">
            <v>15542008</v>
          </cell>
          <cell r="B220" t="str">
            <v>A/D ยานพาหนะ</v>
          </cell>
          <cell r="C220">
            <v>-642254.62</v>
          </cell>
        </row>
        <row r="221">
          <cell r="A221">
            <v>15542009</v>
          </cell>
          <cell r="B221" t="str">
            <v>A/D ซอฟแวร์คอมพิวเตอร์</v>
          </cell>
          <cell r="C221">
            <v>-11996673.279999999</v>
          </cell>
        </row>
        <row r="222">
          <cell r="A222">
            <v>15542010</v>
          </cell>
          <cell r="B222" t="str">
            <v>A/D สัญญาเช่ารถทางการเงิน</v>
          </cell>
          <cell r="C222">
            <v>-11042888.49</v>
          </cell>
        </row>
        <row r="223">
          <cell r="A223">
            <v>15543301</v>
          </cell>
          <cell r="B223" t="str">
            <v>A/D ส่วนตีราคา-อาคารMBK</v>
          </cell>
          <cell r="C223">
            <v>0</v>
          </cell>
        </row>
        <row r="224">
          <cell r="A224">
            <v>15543302</v>
          </cell>
          <cell r="B224" t="str">
            <v>A/D ส่วนตีราคา-อาคารโรงแรมปทุมวันปริ๊นเซส</v>
          </cell>
          <cell r="C224">
            <v>0</v>
          </cell>
        </row>
        <row r="225">
          <cell r="A225">
            <v>15543801</v>
          </cell>
          <cell r="B225" t="str">
            <v>A/D ส่วนตีราคา-สิทธิสัญญาเช่าจากจุฬา</v>
          </cell>
          <cell r="C225">
            <v>0</v>
          </cell>
        </row>
        <row r="226">
          <cell r="A226">
            <v>15592005</v>
          </cell>
          <cell r="B226" t="str">
            <v>เครื่องจักรและอุปกรณ์ Clearing</v>
          </cell>
        </row>
        <row r="227">
          <cell r="A227">
            <v>15592006</v>
          </cell>
          <cell r="B227" t="str">
            <v>เครื่องตกแต่งและติดตั้ง Clearing</v>
          </cell>
        </row>
        <row r="228">
          <cell r="A228">
            <v>15592007</v>
          </cell>
          <cell r="B228" t="str">
            <v>เครื่องใช้สำนักงาน Clearing</v>
          </cell>
        </row>
        <row r="229">
          <cell r="A229">
            <v>15592009</v>
          </cell>
          <cell r="B229" t="str">
            <v>ซอฟแวร์คอมพิวเตอร์ Clearing</v>
          </cell>
        </row>
        <row r="230">
          <cell r="A230">
            <v>15593004</v>
          </cell>
          <cell r="B230" t="str">
            <v>CIP ส่วนปรับปรุงอาคาร Clearing</v>
          </cell>
        </row>
        <row r="231">
          <cell r="A231">
            <v>15593005</v>
          </cell>
          <cell r="B231" t="str">
            <v>CIP เครื่องจักรและอุปกรณ์ Clearing</v>
          </cell>
        </row>
        <row r="232">
          <cell r="A232">
            <v>15593006</v>
          </cell>
          <cell r="B232" t="str">
            <v>CIP เครื่องตกแต่งและติดตั้ง Clearing</v>
          </cell>
        </row>
        <row r="233">
          <cell r="A233">
            <v>15593009</v>
          </cell>
          <cell r="B233" t="str">
            <v>CIP ซอฟแวร์คอมพิวเตอร์ Clearing</v>
          </cell>
        </row>
        <row r="234">
          <cell r="A234">
            <v>15610001</v>
          </cell>
          <cell r="B234" t="str">
            <v>ค่าสิทธิการเช่า-ที่ดินจุฬา</v>
          </cell>
          <cell r="C234">
            <v>3691754805</v>
          </cell>
        </row>
        <row r="235">
          <cell r="A235">
            <v>15610002</v>
          </cell>
          <cell r="B235" t="str">
            <v>ค่าสิทธิการเช่า-หม้อแปลงไฟฟ้าจุฬา</v>
          </cell>
          <cell r="C235">
            <v>1870000</v>
          </cell>
        </row>
        <row r="236">
          <cell r="A236">
            <v>15610003</v>
          </cell>
          <cell r="B236" t="str">
            <v>ค่าสิทธิการเช่า-บันไดเลื่อนจุฬา</v>
          </cell>
          <cell r="C236">
            <v>5500000</v>
          </cell>
        </row>
        <row r="237">
          <cell r="A237">
            <v>15610004</v>
          </cell>
          <cell r="B237" t="str">
            <v>ค่าสิทธิการเช่า-ที่ดินจุฬา(PPB)</v>
          </cell>
          <cell r="C237">
            <v>46841455.090000004</v>
          </cell>
        </row>
        <row r="238">
          <cell r="A238">
            <v>15620001</v>
          </cell>
          <cell r="B238" t="str">
            <v>A/D ค่าสิทธิการเช่า-ที่ดินจุฬา</v>
          </cell>
          <cell r="C238">
            <v>-752183333.34000003</v>
          </cell>
        </row>
        <row r="239">
          <cell r="A239">
            <v>15620002</v>
          </cell>
          <cell r="B239" t="str">
            <v>A/D ค่าสิทธิการเช่า-หม้อแปลงไฟฟ้าจุฬา</v>
          </cell>
          <cell r="C239">
            <v>-1671312.5</v>
          </cell>
        </row>
        <row r="240">
          <cell r="A240">
            <v>15620003</v>
          </cell>
          <cell r="B240" t="str">
            <v>A/D ค่าสิทธิการเช่า-บันไดเลื่อนจุฬา</v>
          </cell>
          <cell r="C240">
            <v>-4915625</v>
          </cell>
        </row>
        <row r="241">
          <cell r="A241">
            <v>15620004</v>
          </cell>
          <cell r="B241" t="str">
            <v>A/D ค่าสิทธิการเช่า-ที่ดินจุฬา(PPB)</v>
          </cell>
          <cell r="C241">
            <v>-38787407.960000001</v>
          </cell>
        </row>
        <row r="242">
          <cell r="A242">
            <v>15810001</v>
          </cell>
          <cell r="B242" t="str">
            <v>ค่าความนิยม-บริษัท สยามพิวรรธน์ จำกัด</v>
          </cell>
          <cell r="C242">
            <v>64579127.979999997</v>
          </cell>
        </row>
        <row r="243">
          <cell r="A243">
            <v>21311102</v>
          </cell>
          <cell r="B243" t="str">
            <v>เงินกู้-ธนาคารกสิกรไทย จำกัด</v>
          </cell>
          <cell r="C243">
            <v>0</v>
          </cell>
        </row>
        <row r="244">
          <cell r="A244">
            <v>21311202</v>
          </cell>
          <cell r="B244" t="str">
            <v>เงินกู้-บริษัทหลักทรัพย์ ฟาร์อีสท์ จำกัด</v>
          </cell>
          <cell r="C244">
            <v>0</v>
          </cell>
        </row>
        <row r="245">
          <cell r="A245">
            <v>21311205</v>
          </cell>
          <cell r="B245" t="str">
            <v>เงินกู้-บริษัทหลักทรัพย์ เอเซีย พลัส จำกัด(มหาชน)</v>
          </cell>
          <cell r="C245">
            <v>0</v>
          </cell>
        </row>
        <row r="246">
          <cell r="A246">
            <v>21312001</v>
          </cell>
          <cell r="B246" t="str">
            <v>บริษัท ริเวอร์เดล กอล์ฟ แอนด์ คันทรี่ คลับ จำกัด</v>
          </cell>
        </row>
        <row r="247">
          <cell r="A247">
            <v>21312003</v>
          </cell>
          <cell r="B247" t="str">
            <v>เงินกู้-บริษัท เอ็ม บี เค การธุรกิจ จำกัด</v>
          </cell>
          <cell r="C247">
            <v>-570000000</v>
          </cell>
        </row>
        <row r="248">
          <cell r="A248">
            <v>21312006</v>
          </cell>
          <cell r="B248" t="str">
            <v>เงินกู้-บริษัท ดิ โอลิมปิค คลับ จำกัด</v>
          </cell>
          <cell r="C248">
            <v>-44108000</v>
          </cell>
        </row>
        <row r="249">
          <cell r="A249">
            <v>21312007</v>
          </cell>
          <cell r="B249" t="str">
            <v>เงินกู้-บริษัท เอ็มบีเค โฮเต็ล แอนด์ รีสอร์ท จำกัด</v>
          </cell>
          <cell r="C249">
            <v>-1337000000</v>
          </cell>
        </row>
        <row r="250">
          <cell r="A250">
            <v>21312008</v>
          </cell>
          <cell r="B250" t="str">
            <v>เงินกู้-บริษัท ทรัพย์สินธานี จำกัด</v>
          </cell>
          <cell r="C250">
            <v>-384580000</v>
          </cell>
        </row>
        <row r="251">
          <cell r="A251">
            <v>21312009</v>
          </cell>
          <cell r="B251" t="str">
            <v>เงินกู้-บริษัท เอ็ม บี เค แอสเซ็ท จำกัด</v>
          </cell>
          <cell r="C251">
            <v>-68691000</v>
          </cell>
        </row>
        <row r="252">
          <cell r="A252">
            <v>21312010</v>
          </cell>
          <cell r="B252" t="str">
            <v>เงินกู้-บริษัท เอ็ม บี เค พรีเมียม จำกัด</v>
          </cell>
          <cell r="C252">
            <v>-561440000</v>
          </cell>
        </row>
        <row r="253">
          <cell r="A253">
            <v>21312012</v>
          </cell>
          <cell r="B253" t="str">
            <v>เงินกู้-บริษัท กลาสเฮ้าส์ รัชดา จำกัด</v>
          </cell>
          <cell r="C253">
            <v>0</v>
          </cell>
        </row>
        <row r="254">
          <cell r="A254">
            <v>21312013</v>
          </cell>
          <cell r="B254" t="str">
            <v>เงินกู้-บริษัท เอ็ม บี เค อาเขต จำกัด</v>
          </cell>
          <cell r="C254">
            <v>-900000</v>
          </cell>
        </row>
        <row r="255">
          <cell r="A255">
            <v>21312014</v>
          </cell>
          <cell r="B255" t="str">
            <v>เงินกู้-บริษัท เอ็ม บี เค สแควร์ จำกัด</v>
          </cell>
          <cell r="C255">
            <v>-900000</v>
          </cell>
        </row>
        <row r="256">
          <cell r="A256">
            <v>21312015</v>
          </cell>
          <cell r="B256" t="str">
            <v>เงินกู้-บริษัท เอ็มบีเคเซ็นเตอร์ จำกัด</v>
          </cell>
          <cell r="C256">
            <v>-1000000</v>
          </cell>
        </row>
        <row r="257">
          <cell r="A257">
            <v>21312016</v>
          </cell>
          <cell r="B257" t="str">
            <v>เงินกู้-บริษัท ไพรมาซี อิลิแกนซ์ อินเวสเมนท์ จำกัด</v>
          </cell>
          <cell r="C257">
            <v>-116000000</v>
          </cell>
        </row>
        <row r="258">
          <cell r="A258">
            <v>21322001</v>
          </cell>
          <cell r="B258" t="str">
            <v>ดอกเบี้ยค้างจ่าย-บริษัท ริเวอร์เดล กอล์ฟ แอนด์ คันทรี่ คลับ จำกัด</v>
          </cell>
        </row>
        <row r="259">
          <cell r="A259">
            <v>21322003</v>
          </cell>
          <cell r="B259" t="str">
            <v>ดอกเบี้ยค้างจ่าย-บริษัท เอ็ม บี เค การธุรกิจ จำกัด</v>
          </cell>
        </row>
        <row r="260">
          <cell r="A260">
            <v>21322006</v>
          </cell>
          <cell r="B260" t="str">
            <v>ดอกเบี้ยค้างจ่าย-บริษัท ดิ โอลิมปิค คลับ จำกัด</v>
          </cell>
        </row>
        <row r="261">
          <cell r="A261">
            <v>21322007</v>
          </cell>
          <cell r="B261" t="str">
            <v>ดอกเบี้ยค้างจ่าย-บริษัทเอ็มบีเค โฮเต็ล แอนด์ รีสอร์ท จำกัด</v>
          </cell>
        </row>
        <row r="262">
          <cell r="A262">
            <v>21322008</v>
          </cell>
          <cell r="B262" t="str">
            <v>ดอกเบี้ยค้างจ่าย-บริษัท ทรัพย์สินธานี จำกัด</v>
          </cell>
        </row>
        <row r="263">
          <cell r="A263">
            <v>21322009</v>
          </cell>
          <cell r="B263" t="str">
            <v>ดอกเบี้ยค้างจ่าย-บริษัท เอ็ม บี เค แอสเซ็ท จำกัด</v>
          </cell>
        </row>
        <row r="264">
          <cell r="A264">
            <v>21322010</v>
          </cell>
          <cell r="B264" t="str">
            <v>ดอกเบี้ยค้างจ่าย-บริษัท เอ็ม บี เค พรีเมียม จำกัด</v>
          </cell>
        </row>
        <row r="265">
          <cell r="A265">
            <v>21322013</v>
          </cell>
          <cell r="B265" t="str">
            <v>ดอกเบี้ยค้างจ่าย-บริษัท เอ็ม บี เค อาเขต จำกัด</v>
          </cell>
        </row>
        <row r="266">
          <cell r="A266">
            <v>21322014</v>
          </cell>
          <cell r="B266" t="str">
            <v>ดอกเบี้ยค้างจ่าย-บริษัท เอ็ม บี เค สแควร์ จำกัด</v>
          </cell>
        </row>
        <row r="267">
          <cell r="A267">
            <v>21322015</v>
          </cell>
          <cell r="B267" t="str">
            <v>ดอกเบี้ยค้างจ่าย-บริษัท เอ็มบีเคเซ็นเตอร์ จำกัด</v>
          </cell>
        </row>
        <row r="268">
          <cell r="A268">
            <v>21322016</v>
          </cell>
          <cell r="B268" t="str">
            <v>ดอกเบี้ยค้างจ่าย-บริษัท ไพรมาซี อิลิแกนซ์ อินเวสเมนท์ จำกัด</v>
          </cell>
        </row>
        <row r="269">
          <cell r="A269">
            <v>21499001</v>
          </cell>
          <cell r="B269" t="str">
            <v>บัญชีพัก-เจ้าหนี้การค้า (Inventory AP Accrue)</v>
          </cell>
        </row>
        <row r="270">
          <cell r="A270">
            <v>21499003</v>
          </cell>
          <cell r="B270" t="str">
            <v>บัญชีพัก-หักหนี้ระหว่าง AP กับ AR</v>
          </cell>
        </row>
        <row r="271">
          <cell r="A271">
            <v>21499004</v>
          </cell>
          <cell r="B271" t="str">
            <v>บัญชีพัก-เจ้าหนี้PO(เคลียร์เงินยืมทดรอง)</v>
          </cell>
        </row>
        <row r="272">
          <cell r="A272">
            <v>21510002</v>
          </cell>
          <cell r="B272" t="str">
            <v>เจ้าหนี้-บริษัท เอ็ม บี เค สมาร์ท ฟอร์ซ จำกัด</v>
          </cell>
          <cell r="C272">
            <v>-4269799.03</v>
          </cell>
        </row>
        <row r="273">
          <cell r="A273">
            <v>21510003</v>
          </cell>
          <cell r="B273" t="str">
            <v>เจ้าหนี้-บริษัท เอ็ม บี เค โฮเต็ล แอนด์ รีสอร์ท จำกัด</v>
          </cell>
          <cell r="C273">
            <v>-60150.67</v>
          </cell>
        </row>
        <row r="274">
          <cell r="A274">
            <v>21510004</v>
          </cell>
          <cell r="B274" t="str">
            <v>หนี้สินตามสัญญาเช่าการเงิน-บริษัท เอ็ม บี เค พรีเมียม จำกัด</v>
          </cell>
          <cell r="C274">
            <v>-19928261.800000001</v>
          </cell>
        </row>
        <row r="275">
          <cell r="A275">
            <v>21510005</v>
          </cell>
          <cell r="B275" t="str">
            <v>เจ้าหนี้-บริษัท เอ็ม บี เค รีสอร์ท จำกัด(มหาชน)</v>
          </cell>
          <cell r="C275">
            <v>-42200</v>
          </cell>
        </row>
        <row r="276">
          <cell r="A276">
            <v>21510006</v>
          </cell>
          <cell r="B276" t="str">
            <v>เจ้าหนี้-บริษัท เอ็ม บี เค เอ็นเตอร์เทนเมนท์ จำกัด</v>
          </cell>
          <cell r="C276">
            <v>-69875.11</v>
          </cell>
        </row>
        <row r="277">
          <cell r="A277">
            <v>21510007</v>
          </cell>
          <cell r="B277" t="str">
            <v>เจ้าหนี้-บริษัท แปลน เอสเตท จำกัด</v>
          </cell>
          <cell r="C277">
            <v>-33167</v>
          </cell>
        </row>
        <row r="278">
          <cell r="A278">
            <v>21510010</v>
          </cell>
          <cell r="B278" t="str">
            <v>เจ้าหนี้-บริษัท แอ๊ปโซลูท แทรเวิล จำกัด</v>
          </cell>
          <cell r="C278">
            <v>0</v>
          </cell>
        </row>
        <row r="279">
          <cell r="A279">
            <v>21510015</v>
          </cell>
          <cell r="B279" t="str">
            <v>เจ้าหนี้-บริษัท เอ็ม บี เค การันตี จำกัด</v>
          </cell>
          <cell r="C279">
            <v>-4949372.5599999996</v>
          </cell>
        </row>
        <row r="280">
          <cell r="A280">
            <v>21510017</v>
          </cell>
          <cell r="B280" t="str">
            <v>TINIDEE HOTEL@RANONG</v>
          </cell>
          <cell r="C280">
            <v>0</v>
          </cell>
        </row>
        <row r="281">
          <cell r="A281">
            <v>21510018</v>
          </cell>
          <cell r="B281" t="str">
            <v>เจ้าหนี้-บริษัท แปลน แอพ ไพรซัล จำกัด</v>
          </cell>
        </row>
        <row r="282">
          <cell r="A282">
            <v>21510024</v>
          </cell>
          <cell r="B282" t="str">
            <v>เจ้าหนี้-บริษัท ริเวอร์เดล กอล์ฟ แอนด์ คันทรี่ คลับ จำกัด</v>
          </cell>
          <cell r="C282">
            <v>-144874</v>
          </cell>
        </row>
        <row r="283">
          <cell r="A283">
            <v>21510027</v>
          </cell>
          <cell r="B283" t="str">
            <v>เจ้าหนี้-บริษัท เอ็ม บี เค พรีเมียม จำกัด</v>
          </cell>
        </row>
        <row r="284">
          <cell r="A284">
            <v>21520001</v>
          </cell>
          <cell r="B284" t="str">
            <v>เจ้าหนี้การค้า</v>
          </cell>
          <cell r="C284">
            <v>-7942382.1600000001</v>
          </cell>
        </row>
        <row r="285">
          <cell r="A285">
            <v>21530001</v>
          </cell>
          <cell r="B285" t="str">
            <v>เจ้าหนี้เงินประกันผลงาน</v>
          </cell>
          <cell r="C285">
            <v>-19528358.379999999</v>
          </cell>
        </row>
        <row r="286">
          <cell r="A286">
            <v>21539001</v>
          </cell>
          <cell r="B286" t="str">
            <v>บัญชีพัก-เจ้าหนี้เงินประกันผลงาน</v>
          </cell>
        </row>
        <row r="287">
          <cell r="A287">
            <v>21540001</v>
          </cell>
          <cell r="B287" t="str">
            <v>ภาษีโรงเรือนส่วนที่รับเกินจากลูกค้า(รอคืน) (ระบบERP)</v>
          </cell>
          <cell r="C287">
            <v>0</v>
          </cell>
        </row>
        <row r="288">
          <cell r="A288">
            <v>21540002</v>
          </cell>
          <cell r="B288" t="str">
            <v>ภาษีโรงเรือนส่วนที่รับเกินจากลูกค้า(รอคืน) (ระบบAS400)</v>
          </cell>
          <cell r="C288">
            <v>-5030547.6500000004</v>
          </cell>
        </row>
        <row r="289">
          <cell r="A289">
            <v>21601001</v>
          </cell>
          <cell r="B289" t="str">
            <v>ภาษีเงินได้นิติบุคคลค้างจ่าย</v>
          </cell>
          <cell r="C289">
            <v>-385135026.06</v>
          </cell>
        </row>
        <row r="290">
          <cell r="A290">
            <v>21602001</v>
          </cell>
          <cell r="B290" t="str">
            <v>เจ้าหนี้กรมสรรพากร</v>
          </cell>
          <cell r="C290">
            <v>-981530.77</v>
          </cell>
        </row>
        <row r="291">
          <cell r="A291">
            <v>21603001</v>
          </cell>
          <cell r="B291" t="str">
            <v>ภาษีหัก ณ ที่จ่าย ภงด1</v>
          </cell>
        </row>
        <row r="292">
          <cell r="A292">
            <v>21603002</v>
          </cell>
          <cell r="B292" t="str">
            <v>ภาษีหัก ณ ที่จ่าย ภงด2</v>
          </cell>
        </row>
        <row r="293">
          <cell r="A293">
            <v>21603003</v>
          </cell>
          <cell r="B293" t="str">
            <v>ภาษีหัก ณ ที่จ่าย ภงด3</v>
          </cell>
        </row>
        <row r="294">
          <cell r="A294">
            <v>21603004</v>
          </cell>
          <cell r="B294" t="str">
            <v>ภาษีหัก ณ ที่จ่าย ภงด53</v>
          </cell>
          <cell r="C294">
            <v>-2642690.67</v>
          </cell>
        </row>
        <row r="295">
          <cell r="A295">
            <v>21603005</v>
          </cell>
          <cell r="B295" t="str">
            <v>ภาษีหัก ณ ที่จ่าย ภงด54</v>
          </cell>
        </row>
        <row r="296">
          <cell r="A296">
            <v>21604001</v>
          </cell>
          <cell r="B296" t="str">
            <v>ภาษีขาย</v>
          </cell>
          <cell r="C296">
            <v>0</v>
          </cell>
        </row>
        <row r="297">
          <cell r="A297">
            <v>21604002</v>
          </cell>
          <cell r="B297" t="str">
            <v>ภาษีขายที่ยังไม่ถึงกำหนด</v>
          </cell>
          <cell r="C297">
            <v>-11629856.560000001</v>
          </cell>
        </row>
        <row r="298">
          <cell r="A298">
            <v>21604004</v>
          </cell>
          <cell r="B298" t="str">
            <v>ภาษีขายตั้งพักลูกหนี้ผ่อนชำระสัญญาระยะยาว</v>
          </cell>
          <cell r="C298">
            <v>-2121321.09</v>
          </cell>
        </row>
        <row r="299">
          <cell r="A299">
            <v>21604005</v>
          </cell>
          <cell r="B299" t="str">
            <v>ภาษีขายตั้งพัก-รายได้ค้างรับ</v>
          </cell>
        </row>
        <row r="300">
          <cell r="A300">
            <v>21605001</v>
          </cell>
          <cell r="B300" t="str">
            <v>ภาษีโรงเรือนรับล่วงหน้า</v>
          </cell>
          <cell r="C300">
            <v>-25242499.09</v>
          </cell>
        </row>
        <row r="301">
          <cell r="A301">
            <v>21606001</v>
          </cell>
          <cell r="B301" t="str">
            <v>เช็คและเงินสดรับฝาก(หนี้สิน)</v>
          </cell>
          <cell r="C301">
            <v>-14829558.859999999</v>
          </cell>
        </row>
        <row r="302">
          <cell r="A302">
            <v>21607001</v>
          </cell>
          <cell r="B302" t="str">
            <v>เงินปันผลค้างจ่าย</v>
          </cell>
          <cell r="C302">
            <v>-57100541.969999999</v>
          </cell>
        </row>
        <row r="303">
          <cell r="A303">
            <v>21608001</v>
          </cell>
          <cell r="B303" t="str">
            <v>ค่าน้ำและค่าไฟฟ้าค้างจ่าย</v>
          </cell>
          <cell r="C303">
            <v>-20862416.370000001</v>
          </cell>
        </row>
        <row r="304">
          <cell r="A304">
            <v>21608002</v>
          </cell>
          <cell r="B304" t="str">
            <v>ค่าติดต่อสื่อสารค้างจ่าย</v>
          </cell>
          <cell r="C304">
            <v>-678511.14</v>
          </cell>
        </row>
        <row r="305">
          <cell r="A305">
            <v>21608003</v>
          </cell>
          <cell r="B305" t="str">
            <v>ค่าทำความสะอาดค้างจ่าย</v>
          </cell>
          <cell r="C305">
            <v>-11000</v>
          </cell>
        </row>
        <row r="306">
          <cell r="A306">
            <v>21608004</v>
          </cell>
          <cell r="B306" t="str">
            <v>ค่าธรรมเนียม-จุฬาค้างจ่าย</v>
          </cell>
          <cell r="C306">
            <v>-167658.35999999999</v>
          </cell>
        </row>
        <row r="307">
          <cell r="A307">
            <v>21608005</v>
          </cell>
          <cell r="B307" t="str">
            <v>ค่าตอบแทนพื้นที่เช่าสื่อโฆษณา-จุฬาค้างจ่าย</v>
          </cell>
          <cell r="C307">
            <v>-11463021.18</v>
          </cell>
        </row>
        <row r="308">
          <cell r="A308">
            <v>21608006</v>
          </cell>
          <cell r="B308" t="str">
            <v>ค่ารักษาพยาบาลค้างจาย</v>
          </cell>
          <cell r="C308">
            <v>-932213.35</v>
          </cell>
        </row>
        <row r="309">
          <cell r="A309">
            <v>21608007</v>
          </cell>
          <cell r="B309" t="str">
            <v>ค่าสอบบัญชีค้างจ่าย</v>
          </cell>
          <cell r="C309">
            <v>-1253603</v>
          </cell>
        </row>
        <row r="310">
          <cell r="A310">
            <v>21608011</v>
          </cell>
          <cell r="B310" t="str">
            <v>ค่าซ่อมแซมค้างจ่าย</v>
          </cell>
          <cell r="C310">
            <v>-415182.25</v>
          </cell>
        </row>
        <row r="311">
          <cell r="A311">
            <v>21608014</v>
          </cell>
          <cell r="B311" t="str">
            <v>ค่ารักษาความปลอดภัยค้างจ่าย</v>
          </cell>
          <cell r="C311">
            <v>-43000</v>
          </cell>
        </row>
        <row r="312">
          <cell r="A312">
            <v>21608015</v>
          </cell>
          <cell r="B312" t="str">
            <v>ค่าเช่าและค่าบริการเครื่องถ่ายเอกสาร,อื่นๆค้างจ่าย</v>
          </cell>
          <cell r="C312">
            <v>-492516.78</v>
          </cell>
        </row>
        <row r="313">
          <cell r="A313">
            <v>21608016</v>
          </cell>
          <cell r="B313" t="str">
            <v>เงินเดือนและค่าแรงค้างจ่าย</v>
          </cell>
        </row>
        <row r="314">
          <cell r="A314">
            <v>21608017</v>
          </cell>
          <cell r="B314" t="str">
            <v>โบนัสค้างจ่าย</v>
          </cell>
          <cell r="C314">
            <v>-44816602</v>
          </cell>
        </row>
        <row r="315">
          <cell r="A315">
            <v>21608018</v>
          </cell>
          <cell r="B315" t="str">
            <v>เงินสมทบประกันสังคมค้างจ่าย</v>
          </cell>
          <cell r="C315">
            <v>-649458</v>
          </cell>
        </row>
        <row r="316">
          <cell r="A316">
            <v>21608019</v>
          </cell>
          <cell r="B316" t="str">
            <v>เงินกองทุนสำรองเลี้ยงชีพค้างจ่าย</v>
          </cell>
        </row>
        <row r="317">
          <cell r="A317">
            <v>21608020</v>
          </cell>
          <cell r="B317" t="str">
            <v>เงินนำส่งสหกรณ์ค้างจ่าย</v>
          </cell>
        </row>
        <row r="318">
          <cell r="A318">
            <v>21608022</v>
          </cell>
          <cell r="B318" t="str">
            <v>ค่าภาษีโรงเรือนค้างจ่าย</v>
          </cell>
          <cell r="C318">
            <v>0</v>
          </cell>
        </row>
        <row r="319">
          <cell r="A319">
            <v>21608026</v>
          </cell>
          <cell r="B319" t="str">
            <v>ค่าเบี้ยประกันภัยค้างจ่าย</v>
          </cell>
          <cell r="C319">
            <v>-91809</v>
          </cell>
        </row>
        <row r="320">
          <cell r="A320">
            <v>21608099</v>
          </cell>
          <cell r="B320" t="str">
            <v>ค่าใช้จ่ายค้างจ่ายอื่น</v>
          </cell>
          <cell r="C320">
            <v>-59848847.170000002</v>
          </cell>
        </row>
        <row r="321">
          <cell r="A321">
            <v>21701001</v>
          </cell>
          <cell r="B321" t="str">
            <v>รายได้จากพื้นที่นิทรรศการรับล่วงหน้า</v>
          </cell>
          <cell r="C321">
            <v>-7148846.7199999997</v>
          </cell>
        </row>
        <row r="322">
          <cell r="A322">
            <v>21702001</v>
          </cell>
          <cell r="B322" t="str">
            <v>รายได้ค่าสื่อโฆษณารับล่วงหน้า</v>
          </cell>
          <cell r="C322">
            <v>-573870.25</v>
          </cell>
        </row>
        <row r="323">
          <cell r="A323">
            <v>21703001</v>
          </cell>
          <cell r="B323" t="str">
            <v>รายได้จากการให้เช่าพื้นที่-ระยะสั้นรับล่วงหน้า</v>
          </cell>
        </row>
        <row r="324">
          <cell r="A324">
            <v>21703002</v>
          </cell>
          <cell r="B324" t="str">
            <v>รายไดค่าตอบแทนการให้เช่าพื้นที่รับล่วงหน้า</v>
          </cell>
          <cell r="C324">
            <v>-16611809.310000001</v>
          </cell>
        </row>
        <row r="325">
          <cell r="A325">
            <v>21704001</v>
          </cell>
          <cell r="B325" t="str">
            <v>รายได้ค่าสาธารณูปโภครับล่วงหน้า</v>
          </cell>
          <cell r="C325">
            <v>-374174.3</v>
          </cell>
        </row>
        <row r="326">
          <cell r="A326">
            <v>21709001</v>
          </cell>
          <cell r="B326" t="str">
            <v>ค่าตอบแทนการให้ใช้สถานที่รับล่วงหน้า</v>
          </cell>
          <cell r="C326">
            <v>-2036309.79</v>
          </cell>
        </row>
        <row r="327">
          <cell r="A327">
            <v>21709002</v>
          </cell>
          <cell r="B327" t="str">
            <v>รายได้รับล่วงหน้าอื่นๆ</v>
          </cell>
          <cell r="C327">
            <v>-47798.87</v>
          </cell>
        </row>
        <row r="328">
          <cell r="A328">
            <v>21709099</v>
          </cell>
          <cell r="B328" t="str">
            <v>เงินรับล่วงหน้าอื่นๆ</v>
          </cell>
          <cell r="C328">
            <v>-10442694.199999999</v>
          </cell>
        </row>
        <row r="329">
          <cell r="A329">
            <v>25210401</v>
          </cell>
          <cell r="B329" t="str">
            <v>หุ้นกู้ บริษัท เอ็ม บี เค จำกัด(มหาชน)</v>
          </cell>
          <cell r="C329">
            <v>-5000000000</v>
          </cell>
        </row>
        <row r="330">
          <cell r="A330">
            <v>25220401</v>
          </cell>
          <cell r="B330" t="str">
            <v>ดอกเบี้ยค้างจ่าย-หุ้นกู้ บริษัท เอ็ม บี เค จำกัด(มหาชน)</v>
          </cell>
          <cell r="C330">
            <v>-109781369.87</v>
          </cell>
        </row>
        <row r="331">
          <cell r="A331">
            <v>25310001</v>
          </cell>
          <cell r="B331" t="str">
            <v>รายได้ค่าเช่าพื้นที่ระยะยาวรอตัดบัญชี</v>
          </cell>
          <cell r="C331">
            <v>-1099302004.23</v>
          </cell>
        </row>
        <row r="332">
          <cell r="A332">
            <v>25310002</v>
          </cell>
          <cell r="B332" t="str">
            <v>รายได้ค่าดำเนินการส่งเสริมและพัฒนาสถานที่ระยะยาวรอตัดบัญชี</v>
          </cell>
          <cell r="C332">
            <v>-1456725401.97</v>
          </cell>
        </row>
        <row r="333">
          <cell r="A333">
            <v>25310003</v>
          </cell>
          <cell r="B333" t="str">
            <v>รายได้ค่าเช่าอุปกรณ์งานระบบระยะยาวรอตัดบัญชี</v>
          </cell>
          <cell r="C333">
            <v>-1092544027.22</v>
          </cell>
        </row>
        <row r="334">
          <cell r="A334">
            <v>25310004</v>
          </cell>
          <cell r="B334" t="str">
            <v>รายได้ประจำเดือนจากสัญญาระยะยาวรับล่วงหน้า</v>
          </cell>
        </row>
        <row r="335">
          <cell r="A335">
            <v>25320001</v>
          </cell>
          <cell r="B335" t="str">
            <v>ตัดจำหน่ายสะสม-ค่าเช่าพื้นที่ระยะยาว</v>
          </cell>
          <cell r="C335">
            <v>0</v>
          </cell>
        </row>
        <row r="336">
          <cell r="A336">
            <v>25320002</v>
          </cell>
          <cell r="B336" t="str">
            <v>ตัดจำหน่ายสะสม-ค่าดำเนินการส่งเสริมและพัฒนาสถานที่ระยะยาว</v>
          </cell>
          <cell r="C336">
            <v>0</v>
          </cell>
        </row>
        <row r="337">
          <cell r="A337">
            <v>25320003</v>
          </cell>
          <cell r="B337" t="str">
            <v>ตัดจำหน่ายสะสม-ค่าเช่าอุปกรณ์งานระบบระยะยาว</v>
          </cell>
          <cell r="C337">
            <v>0</v>
          </cell>
        </row>
        <row r="338">
          <cell r="A338">
            <v>25401101</v>
          </cell>
          <cell r="B338" t="str">
            <v>หนี้สินภาษีเงินได้-ตีราคาทรัพย์สิน อาคารMBK</v>
          </cell>
          <cell r="C338">
            <v>0</v>
          </cell>
        </row>
        <row r="339">
          <cell r="A339">
            <v>25401102</v>
          </cell>
          <cell r="B339" t="str">
            <v>หนี้สินภาษีเงินได้-ตีราคาทรัพย์สิน อาคารPPB</v>
          </cell>
          <cell r="C339">
            <v>10500421.76</v>
          </cell>
        </row>
        <row r="340">
          <cell r="A340">
            <v>25401201</v>
          </cell>
          <cell r="B340" t="str">
            <v>หนี้สินภาษีเงินได้-ตีราคาทรัพย์สิน SPW</v>
          </cell>
          <cell r="C340">
            <v>0</v>
          </cell>
        </row>
        <row r="341">
          <cell r="A341">
            <v>25401202</v>
          </cell>
          <cell r="B341" t="str">
            <v>หนี้สินภาษีเงินได้-ตีราคาทรัพย์สิน ROH</v>
          </cell>
          <cell r="C341">
            <v>0</v>
          </cell>
        </row>
        <row r="342">
          <cell r="A342">
            <v>25404101</v>
          </cell>
          <cell r="B342" t="str">
            <v>หนี้สินภาษีเงินได้-บริษัท ทุนธนชาต จำกัด(มหาชน)</v>
          </cell>
          <cell r="C342">
            <v>-629686726.45000005</v>
          </cell>
        </row>
        <row r="343">
          <cell r="A343">
            <v>25404103</v>
          </cell>
          <cell r="B343" t="str">
            <v>หนี้สินภาษีเงินได้-บริษัท ดิ เอราวัณ กรุ๊ป จำกัด(มหาชน)</v>
          </cell>
          <cell r="C343">
            <v>-127089.66</v>
          </cell>
        </row>
        <row r="344">
          <cell r="A344">
            <v>25404104</v>
          </cell>
          <cell r="B344" t="str">
            <v>หนี้สินภาษีเงินได้-ธนาคารนครหลวงไทย จำกัด(มหาชน)</v>
          </cell>
          <cell r="C344">
            <v>0</v>
          </cell>
        </row>
        <row r="345">
          <cell r="A345">
            <v>25404105</v>
          </cell>
          <cell r="B345" t="str">
            <v>หนี้สินภาษีเงินได้-บริษัท แมกซ์ เมทัล คอร์ปอเรชั่น จำกัด(มหาชน)</v>
          </cell>
          <cell r="C345">
            <v>-45235.8</v>
          </cell>
        </row>
        <row r="346">
          <cell r="A346">
            <v>25404106</v>
          </cell>
          <cell r="B346" t="str">
            <v>หนี้สินภาษีเงินได้-หุ้นกู้ บริษัท ทุนธนชาต จำกัด(มหาชน)</v>
          </cell>
          <cell r="C346">
            <v>-3390904.79</v>
          </cell>
        </row>
        <row r="347">
          <cell r="A347">
            <v>25404201</v>
          </cell>
          <cell r="B347" t="str">
            <v>หนี้สินภาษีเงินได้-จากผลขาดทุนที่ยังไม่เกิดขึ้นจริงใน SCIB(HR)</v>
          </cell>
          <cell r="C347">
            <v>0</v>
          </cell>
        </row>
        <row r="348">
          <cell r="A348">
            <v>25404202</v>
          </cell>
          <cell r="B348" t="str">
            <v>หนี้สินภาษีเงินได้-จากผลขาดทุนที่ยังไม่เกิดขึ้นจริงใน DTC(HR)</v>
          </cell>
          <cell r="C348">
            <v>30014443.75</v>
          </cell>
        </row>
        <row r="349">
          <cell r="A349">
            <v>25405101</v>
          </cell>
          <cell r="B349" t="str">
            <v>หนี้สินภาษีเงินได้-จากการลงทุนในลูกหนี้ ปรส.</v>
          </cell>
          <cell r="C349">
            <v>238344.39</v>
          </cell>
        </row>
        <row r="350">
          <cell r="A350">
            <v>25405102</v>
          </cell>
          <cell r="B350" t="str">
            <v>หนี้สินภาษีเงินได้-จากการลงทุนในลูกหนี้สัญญาญาเช่าระยะยาว</v>
          </cell>
          <cell r="C350">
            <v>-877965.9</v>
          </cell>
        </row>
        <row r="351">
          <cell r="A351">
            <v>25407001</v>
          </cell>
          <cell r="B351" t="str">
            <v>หนี้สินภาษีเงินได้-บริษัท โรงแรมรอยัล ออคิด(ประเทศไทย) จำกัด</v>
          </cell>
          <cell r="C351">
            <v>12594276.98</v>
          </cell>
        </row>
        <row r="352">
          <cell r="A352">
            <v>25407002</v>
          </cell>
          <cell r="B352" t="str">
            <v>หนี้สินภาษีเงินได้-บริษัท แอพเพิลออโต้ ออคชั่น(ไทยแลนด์) จำกัด</v>
          </cell>
          <cell r="C352">
            <v>-2312907.77</v>
          </cell>
        </row>
        <row r="353">
          <cell r="A353">
            <v>25407003</v>
          </cell>
          <cell r="B353" t="str">
            <v>หนี้สินภาษีเงินได้-บริษัท บริหารสินทรัพย์แม็กซ์ จำกัด</v>
          </cell>
          <cell r="C353">
            <v>-85397348.540000007</v>
          </cell>
        </row>
        <row r="354">
          <cell r="A354">
            <v>25407004</v>
          </cell>
          <cell r="B354" t="str">
            <v>หนี้สินภาษีเงินได้ -บริษัท สยามพิวรรธ์ จำกัด</v>
          </cell>
          <cell r="C354">
            <v>-72884270.829999998</v>
          </cell>
        </row>
        <row r="355">
          <cell r="A355">
            <v>25501001</v>
          </cell>
          <cell r="B355" t="str">
            <v>เงินมัดจำรับ-ค่าเช่า</v>
          </cell>
          <cell r="C355">
            <v>-137599582.13999999</v>
          </cell>
        </row>
        <row r="356">
          <cell r="A356">
            <v>25502001</v>
          </cell>
          <cell r="B356" t="str">
            <v>เงินมัดจำรับ-ค่าบริการ</v>
          </cell>
          <cell r="C356">
            <v>-192711020.06</v>
          </cell>
        </row>
        <row r="357">
          <cell r="A357">
            <v>25503001</v>
          </cell>
          <cell r="B357" t="str">
            <v>เงินมัดจำรับ-ค่าเช่าอุปกรณ์</v>
          </cell>
          <cell r="C357">
            <v>-137582806.21000001</v>
          </cell>
        </row>
        <row r="358">
          <cell r="A358">
            <v>25504001</v>
          </cell>
          <cell r="B358" t="str">
            <v>เงินมัดจำรับ-ค่าโทรศัพท์</v>
          </cell>
          <cell r="C358">
            <v>-23867389.280000001</v>
          </cell>
        </row>
        <row r="359">
          <cell r="A359">
            <v>25505001</v>
          </cell>
          <cell r="B359" t="str">
            <v>เงินมัดจำรับ-ค่าประกันความเสียหาย</v>
          </cell>
          <cell r="C359">
            <v>-5528298.4000000004</v>
          </cell>
        </row>
        <row r="360">
          <cell r="A360">
            <v>25505002</v>
          </cell>
          <cell r="B360" t="str">
            <v>เงินมัดจำรับ-พื้นที่นิทรรศการ</v>
          </cell>
          <cell r="C360">
            <v>-1000000</v>
          </cell>
        </row>
        <row r="361">
          <cell r="A361">
            <v>25505003</v>
          </cell>
          <cell r="B361" t="str">
            <v>เงินประกันค่าความเสียหายจากการตกแต่งห้อง</v>
          </cell>
          <cell r="C361">
            <v>-3411045.03</v>
          </cell>
        </row>
        <row r="362">
          <cell r="A362">
            <v>25506001</v>
          </cell>
          <cell r="B362" t="str">
            <v>เงินมัดจำรับ-สื่อโฆษณาประชาสัมพันธ์</v>
          </cell>
          <cell r="C362">
            <v>-8067729.9900000002</v>
          </cell>
        </row>
        <row r="363">
          <cell r="A363">
            <v>25509001</v>
          </cell>
          <cell r="B363" t="str">
            <v>เงินประกันอื่นๆ</v>
          </cell>
          <cell r="C363">
            <v>-82328.399999999994</v>
          </cell>
        </row>
        <row r="364">
          <cell r="A364">
            <v>25599001</v>
          </cell>
          <cell r="B364" t="str">
            <v>Refund</v>
          </cell>
        </row>
        <row r="365">
          <cell r="A365">
            <v>25610001</v>
          </cell>
          <cell r="B365" t="str">
            <v>เจ้าหนี้ค่าเช่าระยะยาว-จุฬาลงกรณ์มหาวิทยาลัย(เงินทรัพย์สิน)</v>
          </cell>
          <cell r="C365">
            <v>-255000000</v>
          </cell>
        </row>
        <row r="366">
          <cell r="A366">
            <v>29999001</v>
          </cell>
          <cell r="B366" t="str">
            <v>บัญชีพัก-เงินรับค่าขายทรัพย์สิน</v>
          </cell>
        </row>
        <row r="367">
          <cell r="A367">
            <v>31100001</v>
          </cell>
          <cell r="B367" t="str">
            <v>หุ้นสามัญ</v>
          </cell>
          <cell r="C367">
            <v>-1886291000</v>
          </cell>
        </row>
        <row r="368">
          <cell r="A368">
            <v>31211001</v>
          </cell>
          <cell r="B368" t="str">
            <v>ส่วนเกินมูลค่าหุ้น</v>
          </cell>
          <cell r="C368">
            <v>-1276037500</v>
          </cell>
        </row>
        <row r="369">
          <cell r="A369">
            <v>31212001</v>
          </cell>
          <cell r="B369" t="str">
            <v>ส่วนต่างระหว่างต้นทุนการซื้อกิจการที่ต่ำกว่ามูลค่ายุติธรรม</v>
          </cell>
          <cell r="C369">
            <v>-172206406</v>
          </cell>
        </row>
        <row r="370">
          <cell r="A370">
            <v>31221101</v>
          </cell>
          <cell r="B370" t="str">
            <v>ส่วนเกินทุนจากการตีราคา-ที่ดิน</v>
          </cell>
          <cell r="C370">
            <v>0</v>
          </cell>
        </row>
        <row r="371">
          <cell r="A371">
            <v>31221301</v>
          </cell>
          <cell r="B371" t="str">
            <v>ส่วนเกินทุนจากการตีราคา-อาคารMBK</v>
          </cell>
          <cell r="C371">
            <v>0</v>
          </cell>
        </row>
        <row r="372">
          <cell r="A372">
            <v>31221302</v>
          </cell>
          <cell r="B372" t="str">
            <v>ส่วนเกินทุนจากการตีราคา-อาคารโรงแรมปทุมวันปริ๊นเซส</v>
          </cell>
          <cell r="C372">
            <v>0</v>
          </cell>
        </row>
        <row r="373">
          <cell r="A373">
            <v>31222001</v>
          </cell>
          <cell r="B373" t="str">
            <v>R/S Sub-บริษัท ปทุมไรชมิล แอนด์ แกรนารี จำกัด(มหาชน)</v>
          </cell>
          <cell r="C373">
            <v>0</v>
          </cell>
        </row>
        <row r="374">
          <cell r="A374">
            <v>31222003</v>
          </cell>
          <cell r="B374" t="str">
            <v>R/S Sub-บริษัท ริเวอร์เดล กอล์ฟ แอนด์ คันทรี่ คลับ จำกัด</v>
          </cell>
          <cell r="C374">
            <v>0</v>
          </cell>
        </row>
        <row r="375">
          <cell r="A375">
            <v>31222005</v>
          </cell>
          <cell r="B375" t="str">
            <v>R/S Sub-บริษัท เอ็ม บี เค โฮเต็ล แอนด์ รีสอร์ท จำกัด</v>
          </cell>
          <cell r="C375">
            <v>0</v>
          </cell>
        </row>
        <row r="376">
          <cell r="A376">
            <v>31222007</v>
          </cell>
          <cell r="B376" t="str">
            <v>R/S Sub-บริษัท เอ็ม บี เค แอสเซ็ท จำกัด</v>
          </cell>
          <cell r="C376">
            <v>0</v>
          </cell>
        </row>
        <row r="377">
          <cell r="A377">
            <v>31222901</v>
          </cell>
          <cell r="B377" t="str">
            <v>R/S Sub-บริษัท เอ็ม บี เค รีสอร์ท จำกัด(มหาชน) (MBK HR)</v>
          </cell>
          <cell r="C377">
            <v>0</v>
          </cell>
        </row>
        <row r="378">
          <cell r="A378">
            <v>31222902</v>
          </cell>
          <cell r="B378" t="str">
            <v>R/S Sub-บริษัท เอ็มบีเค แคปปิตอล จำกัด (MBK HR)</v>
          </cell>
          <cell r="C378">
            <v>0</v>
          </cell>
        </row>
        <row r="379">
          <cell r="A379">
            <v>31222903</v>
          </cell>
          <cell r="B379" t="str">
            <v>R/S Sub-บริษัท กองทุนรวมธนชาติพร็อพเพอร์ตี้ฟันด์ 1(MBK HR)</v>
          </cell>
          <cell r="C379">
            <v>0</v>
          </cell>
        </row>
        <row r="380">
          <cell r="A380">
            <v>31222904</v>
          </cell>
          <cell r="B380" t="str">
            <v>R/S Sub-บริษัท กองทุนรวมธนชาติพร็อพเพอร์ตี้ฟันด์ 1(MBK P)</v>
          </cell>
          <cell r="C380">
            <v>0</v>
          </cell>
        </row>
        <row r="381">
          <cell r="A381">
            <v>31222905</v>
          </cell>
          <cell r="B381" t="str">
            <v>R/S Sub-บริษัท เอ็ม บี เค รีสอร์ท จำกัด(มหาชน) (MBK P)</v>
          </cell>
          <cell r="C381">
            <v>0</v>
          </cell>
        </row>
        <row r="382">
          <cell r="A382">
            <v>31223001</v>
          </cell>
          <cell r="B382" t="str">
            <v>R/S Associate-บริษัท โรงแรม รอยัลออคิด(ประเทศไทย) จำกัด(มหาชน)</v>
          </cell>
          <cell r="C382">
            <v>0</v>
          </cell>
        </row>
        <row r="383">
          <cell r="A383">
            <v>31223002</v>
          </cell>
          <cell r="B383" t="str">
            <v>R/S Associate-บริษัท สยามพิวรรธน์ จำกัด</v>
          </cell>
          <cell r="C383">
            <v>0</v>
          </cell>
        </row>
        <row r="384">
          <cell r="A384">
            <v>31231101</v>
          </cell>
          <cell r="B384" t="str">
            <v>U/L-บริษัท ทุนธนชาต จำกัด(มหาชน)</v>
          </cell>
          <cell r="C384">
            <v>-1469269028.3800001</v>
          </cell>
        </row>
        <row r="385">
          <cell r="A385">
            <v>31231201</v>
          </cell>
          <cell r="B385" t="str">
            <v>U/L-บริษัท ดิ เอราวัณ กรุ๊ป จำกัด(มหาชน)</v>
          </cell>
          <cell r="C385">
            <v>-296542.53000000003</v>
          </cell>
        </row>
        <row r="386">
          <cell r="A386">
            <v>31231202</v>
          </cell>
          <cell r="B386" t="str">
            <v>U/L-ธนาคารนครหลวงไทย จำกัด(มหาชน)</v>
          </cell>
          <cell r="C386">
            <v>0</v>
          </cell>
        </row>
        <row r="387">
          <cell r="A387">
            <v>31231204</v>
          </cell>
          <cell r="B387" t="str">
            <v>U/L-บริษัท แมกซ์ เมทัล คอร์ปอเรชั่น จำกัด(มหาชน)</v>
          </cell>
          <cell r="C387">
            <v>-105550.2</v>
          </cell>
        </row>
        <row r="388">
          <cell r="A388">
            <v>31231291</v>
          </cell>
          <cell r="B388" t="str">
            <v>U/L-หุ้นกู้ ธนาคารธนชาต จำกัด(มหาชน)</v>
          </cell>
          <cell r="C388">
            <v>-7912111.1799999997</v>
          </cell>
        </row>
        <row r="389">
          <cell r="A389">
            <v>31231901</v>
          </cell>
          <cell r="B389" t="str">
            <v>U/L-ธนาคารนครหลวงไทย จำกัด(มหาชน)(ขาย MBK HR)</v>
          </cell>
          <cell r="C389">
            <v>0</v>
          </cell>
        </row>
        <row r="390">
          <cell r="A390">
            <v>31231902</v>
          </cell>
          <cell r="B390" t="str">
            <v>U/L-ธนาคารนครหลวงไทย จำกัด(มหาชน)(MBK HR ขาย MBK)</v>
          </cell>
          <cell r="C390">
            <v>0</v>
          </cell>
        </row>
        <row r="391">
          <cell r="A391">
            <v>31231903</v>
          </cell>
          <cell r="B391" t="str">
            <v>U/L-บริษัท ดุสิตธานี จำกัด(มหาชน)(ขาย MBK HR)</v>
          </cell>
          <cell r="C391">
            <v>100048145.84</v>
          </cell>
        </row>
        <row r="392">
          <cell r="A392">
            <v>31232001</v>
          </cell>
          <cell r="B392" t="str">
            <v>U/L Sub-บริษัท ปทุมไรชมิล แอนด์ แกรนารี จำกัด(มหาชน)</v>
          </cell>
          <cell r="C392">
            <v>-3522274.45</v>
          </cell>
        </row>
        <row r="393">
          <cell r="A393">
            <v>31232003</v>
          </cell>
          <cell r="B393" t="str">
            <v>U/L Sub-บริษัท ริเวอร์เดล กอล์ฟ แอนด์ คันทรี่ คลับ จำกัด</v>
          </cell>
          <cell r="C393">
            <v>0</v>
          </cell>
        </row>
        <row r="394">
          <cell r="A394">
            <v>31232005</v>
          </cell>
          <cell r="B394" t="str">
            <v>U/L Sub-บริษัท เอ็ม บี เค โฮเต็ล แอนด์ รีสอร์ท จำกัด</v>
          </cell>
          <cell r="C394">
            <v>27281375</v>
          </cell>
        </row>
        <row r="395">
          <cell r="A395">
            <v>31232009</v>
          </cell>
          <cell r="B395" t="str">
            <v>U/L Sub-บริษัท ไพรมาซี อิลิแกนซ์ อินเวสเมนท์ จำกัด</v>
          </cell>
          <cell r="C395">
            <v>-49628048.740000002</v>
          </cell>
        </row>
        <row r="396">
          <cell r="A396">
            <v>31232903</v>
          </cell>
          <cell r="B396" t="str">
            <v>U/L Sub-บริษัท ริเวอร์เดล กอล์ฟ แอนด์ คันทรี่ คลับ จำกัด(เก่า)</v>
          </cell>
          <cell r="C396">
            <v>-24637115.48</v>
          </cell>
        </row>
        <row r="397">
          <cell r="A397">
            <v>31232904</v>
          </cell>
          <cell r="B397" t="str">
            <v>U/L Sub-บริษัท เอ็ม บี เค พรีเมียม จำกัด(เก่า)</v>
          </cell>
          <cell r="C397">
            <v>61346762.909999996</v>
          </cell>
        </row>
        <row r="398">
          <cell r="A398">
            <v>31232905</v>
          </cell>
          <cell r="B398" t="str">
            <v>U/L Sub-บริษัท เอ็ม บี เค โฮเต็ล แอนด์ รีสอร์ท จำกัด(เก่า)</v>
          </cell>
          <cell r="C398">
            <v>121588906.34</v>
          </cell>
        </row>
        <row r="399">
          <cell r="A399">
            <v>31232906</v>
          </cell>
          <cell r="B399" t="str">
            <v>U/L Sub-บริษัท ทรัพย์สินธานี จำกัด(เก่า)</v>
          </cell>
          <cell r="C399">
            <v>1046712.7</v>
          </cell>
        </row>
        <row r="400">
          <cell r="A400">
            <v>31232912</v>
          </cell>
          <cell r="B400" t="str">
            <v>U/L Sub-บริษัท กลาสเฮ้าส์ รัชดา จำกัด(เก่า)</v>
          </cell>
          <cell r="C400">
            <v>-57914113.5</v>
          </cell>
        </row>
        <row r="401">
          <cell r="A401">
            <v>31234001</v>
          </cell>
          <cell r="B401" t="str">
            <v>U/L-บริษัท ลำลูกกา กอล์ฟ คันทรี่ คลับ จำกัด To MBK(MBK-HR)</v>
          </cell>
        </row>
        <row r="402">
          <cell r="A402">
            <v>31234002</v>
          </cell>
          <cell r="B402" t="str">
            <v>U/L-บริษัท ลำลูกกา กอล์ฟ คันทรี่ คลับ จำกัด To MBK(MBK-Premium)</v>
          </cell>
        </row>
        <row r="403">
          <cell r="A403">
            <v>31241001</v>
          </cell>
          <cell r="B403" t="str">
            <v>กำไร(ขาดทุน)ที่ไม่เกิดจริงจากเงินลงทุน-ลูกหนี้ ปรส.</v>
          </cell>
          <cell r="C403">
            <v>794481.3</v>
          </cell>
        </row>
        <row r="404">
          <cell r="A404">
            <v>31241003</v>
          </cell>
          <cell r="B404" t="str">
            <v>กำไร(ขาดทุน)ที่ไม่เกิดจริงจากเงินลงทุน-ซื้อสิทธิการเช่าพื้นที่สัญญาระยะยาว</v>
          </cell>
          <cell r="C404">
            <v>-2135447.86</v>
          </cell>
        </row>
        <row r="405">
          <cell r="A405">
            <v>31243001</v>
          </cell>
          <cell r="B405" t="str">
            <v>กำไร(ขาดทุน)ที่ไม่เกิดจริงจากเงินลงทุน-บริษัท บริหารสินทรัพย์ แม็กซ์ จำกัด</v>
          </cell>
          <cell r="C405">
            <v>-71845032.909999996</v>
          </cell>
        </row>
        <row r="406">
          <cell r="A406">
            <v>31313002</v>
          </cell>
          <cell r="B406" t="str">
            <v>D/T ส่วนเกินทุนจากการตีราคา-อาคารโรงแรมปทุมวันปริ๊นเซส</v>
          </cell>
          <cell r="C406">
            <v>0</v>
          </cell>
        </row>
        <row r="407">
          <cell r="A407">
            <v>31320001</v>
          </cell>
          <cell r="B407" t="str">
            <v>D/T Sub ส่วนเกินทุนจากการตีราคาสินทรัพย์-บริษัท ปทุมไรชมิล แอนด์ แกรนารี จำกัด(มหาชน)</v>
          </cell>
          <cell r="C407">
            <v>0</v>
          </cell>
        </row>
        <row r="408">
          <cell r="A408">
            <v>31320003</v>
          </cell>
          <cell r="B408" t="str">
            <v>D/T Sub ส่วนเกินทุนจากการตีราคาสินทรัพย์-บริษัท ริเวอร์เดล กอล์ฟ แอนด์ คันทรี่ คลับ จำกัด</v>
          </cell>
          <cell r="C408">
            <v>0</v>
          </cell>
        </row>
        <row r="409">
          <cell r="A409">
            <v>31320005</v>
          </cell>
          <cell r="B409" t="str">
            <v>D/T Sub ส่วนเกินทุนจากการตีราคาสินทรัพย์-บริษัท เอ็ม บี เค โฮเต็ล แอนด์ รีสอร์ท จำกัด</v>
          </cell>
          <cell r="C409">
            <v>0</v>
          </cell>
        </row>
        <row r="410">
          <cell r="A410">
            <v>31320007</v>
          </cell>
          <cell r="B410" t="str">
            <v>D/T Sub ส่วนเกินทุนจากการตีราคาสินทรัพย์-บริษัท เอ็ม บี เค แอสเซ็ท จำกัด</v>
          </cell>
          <cell r="C410">
            <v>0</v>
          </cell>
        </row>
        <row r="411">
          <cell r="A411">
            <v>31320901</v>
          </cell>
          <cell r="B411" t="str">
            <v>D/T Sub ส่วนเกินทุนจากการตีราคาสินทรัพย์-บริษัท เอ็ม บี เค รีสอร์ท จำกัด(มหาชน) (MBK HR)</v>
          </cell>
          <cell r="C411">
            <v>0</v>
          </cell>
        </row>
        <row r="412">
          <cell r="A412">
            <v>31320902</v>
          </cell>
          <cell r="B412" t="str">
            <v>D/T Sub ส่วนเกินทุนจากการตีราคาสินทรัพย์-บริษัท เอ็มบีเค แคปปิตอล จำกัด (MBK HR)</v>
          </cell>
          <cell r="C412">
            <v>0</v>
          </cell>
        </row>
        <row r="413">
          <cell r="A413">
            <v>31320903</v>
          </cell>
          <cell r="B413" t="str">
            <v>D/T Sub ส่วนเกินทุนจากการตีราคาสินทรัพย์-บริษัท เอ็ม บี เค รีสอร์ท จำกัด(มหาชน) (MBK P)</v>
          </cell>
          <cell r="C413">
            <v>0</v>
          </cell>
        </row>
        <row r="414">
          <cell r="A414">
            <v>31410001</v>
          </cell>
          <cell r="B414" t="str">
            <v>D/T จากการถือหลักทรัพย์เผื่อขาย-บริษัท ทนธนชาต จำกัด(มหาชน)</v>
          </cell>
        </row>
        <row r="415">
          <cell r="A415">
            <v>31410003</v>
          </cell>
          <cell r="B415" t="str">
            <v>D/T จากการถือหลักทรัพย์เผื่อขาย-บริษัท ดิ เอราวัณ กรุ๊ป จำกัด(มหาชน)</v>
          </cell>
        </row>
        <row r="416">
          <cell r="A416">
            <v>31410004</v>
          </cell>
          <cell r="B416" t="str">
            <v>D/T จากการถือหลักทรัพย์เผื่อขาย-บริษัท แมกซ์ เมทัล คอร์ปอเรชั่น จำกัด(มหาชน)</v>
          </cell>
        </row>
        <row r="417">
          <cell r="A417">
            <v>31410091</v>
          </cell>
          <cell r="B417" t="str">
            <v>D/T จากการถือหลักทรัพย์เผื่อขาย-หุ้นกู้ ธนาคารธนชาต จำกัด(มหาชน)</v>
          </cell>
        </row>
        <row r="418">
          <cell r="A418">
            <v>31410901</v>
          </cell>
          <cell r="B418" t="str">
            <v>D/T จากการถือหลักทรัพย์เผื่อขาย-ธนาคารนครหลวงไทย จำกัด(มหาชน)(ขาย MBK HR)</v>
          </cell>
          <cell r="C418">
            <v>0</v>
          </cell>
        </row>
        <row r="419">
          <cell r="A419">
            <v>31410902</v>
          </cell>
          <cell r="B419" t="str">
            <v>D/T จากการถือหลักทรัพย์เผื่อขาย-ธนาคารนครหลวงไทย จำกัด(มหาชน)(MBK HR ขาย MBK)</v>
          </cell>
          <cell r="C419">
            <v>0</v>
          </cell>
        </row>
        <row r="420">
          <cell r="A420">
            <v>31410903</v>
          </cell>
          <cell r="B420" t="str">
            <v>D/T จากการถือหลักทรัพย์เผื่อขาย-บริษัท ดุสิตธานี จำกัด(มหาชน)(ขาย MBK HR)</v>
          </cell>
          <cell r="C420">
            <v>-30014443.75</v>
          </cell>
        </row>
        <row r="421">
          <cell r="A421">
            <v>31420001</v>
          </cell>
          <cell r="B421" t="str">
            <v>D/T จากการถือหลักทรัพย์เผื่อขาย-บริษัท ปทุมไรชมิล แอนด์ แกรนารี จำกัด(มหาชน)</v>
          </cell>
          <cell r="C421">
            <v>880568.61</v>
          </cell>
        </row>
        <row r="422">
          <cell r="A422">
            <v>31420003</v>
          </cell>
          <cell r="B422" t="str">
            <v>D/T จากการถือหลักทรัพย์เผื่อขาย-บริษัท ริเวอร์เดล กอล์ฟ แอนด์ คันทรี่ คลับ จำกัด</v>
          </cell>
          <cell r="C422">
            <v>7645634.6100000003</v>
          </cell>
        </row>
        <row r="423">
          <cell r="A423">
            <v>31420005</v>
          </cell>
          <cell r="B423" t="str">
            <v>D/T จากการถือหลักทรัพย์เผื่อขาย-บริษัท เอ็ม บี เค โฮเต็ล แอนด์ รีสอร์ท จำกัด</v>
          </cell>
          <cell r="C423">
            <v>-8184412.5</v>
          </cell>
        </row>
        <row r="424">
          <cell r="A424">
            <v>31420903</v>
          </cell>
          <cell r="B424" t="str">
            <v>D/T จากการถือหลักทรัพย์เผื่อขาย-บริษัท ริเวอร์เดล กอล์ฟ แอนด์ คันทรี่ คลับ จำกัด(เก่า)</v>
          </cell>
          <cell r="C424">
            <v>-1275896.3400000001</v>
          </cell>
        </row>
        <row r="425">
          <cell r="A425">
            <v>31441001</v>
          </cell>
          <cell r="B425" t="str">
            <v>D/T กำไร(ขาดทุน)ที่ไม่เกิดจริงจากเงินลงทุนในลูกหนี้ ปรส.</v>
          </cell>
          <cell r="C425">
            <v>-238344.39</v>
          </cell>
        </row>
        <row r="426">
          <cell r="A426">
            <v>31441003</v>
          </cell>
          <cell r="B426" t="str">
            <v>D/T กำไร(ขาดทุน)ที่ไม่เกิดจริงจากเงินลงทุน-ซื้อสิทธิการเช่าพื้นที่ลูกหนี้สัญญาระยะยาว</v>
          </cell>
          <cell r="C426">
            <v>640634.36</v>
          </cell>
        </row>
        <row r="427">
          <cell r="A427">
            <v>31443001</v>
          </cell>
          <cell r="B427" t="str">
            <v>D/T กำไร(ขาดทุน)ที่ไม่เกิดจริงจากเงินลงทุนในลูกหนี้เงินให้กู้-บริษัท บริหารสินทรัพย์ แม๊กซ์ จำกัด</v>
          </cell>
          <cell r="C427">
            <v>21553509.879999999</v>
          </cell>
        </row>
        <row r="428">
          <cell r="A428">
            <v>32110001</v>
          </cell>
          <cell r="B428" t="str">
            <v>สำรองตามกฎหมาย</v>
          </cell>
          <cell r="C428">
            <v>-200000000</v>
          </cell>
        </row>
        <row r="429">
          <cell r="A429">
            <v>32210001</v>
          </cell>
          <cell r="B429" t="str">
            <v>กำไร (ขาดทุน) สะสมยังมิได้จัดสรร</v>
          </cell>
          <cell r="C429">
            <v>-4397549188.8299999</v>
          </cell>
        </row>
        <row r="430">
          <cell r="A430">
            <v>41101101</v>
          </cell>
          <cell r="B430" t="str">
            <v>รายได้ค่าเช่าสถานที่ระยะยาวตัดจ่าย</v>
          </cell>
          <cell r="C430">
            <v>-100634502.79000001</v>
          </cell>
        </row>
        <row r="431">
          <cell r="A431">
            <v>41101102</v>
          </cell>
          <cell r="B431" t="str">
            <v>รายได้ค่าตอบแทน-ค่าเช่าพื้นที่</v>
          </cell>
          <cell r="C431">
            <v>-25673630.579999998</v>
          </cell>
        </row>
        <row r="432">
          <cell r="A432">
            <v>41101201</v>
          </cell>
          <cell r="B432" t="str">
            <v>รายได้ค่าเช่ารายเดือน</v>
          </cell>
          <cell r="C432">
            <v>-375378642.67000002</v>
          </cell>
        </row>
        <row r="433">
          <cell r="A433">
            <v>41102101</v>
          </cell>
          <cell r="B433" t="str">
            <v>รายได้ส่งเสริมและพัฒนาระยะยาวตัดจ่าย</v>
          </cell>
          <cell r="C433">
            <v>-129984906.28</v>
          </cell>
        </row>
        <row r="434">
          <cell r="A434">
            <v>41102201</v>
          </cell>
          <cell r="B434" t="str">
            <v>รายได้ค่าบริการรายเดือน-สัญญาระยะยาว</v>
          </cell>
          <cell r="C434">
            <v>-52432730.210000001</v>
          </cell>
        </row>
        <row r="435">
          <cell r="A435">
            <v>41102202</v>
          </cell>
          <cell r="B435" t="str">
            <v>รายได้ค่าบริการรายเดือน-ค่าเช่ารายปี</v>
          </cell>
          <cell r="C435">
            <v>-453133876.07999998</v>
          </cell>
        </row>
        <row r="436">
          <cell r="A436">
            <v>41102203</v>
          </cell>
          <cell r="B436" t="str">
            <v>รายได้ค่าบริการรายเดือน-พื้นที่เช่าและอื่นๆ</v>
          </cell>
          <cell r="C436">
            <v>-38875740.509999998</v>
          </cell>
        </row>
        <row r="437">
          <cell r="A437">
            <v>41102204</v>
          </cell>
          <cell r="B437" t="str">
            <v>รายได้ค่าส่งเสริมและพัฒนาสถานที่ ระยะสั้น</v>
          </cell>
          <cell r="C437">
            <v>-64339495.630000003</v>
          </cell>
        </row>
        <row r="438">
          <cell r="A438">
            <v>41103101</v>
          </cell>
          <cell r="B438" t="str">
            <v>รายได้ค่าเช่าอุปกรณ์งานระบบตัดจ่าย</v>
          </cell>
          <cell r="C438">
            <v>-97495767.409999996</v>
          </cell>
        </row>
        <row r="439">
          <cell r="A439">
            <v>41103201</v>
          </cell>
          <cell r="B439" t="str">
            <v>ค่าเช่าอุปกรณ์สัญญาระยะสั้น</v>
          </cell>
          <cell r="C439">
            <v>-361449165.32999998</v>
          </cell>
        </row>
        <row r="440">
          <cell r="A440">
            <v>41103202</v>
          </cell>
          <cell r="B440" t="str">
            <v>ค่าเช่าอุปกรณ์</v>
          </cell>
          <cell r="C440">
            <v>-103436.34</v>
          </cell>
        </row>
        <row r="441">
          <cell r="A441">
            <v>41103203</v>
          </cell>
          <cell r="B441" t="str">
            <v>รายได้แผนกตกแต่ง-ค่าเช่าอุปกรณ์จัดงานแสดง</v>
          </cell>
          <cell r="C441">
            <v>-203356</v>
          </cell>
        </row>
        <row r="442">
          <cell r="A442">
            <v>41104001</v>
          </cell>
          <cell r="B442" t="str">
            <v>รายได้ค่าลานจอดรถ</v>
          </cell>
          <cell r="C442">
            <v>-63082350.909999996</v>
          </cell>
        </row>
        <row r="443">
          <cell r="A443">
            <v>41104002</v>
          </cell>
          <cell r="B443" t="str">
            <v>รายได้สติกเกอร์ลานจอดรถ</v>
          </cell>
          <cell r="C443">
            <v>-16709696.779999999</v>
          </cell>
        </row>
        <row r="444">
          <cell r="A444">
            <v>41105001</v>
          </cell>
          <cell r="B444" t="str">
            <v>รายได้ค่าเช่าพื้นที่นิทรรศการ</v>
          </cell>
          <cell r="C444">
            <v>-64465538.359999999</v>
          </cell>
        </row>
        <row r="445">
          <cell r="A445">
            <v>41105002</v>
          </cell>
          <cell r="B445" t="str">
            <v>รายได้ค่าบริการพื้นที่นิทรรศการ</v>
          </cell>
          <cell r="C445">
            <v>-47200994.119999997</v>
          </cell>
        </row>
        <row r="446">
          <cell r="A446">
            <v>41105003</v>
          </cell>
          <cell r="B446" t="str">
            <v>ค่าเช่าอุปกรณ์พื้นที่นิทรรศการ</v>
          </cell>
          <cell r="C446">
            <v>-248400</v>
          </cell>
        </row>
        <row r="447">
          <cell r="A447">
            <v>41106001</v>
          </cell>
          <cell r="B447" t="str">
            <v>รายได้จากสื่อโฆษณา</v>
          </cell>
          <cell r="C447">
            <v>-45042816.710000001</v>
          </cell>
        </row>
        <row r="448">
          <cell r="A448">
            <v>41106002</v>
          </cell>
          <cell r="B448" t="str">
            <v>รายได้ค่าเช่าสื่อโฆษณาอื่นๆ</v>
          </cell>
          <cell r="C448">
            <v>-2581954.29</v>
          </cell>
        </row>
        <row r="449">
          <cell r="A449">
            <v>41107001</v>
          </cell>
          <cell r="B449" t="str">
            <v>ค่าบริการห้องน้ำ</v>
          </cell>
          <cell r="C449">
            <v>-12304394.789999999</v>
          </cell>
        </row>
        <row r="450">
          <cell r="A450">
            <v>41108001</v>
          </cell>
          <cell r="B450" t="str">
            <v>รายได้ค่าน้ำ</v>
          </cell>
          <cell r="C450">
            <v>-6167844.9900000002</v>
          </cell>
        </row>
        <row r="451">
          <cell r="A451">
            <v>41108002</v>
          </cell>
          <cell r="B451" t="str">
            <v>รายได้ค่าไฟฟ้า</v>
          </cell>
          <cell r="C451">
            <v>-145509020.99000001</v>
          </cell>
        </row>
        <row r="452">
          <cell r="A452">
            <v>41108003</v>
          </cell>
          <cell r="B452" t="str">
            <v>รายได้ค่าโทรศัพท์</v>
          </cell>
          <cell r="C452">
            <v>-13196934.689999999</v>
          </cell>
        </row>
        <row r="453">
          <cell r="A453">
            <v>41108004</v>
          </cell>
          <cell r="B453" t="str">
            <v>รายได้ค่าแก๊ส</v>
          </cell>
          <cell r="C453">
            <v>-10960502.449999999</v>
          </cell>
        </row>
        <row r="454">
          <cell r="A454">
            <v>41109001</v>
          </cell>
          <cell r="B454" t="str">
            <v>รายได้ค่ารักษาความปลอดภัย</v>
          </cell>
          <cell r="C454">
            <v>-1169430</v>
          </cell>
        </row>
        <row r="455">
          <cell r="A455">
            <v>41110101</v>
          </cell>
          <cell r="B455" t="str">
            <v>รายได้ค่าล้างเครื่องปรับอากาศ</v>
          </cell>
          <cell r="C455">
            <v>-3620848</v>
          </cell>
        </row>
        <row r="456">
          <cell r="A456">
            <v>41110201</v>
          </cell>
          <cell r="B456" t="str">
            <v>รายได้ค่าโอนโทรศัพท์</v>
          </cell>
          <cell r="C456">
            <v>-39000</v>
          </cell>
        </row>
        <row r="457">
          <cell r="A457">
            <v>41110202</v>
          </cell>
          <cell r="B457" t="str">
            <v>รายได้ค่าโอนห้อง</v>
          </cell>
          <cell r="C457">
            <v>-4888071.95</v>
          </cell>
        </row>
        <row r="458">
          <cell r="A458">
            <v>41110301</v>
          </cell>
          <cell r="B458" t="str">
            <v>รายได้งานระบบ - ตามสัญญา</v>
          </cell>
          <cell r="C458">
            <v>-1172500</v>
          </cell>
        </row>
        <row r="459">
          <cell r="A459">
            <v>41110302</v>
          </cell>
          <cell r="B459" t="str">
            <v>รายได้ค่าซ่อมแซมตามสัญญา</v>
          </cell>
          <cell r="C459">
            <v>-3644468.45</v>
          </cell>
        </row>
        <row r="460">
          <cell r="A460">
            <v>41110303</v>
          </cell>
          <cell r="B460" t="str">
            <v>รายได้ค่าติดตั้งรื้อถอนตามสัญญา</v>
          </cell>
          <cell r="C460">
            <v>-603600</v>
          </cell>
        </row>
        <row r="461">
          <cell r="A461">
            <v>41110401</v>
          </cell>
          <cell r="B461" t="str">
            <v>รายได้ค่าโทรศัทพ์สาธารณะ</v>
          </cell>
          <cell r="C461">
            <v>-501391.93</v>
          </cell>
        </row>
        <row r="462">
          <cell r="A462">
            <v>41110501</v>
          </cell>
          <cell r="B462" t="str">
            <v>รายได้ค่าชดเชยความเสียหาย</v>
          </cell>
          <cell r="C462">
            <v>-2914579.43</v>
          </cell>
        </row>
        <row r="463">
          <cell r="A463">
            <v>41110601</v>
          </cell>
          <cell r="B463" t="str">
            <v>ค่าใช้เครื่องหมายการค้า MBK SOUVENIR</v>
          </cell>
          <cell r="C463">
            <v>-2645233.6</v>
          </cell>
        </row>
        <row r="464">
          <cell r="A464">
            <v>41110701</v>
          </cell>
          <cell r="B464" t="str">
            <v>ยินยอมนำสิทธิวางค้ำประกันเงินกู้</v>
          </cell>
          <cell r="C464">
            <v>-363000</v>
          </cell>
        </row>
        <row r="465">
          <cell r="A465">
            <v>41110801</v>
          </cell>
          <cell r="B465" t="str">
            <v>รายได้ค่าขายบัตรโทรศัพท์</v>
          </cell>
          <cell r="C465">
            <v>-262709.56</v>
          </cell>
        </row>
        <row r="466">
          <cell r="A466">
            <v>41110901</v>
          </cell>
          <cell r="B466" t="str">
            <v>รายได้ค่าบัตรอนุญาตต่างๆ</v>
          </cell>
          <cell r="C466">
            <v>-2049140.13</v>
          </cell>
        </row>
        <row r="467">
          <cell r="A467">
            <v>41110903</v>
          </cell>
          <cell r="B467" t="str">
            <v>รายได้ค่าสปอนเซอร์</v>
          </cell>
          <cell r="C467">
            <v>-984931.8</v>
          </cell>
        </row>
        <row r="468">
          <cell r="A468">
            <v>41110999</v>
          </cell>
          <cell r="B468" t="str">
            <v>รายได้อื่น</v>
          </cell>
          <cell r="C468">
            <v>-21153517.819999993</v>
          </cell>
        </row>
        <row r="469">
          <cell r="A469">
            <v>48000001</v>
          </cell>
          <cell r="B469" t="str">
            <v>กำไร(ขาดทุน)-โรงแรมปทุมวันปริ๊นเซส</v>
          </cell>
          <cell r="C469">
            <v>-18785080.640000001</v>
          </cell>
        </row>
        <row r="470">
          <cell r="A470">
            <v>49110001</v>
          </cell>
          <cell r="B470" t="str">
            <v>ส่วนแบ่งกำไร(ขาดทุน)-บริษัท ปทุมไรชมิล แอนด์ แกรนารี จำกัด(มหาชน)</v>
          </cell>
          <cell r="C470">
            <v>22023138.609999999</v>
          </cell>
        </row>
        <row r="471">
          <cell r="A471">
            <v>49110002</v>
          </cell>
          <cell r="B471" t="str">
            <v>ส่วนแบ่งกำไร(ขาดทุน)-บริษัท เอ็ม บี เค การธุรกิจ จำกัด</v>
          </cell>
          <cell r="C471">
            <v>-34874516.420000002</v>
          </cell>
        </row>
        <row r="472">
          <cell r="A472">
            <v>49110003</v>
          </cell>
          <cell r="B472" t="str">
            <v>ส่วนแบ่งกำไร(ขาดทุน)-บริษัท ริเวอร์เดล กอล์ฟ แอนด์ คันทรี่ คลับ จำกัด</v>
          </cell>
          <cell r="C472">
            <v>17756939.050000001</v>
          </cell>
        </row>
        <row r="473">
          <cell r="A473">
            <v>49110004</v>
          </cell>
          <cell r="B473" t="str">
            <v>ส่วนแบ่งกำไร(ขาดทุน)-บริษัท เอ็ม บี เค พรีเมียม จำกัด</v>
          </cell>
          <cell r="C473">
            <v>-32230112.350000001</v>
          </cell>
        </row>
        <row r="474">
          <cell r="A474">
            <v>49110005</v>
          </cell>
          <cell r="B474" t="str">
            <v>ส่วนแบ่งกำไร(ขาดทุน)-บริษัท เอ็ม บี เค โฮเต็ล แอนด์ รีสอร์ท จำกัด</v>
          </cell>
          <cell r="C474">
            <v>-1234968860.99</v>
          </cell>
        </row>
        <row r="475">
          <cell r="A475">
            <v>49110006</v>
          </cell>
          <cell r="B475" t="str">
            <v>ส่วนแบ่งกำไร(ขาดทุน)-บริษัท ทรัพย์สินธานี จำกัด</v>
          </cell>
          <cell r="C475">
            <v>-11793355.140000001</v>
          </cell>
        </row>
        <row r="476">
          <cell r="A476">
            <v>49110007</v>
          </cell>
          <cell r="B476" t="str">
            <v>ส่วนแบ่งกำไร(ขาดทุน)-บริษัท เอ็ม บี เค แอสเซ็ท จำกัด</v>
          </cell>
          <cell r="C476">
            <v>190384.99</v>
          </cell>
        </row>
        <row r="477">
          <cell r="A477">
            <v>49110008</v>
          </cell>
          <cell r="B477" t="str">
            <v>ส่วนแบ่งกำไร(ขาดทุน)-บริษัท ดิโอลิมปิค คลับ จำกัด</v>
          </cell>
          <cell r="C477">
            <v>-4510374.75</v>
          </cell>
        </row>
        <row r="478">
          <cell r="A478">
            <v>49110009</v>
          </cell>
          <cell r="B478" t="str">
            <v>ส่วนแบ่งกำไร(ขาดทุน)-บริษัท ไพรมาซี อิลิแกนซ์ อินเวสเมนท์ จำกัด</v>
          </cell>
          <cell r="C478">
            <v>-178865064.66</v>
          </cell>
        </row>
        <row r="479">
          <cell r="A479">
            <v>49110010</v>
          </cell>
          <cell r="B479" t="str">
            <v>ส่วนแบ่งกำไร(ขาดทุน)-บริษัท เอ็ม บี เค สมาร์ท ฟอร์ซ จำกัด</v>
          </cell>
          <cell r="C479">
            <v>-2980358.43</v>
          </cell>
        </row>
        <row r="480">
          <cell r="A480">
            <v>49110011</v>
          </cell>
          <cell r="B480" t="str">
            <v>ส่วนแบ่งกำไร(ขาดทุน)-บริษัท เอ็ม บี เค เซ็นเตอร์ จำกัด</v>
          </cell>
          <cell r="C480">
            <v>274942.88</v>
          </cell>
        </row>
        <row r="481">
          <cell r="A481">
            <v>49110012</v>
          </cell>
          <cell r="B481" t="str">
            <v>ส่วนแบ่งกำไร(ขาดทุน)-บริษัท กลาสเฮ้าส์ รัชดา จำกัด</v>
          </cell>
          <cell r="C481">
            <v>-20324658.620000001</v>
          </cell>
        </row>
        <row r="482">
          <cell r="A482">
            <v>49110013</v>
          </cell>
          <cell r="B482" t="str">
            <v>ส่วนแบ่งกำไร(ขาดทุน)-บริษัท เอ็ม บี เค อาเขต จำกัด</v>
          </cell>
          <cell r="C482">
            <v>-14080.03</v>
          </cell>
        </row>
        <row r="483">
          <cell r="A483">
            <v>49110014</v>
          </cell>
          <cell r="B483" t="str">
            <v>ส่วนแบ่งกำไร(ขาดทุน)-บริษัท เอ็ม บี เค แสควร์ จำกัด</v>
          </cell>
          <cell r="C483">
            <v>-15385.81</v>
          </cell>
        </row>
        <row r="484">
          <cell r="A484">
            <v>49110015</v>
          </cell>
          <cell r="B484" t="str">
            <v>ส่วนแบ่งกำไร(ขาดทุน)-บริษัท พาราไดซ์ พาร์ค จำกัด</v>
          </cell>
          <cell r="C484">
            <v>107376325.63</v>
          </cell>
        </row>
        <row r="485">
          <cell r="A485">
            <v>49110016</v>
          </cell>
          <cell r="B485" t="str">
            <v>ส่วนแบ่งกำไร(ขาดทุน)-บริษัท เอ็ม บี เค ฮอลพิทาลิตี้ แมนเนจเม้นท์ จำกัด</v>
          </cell>
          <cell r="C485">
            <v>3464546.38</v>
          </cell>
        </row>
        <row r="486">
          <cell r="A486">
            <v>49110017</v>
          </cell>
          <cell r="B486" t="str">
            <v>ส่วนแบ่งกำไร(ขาดทุน)-บริษัท ที ลิสซิ่ง จำกัด</v>
          </cell>
          <cell r="C486">
            <v>-6806108.5800000001</v>
          </cell>
        </row>
        <row r="487">
          <cell r="A487">
            <v>49120001</v>
          </cell>
          <cell r="B487" t="str">
            <v>ส่วนแบ่งกำไร(ขาดทุน)-บริษัท โรงแรม รอยัลออคิด(ประเทศไทย) จำกัด(มหาชน)</v>
          </cell>
          <cell r="C487">
            <v>50341340.530000001</v>
          </cell>
        </row>
        <row r="488">
          <cell r="A488">
            <v>49120002</v>
          </cell>
          <cell r="B488" t="str">
            <v>ส่วนแบ่งกำไร(ขาดทุน)-บริษัท สยามพิวรรธน์ จำกัด</v>
          </cell>
          <cell r="C488">
            <v>-92626649.299999997</v>
          </cell>
        </row>
        <row r="489">
          <cell r="A489">
            <v>49120003</v>
          </cell>
          <cell r="B489" t="str">
            <v>ส่วนแบ่งกำไร(ขาดทุน)-บริษัท บริหารสินทรัพย์ แม๊กซ์ จำกัด</v>
          </cell>
          <cell r="C489">
            <v>-9937428.5899999999</v>
          </cell>
        </row>
        <row r="490">
          <cell r="A490">
            <v>49120004</v>
          </cell>
          <cell r="B490" t="str">
            <v>ส่วนแบ่งกำไร(ขาดทุน)-บริษัท เพื่อนพบแพทย์ จำกัด</v>
          </cell>
          <cell r="C490">
            <v>1024861.13</v>
          </cell>
        </row>
        <row r="491">
          <cell r="A491">
            <v>49120005</v>
          </cell>
          <cell r="B491" t="str">
            <v>ส่วนแบ่งกำไร(ขาดทุน)-บริษัท แอพเพิล ออโต้ ออคชั่น(ไทยแลนด์) จำกัด</v>
          </cell>
          <cell r="C491">
            <v>-12286426.67</v>
          </cell>
        </row>
        <row r="492">
          <cell r="A492">
            <v>49120101</v>
          </cell>
          <cell r="B492" t="str">
            <v>ส่วนแบ่งกำไร(ขาดทุน)-บจ.เอ็ม บี เค พรีเมียม ผ่าน บมจ.เอ็ม บี เค รีสอร์ท</v>
          </cell>
          <cell r="C492">
            <v>404269.2</v>
          </cell>
        </row>
        <row r="493">
          <cell r="A493">
            <v>49200001</v>
          </cell>
          <cell r="B493" t="str">
            <v>กำไร(ขาดทุน)จากการขายเงินลงทุน</v>
          </cell>
          <cell r="C493">
            <v>-314853206.91000003</v>
          </cell>
        </row>
        <row r="494">
          <cell r="A494">
            <v>49300001</v>
          </cell>
          <cell r="B494" t="str">
            <v>กำไร(ขาดทุน)จากการขายสินทรัพย์</v>
          </cell>
          <cell r="C494">
            <v>178418.74</v>
          </cell>
        </row>
        <row r="495">
          <cell r="A495">
            <v>49500001</v>
          </cell>
          <cell r="B495" t="str">
            <v>กำไร(ขาดทุน)จากการรับชำระเงินจากลูกหนี้ ปรส.</v>
          </cell>
          <cell r="C495">
            <v>-2917655.28</v>
          </cell>
        </row>
        <row r="496">
          <cell r="A496">
            <v>49500002</v>
          </cell>
          <cell r="B496" t="str">
            <v>กำไร(ขาดทุน)จากการรับชำระเงินจากลูกหนี้สัญญาระยะยาว</v>
          </cell>
          <cell r="C496">
            <v>-769726.69</v>
          </cell>
        </row>
        <row r="497">
          <cell r="A497">
            <v>49610001</v>
          </cell>
          <cell r="B497" t="str">
            <v>ดอกเบี้ยรับ-บริษัท ริเวอร์เดล กอล์ฟ แอนด์ คันทรี่ คลับ จำกัด</v>
          </cell>
          <cell r="C497">
            <v>-72372913.560000002</v>
          </cell>
        </row>
        <row r="498">
          <cell r="A498">
            <v>49610002</v>
          </cell>
          <cell r="B498" t="str">
            <v>ดอกเบี้ยรับ-บริษัท ปทุม ไรซมิล แอนด์ แกรนารี จำกัด(มหาชน)</v>
          </cell>
          <cell r="C498">
            <v>-2134904.11</v>
          </cell>
        </row>
        <row r="499">
          <cell r="A499">
            <v>49610006</v>
          </cell>
          <cell r="B499" t="str">
            <v>ดอกเบี้ยรับ-บริษัท เอ็ม บี เค โฮเต็ล แอนด์ รีสอร์ท จำกัด</v>
          </cell>
          <cell r="C499">
            <v>-28877721.18</v>
          </cell>
        </row>
        <row r="500">
          <cell r="A500">
            <v>49610007</v>
          </cell>
          <cell r="B500" t="str">
            <v>ดอกเบี้ยรับ-บริษัท ไพรมาซี อิลิแกนซ์ อินเวสเมนท์ จำกัด</v>
          </cell>
          <cell r="C500">
            <v>-15755713.640000001</v>
          </cell>
        </row>
        <row r="501">
          <cell r="A501">
            <v>49610014</v>
          </cell>
          <cell r="B501" t="str">
            <v>ดอกเบี้ยรับ-บริษัท แอพเพิล ออโต้ ออคชั่น (ไทยแลนด์) จำกัด</v>
          </cell>
          <cell r="C501">
            <v>-186184.94</v>
          </cell>
        </row>
        <row r="502">
          <cell r="A502">
            <v>49610015</v>
          </cell>
          <cell r="B502" t="str">
            <v>ดอกเบี้ยรับ-บริษัท พาราไดซ์ พาร์ค จำกัด</v>
          </cell>
          <cell r="C502">
            <v>-2967164.41</v>
          </cell>
        </row>
        <row r="503">
          <cell r="A503">
            <v>49610017</v>
          </cell>
          <cell r="B503" t="str">
            <v>ดอกเบี้ยรับ-บริษัท ที ลิสซิ่ง จำกัด</v>
          </cell>
          <cell r="C503">
            <v>-5523710.9400000004</v>
          </cell>
        </row>
        <row r="504">
          <cell r="A504">
            <v>49610018</v>
          </cell>
          <cell r="B504" t="str">
            <v>ดอกเบี้ยรับ-บริษัท กลาสเฮ้าส์ รัชดา จำกัด</v>
          </cell>
          <cell r="C504">
            <v>-9688.36</v>
          </cell>
        </row>
        <row r="505">
          <cell r="A505">
            <v>49610019</v>
          </cell>
          <cell r="B505" t="str">
            <v>ดอกเบี้ยรับ-บริษัท เอ็ม บี เค แสควร์ จำกัด</v>
          </cell>
        </row>
        <row r="506">
          <cell r="A506">
            <v>49620001</v>
          </cell>
          <cell r="B506" t="str">
            <v>ดอกเบี้ยรับ-คุณผ่องศรี  แสงสุคนธ์</v>
          </cell>
          <cell r="C506">
            <v>-20122827.329999998</v>
          </cell>
        </row>
        <row r="507">
          <cell r="A507">
            <v>49620002</v>
          </cell>
          <cell r="B507" t="str">
            <v>ดอกเบี้ยรับ-คุณศิริชัย บูลกุล</v>
          </cell>
          <cell r="C507">
            <v>-58756021.920000002</v>
          </cell>
        </row>
        <row r="508">
          <cell r="A508">
            <v>49620101</v>
          </cell>
          <cell r="B508" t="str">
            <v>ดอกเบี้ยรับ-หุ้นกู้ ธนาคารธนชาต จำกัด(มหาชน)</v>
          </cell>
          <cell r="C508">
            <v>-46229040.280000001</v>
          </cell>
        </row>
        <row r="509">
          <cell r="A509">
            <v>49620102</v>
          </cell>
          <cell r="B509" t="str">
            <v>ดอกเบี้ยรับ-ลูกหนี้ ปรส.</v>
          </cell>
          <cell r="C509">
            <v>-335125.78999999998</v>
          </cell>
        </row>
        <row r="510">
          <cell r="A510">
            <v>49620104</v>
          </cell>
          <cell r="B510" t="str">
            <v>ดอกเบี้ยรับ-ผ่อนชำระสัญญาเช่าระยะยาว</v>
          </cell>
          <cell r="C510">
            <v>-4278795.38</v>
          </cell>
        </row>
        <row r="511">
          <cell r="A511">
            <v>49620105</v>
          </cell>
          <cell r="B511" t="str">
            <v>ดอกเบี้ยรับ-ตั๋วแลกเงิน</v>
          </cell>
        </row>
        <row r="512">
          <cell r="A512">
            <v>49620106</v>
          </cell>
          <cell r="B512" t="str">
            <v>ดอกเบี้ยรับ-พันธบัตรรัฐบาล</v>
          </cell>
        </row>
        <row r="513">
          <cell r="A513">
            <v>49620199</v>
          </cell>
          <cell r="B513" t="str">
            <v>ดอกเบี้ยรับ-อื่น</v>
          </cell>
          <cell r="C513">
            <v>-4734450.3899999997</v>
          </cell>
        </row>
        <row r="514">
          <cell r="A514">
            <v>49700001</v>
          </cell>
          <cell r="B514" t="str">
            <v>เงินปันผลรับ</v>
          </cell>
          <cell r="C514">
            <v>-124306110</v>
          </cell>
        </row>
        <row r="515">
          <cell r="A515">
            <v>49900001</v>
          </cell>
          <cell r="B515" t="str">
            <v>รายได้ค่าบริการงานจัดทำบัญชี</v>
          </cell>
          <cell r="C515">
            <v>-2708189.82</v>
          </cell>
        </row>
        <row r="516">
          <cell r="A516">
            <v>49900003</v>
          </cell>
          <cell r="B516" t="str">
            <v>รายได้ดอกเบี้ยปรับ</v>
          </cell>
          <cell r="C516">
            <v>-2921453.24</v>
          </cell>
        </row>
        <row r="517">
          <cell r="A517">
            <v>49900007</v>
          </cell>
          <cell r="B517" t="str">
            <v>รายได้ค่าธรรมเนียมค้ำประกันวงเงินสินเชื่อ</v>
          </cell>
          <cell r="C517">
            <v>-3042808.21</v>
          </cell>
        </row>
        <row r="518">
          <cell r="A518">
            <v>49900008</v>
          </cell>
          <cell r="B518" t="str">
            <v>รายได้ค่านายหน้าในการจัดหารถเข้าประมูล-บริษัท แอพเพิล ออโต้ ออคชั่น(ไทยแลนด์) จำกัด</v>
          </cell>
          <cell r="C518">
            <v>-41000</v>
          </cell>
        </row>
        <row r="519">
          <cell r="A519">
            <v>49900099</v>
          </cell>
          <cell r="B519" t="str">
            <v>รายได้จากการรับเงิน(ขาด)เกิน</v>
          </cell>
          <cell r="C519">
            <v>-1405.98</v>
          </cell>
        </row>
        <row r="520">
          <cell r="A520">
            <v>49904001</v>
          </cell>
          <cell r="B520" t="str">
            <v>ค่าเช่าคอนโดมิเนียมที่ จ.ระยอง</v>
          </cell>
          <cell r="C520">
            <v>-535000</v>
          </cell>
        </row>
        <row r="521">
          <cell r="A521" t="str">
            <v>51200002.060300</v>
          </cell>
          <cell r="B521" t="str">
            <v>ค่าไฟฟ้า</v>
          </cell>
        </row>
        <row r="522">
          <cell r="A522" t="str">
            <v>51200003.010300</v>
          </cell>
          <cell r="B522" t="str">
            <v>ค่าโทรศัพท์</v>
          </cell>
        </row>
        <row r="523">
          <cell r="A523" t="str">
            <v>51200003.050200</v>
          </cell>
          <cell r="B523" t="str">
            <v>ค่าโทรศัพท์</v>
          </cell>
        </row>
        <row r="524">
          <cell r="A524" t="str">
            <v>51200003.060100</v>
          </cell>
          <cell r="B524" t="str">
            <v>ค่าโทรศัพท์</v>
          </cell>
        </row>
        <row r="525">
          <cell r="A525" t="str">
            <v>51200003.060200</v>
          </cell>
          <cell r="B525" t="str">
            <v>ค่าโทรศัพท์</v>
          </cell>
          <cell r="C525">
            <v>9033313.0899999999</v>
          </cell>
        </row>
        <row r="526">
          <cell r="A526" t="str">
            <v>51200003.060300</v>
          </cell>
          <cell r="B526" t="str">
            <v>ค่าโทรศัพท์</v>
          </cell>
        </row>
        <row r="527">
          <cell r="A527" t="str">
            <v>51200004.060300</v>
          </cell>
          <cell r="B527" t="str">
            <v>ค่าล้างเครื่องปรับอากาศ</v>
          </cell>
          <cell r="C527">
            <v>2488920</v>
          </cell>
        </row>
        <row r="528">
          <cell r="A528" t="str">
            <v>51200006.050400</v>
          </cell>
          <cell r="B528" t="str">
            <v>ต้นทุนบัตรโทรศัพท์</v>
          </cell>
          <cell r="C528">
            <v>252201.8</v>
          </cell>
        </row>
        <row r="529">
          <cell r="A529" t="str">
            <v>51300001.060300</v>
          </cell>
          <cell r="B529" t="str">
            <v>ต้นทุนจากระบบ Field Service</v>
          </cell>
        </row>
        <row r="530">
          <cell r="A530" t="str">
            <v>61101101.010000</v>
          </cell>
          <cell r="B530" t="str">
            <v>เงินเดือน</v>
          </cell>
          <cell r="C530">
            <v>52496334.75</v>
          </cell>
        </row>
        <row r="531">
          <cell r="A531" t="str">
            <v>61101101.010100</v>
          </cell>
          <cell r="B531" t="str">
            <v>เงินเดือน</v>
          </cell>
          <cell r="C531">
            <v>1292562.81</v>
          </cell>
        </row>
        <row r="532">
          <cell r="A532" t="str">
            <v>61101101.010200</v>
          </cell>
          <cell r="B532" t="str">
            <v>เงินเดือน</v>
          </cell>
          <cell r="C532">
            <v>5310781.72</v>
          </cell>
        </row>
        <row r="533">
          <cell r="A533" t="str">
            <v>61101101.010300</v>
          </cell>
          <cell r="B533" t="str">
            <v>เงินเดือน</v>
          </cell>
          <cell r="C533">
            <v>4937414.24</v>
          </cell>
        </row>
        <row r="534">
          <cell r="A534" t="str">
            <v>61101101.010400</v>
          </cell>
          <cell r="B534" t="str">
            <v>เงินเดือน</v>
          </cell>
          <cell r="C534">
            <v>444527.39</v>
          </cell>
        </row>
        <row r="535">
          <cell r="A535" t="str">
            <v>61101101.020100</v>
          </cell>
          <cell r="B535" t="str">
            <v>เงินเดือน</v>
          </cell>
          <cell r="C535">
            <v>1356987.22</v>
          </cell>
        </row>
        <row r="536">
          <cell r="A536" t="str">
            <v>61101101.020200</v>
          </cell>
          <cell r="B536" t="str">
            <v>เงินเดือน</v>
          </cell>
          <cell r="C536">
            <v>3496582.69</v>
          </cell>
        </row>
        <row r="537">
          <cell r="A537" t="str">
            <v>61101101.030100</v>
          </cell>
          <cell r="B537" t="str">
            <v>เงินเดือน</v>
          </cell>
        </row>
        <row r="538">
          <cell r="A538" t="str">
            <v>61101101.030200</v>
          </cell>
          <cell r="B538" t="str">
            <v>เงินเดือน</v>
          </cell>
          <cell r="C538">
            <v>4129681.9</v>
          </cell>
        </row>
        <row r="539">
          <cell r="A539" t="str">
            <v>61101101.040100</v>
          </cell>
          <cell r="B539" t="str">
            <v>เงินเดือน</v>
          </cell>
          <cell r="C539">
            <v>6196422.5499999998</v>
          </cell>
        </row>
        <row r="540">
          <cell r="A540" t="str">
            <v>61101101.040200</v>
          </cell>
          <cell r="B540" t="str">
            <v>เงินเดือน</v>
          </cell>
          <cell r="C540">
            <v>5196894.26</v>
          </cell>
        </row>
        <row r="541">
          <cell r="A541" t="str">
            <v>61101101.040300</v>
          </cell>
          <cell r="B541" t="str">
            <v>เงินเดือน</v>
          </cell>
          <cell r="C541">
            <v>10725775.27</v>
          </cell>
        </row>
        <row r="542">
          <cell r="A542" t="str">
            <v>61101101.040400</v>
          </cell>
          <cell r="B542" t="str">
            <v>เงินเดือน</v>
          </cell>
          <cell r="C542">
            <v>5713806.1200000001</v>
          </cell>
        </row>
        <row r="543">
          <cell r="A543" t="str">
            <v>61101101.040500</v>
          </cell>
          <cell r="B543" t="str">
            <v>เงินเดือน</v>
          </cell>
          <cell r="C543">
            <v>6629834.9900000002</v>
          </cell>
        </row>
        <row r="544">
          <cell r="A544" t="str">
            <v>61101101.050100</v>
          </cell>
          <cell r="B544" t="str">
            <v>เงินเดือน</v>
          </cell>
          <cell r="C544">
            <v>3926992.93</v>
          </cell>
        </row>
        <row r="545">
          <cell r="A545" t="str">
            <v>61101101.050200</v>
          </cell>
          <cell r="B545" t="str">
            <v>เงินเดือน</v>
          </cell>
          <cell r="C545">
            <v>6518077.7800000003</v>
          </cell>
        </row>
        <row r="546">
          <cell r="A546" t="str">
            <v>61101101.050300</v>
          </cell>
          <cell r="B546" t="str">
            <v>เงินเดือน</v>
          </cell>
          <cell r="C546">
            <v>4816874.8499999996</v>
          </cell>
        </row>
        <row r="547">
          <cell r="A547" t="str">
            <v>61101101.050400</v>
          </cell>
          <cell r="B547" t="str">
            <v>เงินเดือน</v>
          </cell>
          <cell r="C547">
            <v>6269084.0999999996</v>
          </cell>
        </row>
        <row r="548">
          <cell r="A548" t="str">
            <v>61101101.060100</v>
          </cell>
          <cell r="B548" t="str">
            <v>เงินเดือน</v>
          </cell>
          <cell r="C548">
            <v>20717707.510000002</v>
          </cell>
        </row>
        <row r="549">
          <cell r="A549" t="str">
            <v>61101101.060200</v>
          </cell>
          <cell r="B549" t="str">
            <v>เงินเดือน</v>
          </cell>
          <cell r="C549">
            <v>3913141.68</v>
          </cell>
        </row>
        <row r="550">
          <cell r="A550" t="str">
            <v>61101101.060300</v>
          </cell>
          <cell r="B550" t="str">
            <v>เงินเดือน</v>
          </cell>
          <cell r="C550">
            <v>26186586.23</v>
          </cell>
        </row>
        <row r="551">
          <cell r="A551" t="str">
            <v>61101101.070100</v>
          </cell>
          <cell r="B551" t="str">
            <v>เงินเดือน</v>
          </cell>
        </row>
        <row r="552">
          <cell r="A552" t="str">
            <v>61101101.070200</v>
          </cell>
          <cell r="B552" t="str">
            <v>เงินเดือน</v>
          </cell>
          <cell r="C552">
            <v>6282103.6799999997</v>
          </cell>
        </row>
        <row r="553">
          <cell r="A553" t="str">
            <v>61101103.010200</v>
          </cell>
          <cell r="B553" t="str">
            <v>ค่าจ้างรายวัน</v>
          </cell>
          <cell r="C553">
            <v>10871.14</v>
          </cell>
        </row>
        <row r="554">
          <cell r="A554" t="str">
            <v>61101103.040100</v>
          </cell>
          <cell r="B554" t="str">
            <v>ค่าจ้างรายวัน</v>
          </cell>
          <cell r="C554">
            <v>155517.12</v>
          </cell>
        </row>
        <row r="555">
          <cell r="A555" t="str">
            <v>61101103.040200</v>
          </cell>
          <cell r="B555" t="str">
            <v>ค่าจ้างรายวัน</v>
          </cell>
          <cell r="C555">
            <v>3262.64</v>
          </cell>
        </row>
        <row r="556">
          <cell r="A556" t="str">
            <v>61101103.050100</v>
          </cell>
          <cell r="B556" t="str">
            <v>ค่าจ้างรายวัน</v>
          </cell>
          <cell r="C556">
            <v>70281.759999999995</v>
          </cell>
        </row>
        <row r="557">
          <cell r="A557" t="str">
            <v>61101103.050300</v>
          </cell>
          <cell r="B557" t="str">
            <v>ค่าจ้างรายวัน</v>
          </cell>
          <cell r="C557">
            <v>23274.81</v>
          </cell>
        </row>
        <row r="558">
          <cell r="A558" t="str">
            <v>61101103.050400</v>
          </cell>
          <cell r="B558" t="str">
            <v>ค่าจ้างรายวัน</v>
          </cell>
          <cell r="C558">
            <v>32221.54</v>
          </cell>
        </row>
        <row r="559">
          <cell r="A559" t="str">
            <v>61101103.060100</v>
          </cell>
          <cell r="B559" t="str">
            <v>ค่าจ้างรายวัน</v>
          </cell>
          <cell r="C559">
            <v>2947.5</v>
          </cell>
        </row>
        <row r="560">
          <cell r="A560" t="str">
            <v>61101103.060200</v>
          </cell>
          <cell r="B560" t="str">
            <v>ค่าจ้างรายวัน</v>
          </cell>
          <cell r="C560">
            <v>12800.39</v>
          </cell>
        </row>
        <row r="561">
          <cell r="A561" t="str">
            <v>61101104.010200</v>
          </cell>
          <cell r="B561" t="str">
            <v>ค่าล่วงเวลา - เงินเดือน</v>
          </cell>
          <cell r="C561">
            <v>207888.32</v>
          </cell>
        </row>
        <row r="562">
          <cell r="A562" t="str">
            <v>61101104.010300</v>
          </cell>
          <cell r="B562" t="str">
            <v>ค่าล่วงเวลา - เงินเดือน</v>
          </cell>
          <cell r="C562">
            <v>185517.6</v>
          </cell>
        </row>
        <row r="563">
          <cell r="A563" t="str">
            <v>61101104.010400</v>
          </cell>
          <cell r="B563" t="str">
            <v>ค่าล่วงเวลา - เงินเดือน</v>
          </cell>
        </row>
        <row r="564">
          <cell r="A564" t="str">
            <v>61101104.020200</v>
          </cell>
          <cell r="B564" t="str">
            <v>ค่าล่วงเวลา - เงินเดือน</v>
          </cell>
          <cell r="C564">
            <v>23758.59</v>
          </cell>
        </row>
        <row r="565">
          <cell r="A565" t="str">
            <v>61101104.030200</v>
          </cell>
          <cell r="B565" t="str">
            <v>ค่าล่วงเวลา - เงินเดือน</v>
          </cell>
          <cell r="C565">
            <v>22898.04</v>
          </cell>
        </row>
        <row r="566">
          <cell r="A566" t="str">
            <v>61101104.040100</v>
          </cell>
          <cell r="B566" t="str">
            <v>ค่าล่วงเวลา - เงินเดือน</v>
          </cell>
          <cell r="C566">
            <v>229460.71</v>
          </cell>
        </row>
        <row r="567">
          <cell r="A567" t="str">
            <v>61101104.040200</v>
          </cell>
          <cell r="B567" t="str">
            <v>ค่าล่วงเวลา - เงินเดือน</v>
          </cell>
          <cell r="C567">
            <v>835525.44</v>
          </cell>
        </row>
        <row r="568">
          <cell r="A568" t="str">
            <v>61101104.040300</v>
          </cell>
          <cell r="B568" t="str">
            <v>ค่าล่วงเวลา - เงินเดือน</v>
          </cell>
          <cell r="C568">
            <v>649309.41</v>
          </cell>
        </row>
        <row r="569">
          <cell r="A569" t="str">
            <v>61101104.040400</v>
          </cell>
          <cell r="B569" t="str">
            <v>ค่าล่วงเวลา - เงินเดือน</v>
          </cell>
          <cell r="C569">
            <v>253202.11</v>
          </cell>
        </row>
        <row r="570">
          <cell r="A570" t="str">
            <v>61101104.040500</v>
          </cell>
          <cell r="B570" t="str">
            <v>ค่าล่วงเวลา - เงินเดือน</v>
          </cell>
          <cell r="C570">
            <v>235354.22</v>
          </cell>
        </row>
        <row r="571">
          <cell r="A571" t="str">
            <v>61101104.050100</v>
          </cell>
          <cell r="B571" t="str">
            <v>ค่าล่วงเวลา - เงินเดือน</v>
          </cell>
          <cell r="C571">
            <v>203077.87</v>
          </cell>
        </row>
        <row r="572">
          <cell r="A572" t="str">
            <v>61101104.050200</v>
          </cell>
          <cell r="B572" t="str">
            <v>ค่าล่วงเวลา - เงินเดือน</v>
          </cell>
          <cell r="C572">
            <v>57409.26</v>
          </cell>
        </row>
        <row r="573">
          <cell r="A573" t="str">
            <v>61101104.050300</v>
          </cell>
          <cell r="B573" t="str">
            <v>ค่าล่วงเวลา - เงินเดือน</v>
          </cell>
          <cell r="C573">
            <v>2764090.68</v>
          </cell>
        </row>
        <row r="574">
          <cell r="A574" t="str">
            <v>61101104.050400</v>
          </cell>
          <cell r="B574" t="str">
            <v>ค่าล่วงเวลา - เงินเดือน</v>
          </cell>
          <cell r="C574">
            <v>457472</v>
          </cell>
        </row>
        <row r="575">
          <cell r="A575" t="str">
            <v>61101104.060100</v>
          </cell>
          <cell r="B575" t="str">
            <v>ค่าล่วงเวลา - เงินเดือน</v>
          </cell>
          <cell r="C575">
            <v>2155293.61</v>
          </cell>
        </row>
        <row r="576">
          <cell r="A576" t="str">
            <v>61101104.060200</v>
          </cell>
          <cell r="B576" t="str">
            <v>ค่าล่วงเวลา - เงินเดือน</v>
          </cell>
          <cell r="C576">
            <v>149630.16</v>
          </cell>
        </row>
        <row r="577">
          <cell r="A577" t="str">
            <v>61101104.060300</v>
          </cell>
          <cell r="B577" t="str">
            <v>ค่าล่วงเวลา - เงินเดือน</v>
          </cell>
          <cell r="C577">
            <v>6728831.4100000001</v>
          </cell>
        </row>
        <row r="578">
          <cell r="A578" t="str">
            <v>61101104.070100</v>
          </cell>
          <cell r="B578" t="str">
            <v>ค่าล่วงเวลา - เงินเดือน</v>
          </cell>
        </row>
        <row r="579">
          <cell r="A579" t="str">
            <v>61101104.070200</v>
          </cell>
          <cell r="B579" t="str">
            <v>ค่าล่วงเวลา - เงินเดือน</v>
          </cell>
          <cell r="C579">
            <v>57210.38</v>
          </cell>
        </row>
        <row r="580">
          <cell r="A580" t="str">
            <v>61101106.010000</v>
          </cell>
          <cell r="B580" t="str">
            <v>โบนัส</v>
          </cell>
          <cell r="C580">
            <v>20079201</v>
          </cell>
        </row>
        <row r="581">
          <cell r="A581" t="str">
            <v>61101106.010100</v>
          </cell>
          <cell r="B581" t="str">
            <v>โบนัส</v>
          </cell>
          <cell r="C581">
            <v>518923</v>
          </cell>
        </row>
        <row r="582">
          <cell r="A582" t="str">
            <v>61101106.010200</v>
          </cell>
          <cell r="B582" t="str">
            <v>โบนัส</v>
          </cell>
          <cell r="C582">
            <v>1959552</v>
          </cell>
        </row>
        <row r="583">
          <cell r="A583" t="str">
            <v>61101106.010300</v>
          </cell>
          <cell r="B583" t="str">
            <v>โบนัส</v>
          </cell>
          <cell r="C583">
            <v>1857728</v>
          </cell>
        </row>
        <row r="584">
          <cell r="A584" t="str">
            <v>61101106.010400</v>
          </cell>
          <cell r="B584" t="str">
            <v>โบนัส</v>
          </cell>
          <cell r="C584">
            <v>167451</v>
          </cell>
        </row>
        <row r="585">
          <cell r="A585" t="str">
            <v>61101106.020100</v>
          </cell>
          <cell r="B585" t="str">
            <v>โบนัส</v>
          </cell>
          <cell r="C585">
            <v>739227</v>
          </cell>
        </row>
        <row r="586">
          <cell r="A586" t="str">
            <v>61101106.020200</v>
          </cell>
          <cell r="B586" t="str">
            <v>โบนัส</v>
          </cell>
          <cell r="C586">
            <v>1200787</v>
          </cell>
        </row>
        <row r="587">
          <cell r="A587" t="str">
            <v>61101106.030100</v>
          </cell>
          <cell r="B587" t="str">
            <v>โบนัส</v>
          </cell>
        </row>
        <row r="588">
          <cell r="A588" t="str">
            <v>61101106.030200</v>
          </cell>
          <cell r="B588" t="str">
            <v>โบนัส</v>
          </cell>
          <cell r="C588">
            <v>1140623</v>
          </cell>
        </row>
        <row r="589">
          <cell r="A589" t="str">
            <v>61101106.040100</v>
          </cell>
          <cell r="B589" t="str">
            <v>โบนัส</v>
          </cell>
          <cell r="C589">
            <v>2376919</v>
          </cell>
        </row>
        <row r="590">
          <cell r="A590" t="str">
            <v>61101106.040200</v>
          </cell>
          <cell r="B590" t="str">
            <v>โบนัส</v>
          </cell>
          <cell r="C590">
            <v>1955253</v>
          </cell>
        </row>
        <row r="591">
          <cell r="A591" t="str">
            <v>61101106.040300</v>
          </cell>
          <cell r="B591" t="str">
            <v>โบนัส</v>
          </cell>
          <cell r="C591">
            <v>4015985</v>
          </cell>
        </row>
        <row r="592">
          <cell r="A592" t="str">
            <v>61101106.040400</v>
          </cell>
          <cell r="B592" t="str">
            <v>โบนัส</v>
          </cell>
          <cell r="C592">
            <v>2138551</v>
          </cell>
        </row>
        <row r="593">
          <cell r="A593" t="str">
            <v>61101106.040500</v>
          </cell>
          <cell r="B593" t="str">
            <v>โบนัส</v>
          </cell>
          <cell r="C593">
            <v>2474240</v>
          </cell>
        </row>
        <row r="594">
          <cell r="A594" t="str">
            <v>61101106.050100</v>
          </cell>
          <cell r="B594" t="str">
            <v>โบนัส</v>
          </cell>
          <cell r="C594">
            <v>1498628</v>
          </cell>
        </row>
        <row r="595">
          <cell r="A595" t="str">
            <v>61101106.050200</v>
          </cell>
          <cell r="B595" t="str">
            <v>โบนัส</v>
          </cell>
          <cell r="C595">
            <v>2385423</v>
          </cell>
        </row>
        <row r="596">
          <cell r="A596" t="str">
            <v>61101106.050300</v>
          </cell>
          <cell r="B596" t="str">
            <v>โบนัส</v>
          </cell>
          <cell r="C596">
            <v>1811872</v>
          </cell>
        </row>
        <row r="597">
          <cell r="A597" t="str">
            <v>61101106.050400</v>
          </cell>
          <cell r="B597" t="str">
            <v>โบนัส</v>
          </cell>
          <cell r="C597">
            <v>2359635</v>
          </cell>
        </row>
        <row r="598">
          <cell r="A598" t="str">
            <v>61101106.060100</v>
          </cell>
          <cell r="B598" t="str">
            <v>โบนัส</v>
          </cell>
          <cell r="C598">
            <v>3525232</v>
          </cell>
        </row>
        <row r="599">
          <cell r="A599" t="str">
            <v>61101106.060200</v>
          </cell>
          <cell r="B599" t="str">
            <v>โบนัส</v>
          </cell>
          <cell r="C599">
            <v>1470829</v>
          </cell>
        </row>
        <row r="600">
          <cell r="A600" t="str">
            <v>61101106.060300</v>
          </cell>
          <cell r="B600" t="str">
            <v>โบนัส</v>
          </cell>
          <cell r="C600">
            <v>9680447</v>
          </cell>
        </row>
        <row r="601">
          <cell r="A601" t="str">
            <v>61101106.070100</v>
          </cell>
          <cell r="B601" t="str">
            <v>โบนัส</v>
          </cell>
        </row>
        <row r="602">
          <cell r="A602" t="str">
            <v>61101106.070200</v>
          </cell>
          <cell r="B602" t="str">
            <v>โบนัส</v>
          </cell>
          <cell r="C602">
            <v>2388494</v>
          </cell>
        </row>
        <row r="603">
          <cell r="A603" t="str">
            <v>61101201.010000</v>
          </cell>
          <cell r="B603" t="str">
            <v>เงินสมทบประกันสังคม</v>
          </cell>
          <cell r="C603">
            <v>244752</v>
          </cell>
        </row>
        <row r="604">
          <cell r="A604" t="str">
            <v>61101201.010100</v>
          </cell>
          <cell r="B604" t="str">
            <v>เงินสมทบประกันสังคม</v>
          </cell>
          <cell r="C604">
            <v>12587</v>
          </cell>
        </row>
        <row r="605">
          <cell r="A605" t="str">
            <v>61101201.010200</v>
          </cell>
          <cell r="B605" t="str">
            <v>เงินสมทบประกันสังคม</v>
          </cell>
          <cell r="C605">
            <v>137141</v>
          </cell>
        </row>
        <row r="606">
          <cell r="A606" t="str">
            <v>61101201.010300</v>
          </cell>
          <cell r="B606" t="str">
            <v>เงินสมทบประกันสังคม</v>
          </cell>
          <cell r="C606">
            <v>97444</v>
          </cell>
        </row>
        <row r="607">
          <cell r="A607" t="str">
            <v>61101201.010400</v>
          </cell>
          <cell r="B607" t="str">
            <v>เงินสมทบประกันสังคม</v>
          </cell>
          <cell r="C607">
            <v>10800</v>
          </cell>
        </row>
        <row r="608">
          <cell r="A608" t="str">
            <v>61101201.020100</v>
          </cell>
          <cell r="B608" t="str">
            <v>เงินสมทบประกันสังคม</v>
          </cell>
          <cell r="C608">
            <v>16545</v>
          </cell>
        </row>
        <row r="609">
          <cell r="A609" t="str">
            <v>61101201.020200</v>
          </cell>
          <cell r="B609" t="str">
            <v>เงินสมทบประกันสังคม</v>
          </cell>
          <cell r="C609">
            <v>56814</v>
          </cell>
        </row>
        <row r="610">
          <cell r="A610" t="str">
            <v>61101201.030100</v>
          </cell>
          <cell r="B610" t="str">
            <v>เงินสมทบประกันสังคม</v>
          </cell>
        </row>
        <row r="611">
          <cell r="A611" t="str">
            <v>61101201.030200</v>
          </cell>
          <cell r="B611" t="str">
            <v>เงินสมทบประกันสังคม</v>
          </cell>
          <cell r="C611">
            <v>86324</v>
          </cell>
        </row>
        <row r="612">
          <cell r="A612" t="str">
            <v>61101201.040100</v>
          </cell>
          <cell r="B612" t="str">
            <v>เงินสมทบประกันสังคม</v>
          </cell>
          <cell r="C612">
            <v>131805</v>
          </cell>
        </row>
        <row r="613">
          <cell r="A613" t="str">
            <v>61101201.040200</v>
          </cell>
          <cell r="B613" t="str">
            <v>เงินสมทบประกันสังคม</v>
          </cell>
          <cell r="C613">
            <v>166044.48000000001</v>
          </cell>
        </row>
        <row r="614">
          <cell r="A614" t="str">
            <v>61101201.040300</v>
          </cell>
          <cell r="B614" t="str">
            <v>เงินสมทบประกันสังคม</v>
          </cell>
          <cell r="C614">
            <v>204374</v>
          </cell>
        </row>
        <row r="615">
          <cell r="A615" t="str">
            <v>61101201.040400</v>
          </cell>
          <cell r="B615" t="str">
            <v>เงินสมทบประกันสังคม</v>
          </cell>
          <cell r="C615">
            <v>147997</v>
          </cell>
        </row>
        <row r="616">
          <cell r="A616" t="str">
            <v>61101201.040500</v>
          </cell>
          <cell r="B616" t="str">
            <v>เงินสมทบประกันสังคม</v>
          </cell>
          <cell r="C616">
            <v>103384</v>
          </cell>
        </row>
        <row r="617">
          <cell r="A617" t="str">
            <v>61101201.050100</v>
          </cell>
          <cell r="B617" t="str">
            <v>เงินสมทบประกันสังคม</v>
          </cell>
          <cell r="C617">
            <v>99546</v>
          </cell>
        </row>
        <row r="618">
          <cell r="A618" t="str">
            <v>61101201.050200</v>
          </cell>
          <cell r="B618" t="str">
            <v>เงินสมทบประกันสังคม</v>
          </cell>
          <cell r="C618">
            <v>159963</v>
          </cell>
        </row>
        <row r="619">
          <cell r="A619" t="str">
            <v>61101201.050300</v>
          </cell>
          <cell r="B619" t="str">
            <v>เงินสมทบประกันสังคม</v>
          </cell>
          <cell r="C619">
            <v>155385</v>
          </cell>
        </row>
        <row r="620">
          <cell r="A620" t="str">
            <v>61101201.050400</v>
          </cell>
          <cell r="B620" t="str">
            <v>เงินสมทบประกันสังคม</v>
          </cell>
          <cell r="C620">
            <v>205263</v>
          </cell>
        </row>
        <row r="621">
          <cell r="A621" t="str">
            <v>61101201.060100</v>
          </cell>
          <cell r="B621" t="str">
            <v>เงินสมทบประกันสังคม</v>
          </cell>
          <cell r="C621">
            <v>257054</v>
          </cell>
        </row>
        <row r="622">
          <cell r="A622" t="str">
            <v>61101201.060200</v>
          </cell>
          <cell r="B622" t="str">
            <v>เงินสมทบประกันสังคม</v>
          </cell>
          <cell r="C622">
            <v>126473</v>
          </cell>
        </row>
        <row r="623">
          <cell r="A623" t="str">
            <v>61101201.060300</v>
          </cell>
          <cell r="B623" t="str">
            <v>เงินสมทบประกันสังคม</v>
          </cell>
          <cell r="C623">
            <v>694098</v>
          </cell>
        </row>
        <row r="624">
          <cell r="A624" t="str">
            <v>61101201.070100</v>
          </cell>
          <cell r="B624" t="str">
            <v>เงินสมทบประกันสังคม</v>
          </cell>
        </row>
        <row r="625">
          <cell r="A625" t="str">
            <v>61101201.070200</v>
          </cell>
          <cell r="B625" t="str">
            <v>เงินสมทบประกันสังคม</v>
          </cell>
          <cell r="C625">
            <v>147333</v>
          </cell>
        </row>
        <row r="626">
          <cell r="A626" t="str">
            <v>61101202.010000</v>
          </cell>
          <cell r="B626" t="str">
            <v>เงินสมทบกองทุนเงินทดแทน</v>
          </cell>
          <cell r="C626">
            <v>44376.89</v>
          </cell>
        </row>
        <row r="627">
          <cell r="A627" t="str">
            <v>61101203.010000</v>
          </cell>
          <cell r="B627" t="str">
            <v>เงินกองทุนสำรองเลี้ยงชีพ</v>
          </cell>
          <cell r="C627">
            <v>4016046.1</v>
          </cell>
        </row>
        <row r="628">
          <cell r="A628" t="str">
            <v>61101203.010100</v>
          </cell>
          <cell r="B628" t="str">
            <v>เงินกองทุนสำรองเลี้ยงชีพ</v>
          </cell>
          <cell r="C628">
            <v>45600</v>
          </cell>
        </row>
        <row r="629">
          <cell r="A629" t="str">
            <v>61101203.010200</v>
          </cell>
          <cell r="B629" t="str">
            <v>เงินกองทุนสำรองเลี้ยงชีพ</v>
          </cell>
          <cell r="C629">
            <v>265844.90000000002</v>
          </cell>
        </row>
        <row r="630">
          <cell r="A630" t="str">
            <v>61101203.010300</v>
          </cell>
          <cell r="B630" t="str">
            <v>เงินกองทุนสำรองเลี้ยงชีพ</v>
          </cell>
          <cell r="C630">
            <v>317022.15000000002</v>
          </cell>
        </row>
        <row r="631">
          <cell r="A631" t="str">
            <v>61101203.010400</v>
          </cell>
          <cell r="B631" t="str">
            <v>เงินกองทุนสำรองเลี้ยงชีพ</v>
          </cell>
          <cell r="C631">
            <v>38015.5</v>
          </cell>
        </row>
        <row r="632">
          <cell r="A632" t="str">
            <v>61101203.020100</v>
          </cell>
          <cell r="B632" t="str">
            <v>เงินกองทุนสำรองเลี้ยงชีพ</v>
          </cell>
          <cell r="C632">
            <v>71452.44</v>
          </cell>
        </row>
        <row r="633">
          <cell r="A633" t="str">
            <v>61101203.020200</v>
          </cell>
          <cell r="B633" t="str">
            <v>เงินกองทุนสำรองเลี้ยงชีพ</v>
          </cell>
          <cell r="C633">
            <v>185226.22</v>
          </cell>
        </row>
        <row r="634">
          <cell r="A634" t="str">
            <v>61101203.030100</v>
          </cell>
          <cell r="B634" t="str">
            <v>เงินกองทุนสำรองเลี้ยงชีพ</v>
          </cell>
        </row>
        <row r="635">
          <cell r="A635" t="str">
            <v>61101203.030200</v>
          </cell>
          <cell r="B635" t="str">
            <v>เงินกองทุนสำรองเลี้ยงชีพ</v>
          </cell>
          <cell r="C635">
            <v>326229.87</v>
          </cell>
        </row>
        <row r="636">
          <cell r="A636" t="str">
            <v>61101203.040100</v>
          </cell>
          <cell r="B636" t="str">
            <v>เงินกองทุนสำรองเลี้ยงชีพ</v>
          </cell>
          <cell r="C636">
            <v>335472.99</v>
          </cell>
        </row>
        <row r="637">
          <cell r="A637" t="str">
            <v>61101203.040200</v>
          </cell>
          <cell r="B637" t="str">
            <v>เงินกองทุนสำรองเลี้ยงชีพ</v>
          </cell>
          <cell r="C637">
            <v>338790.06</v>
          </cell>
        </row>
        <row r="638">
          <cell r="A638" t="str">
            <v>61101203.040300</v>
          </cell>
          <cell r="B638" t="str">
            <v>เงินกองทุนสำรองเลี้ยงชีพ</v>
          </cell>
          <cell r="C638">
            <v>750358.84</v>
          </cell>
        </row>
        <row r="639">
          <cell r="A639" t="str">
            <v>61101203.040400</v>
          </cell>
          <cell r="B639" t="str">
            <v>เงินกองทุนสำรองเลี้ยงชีพ</v>
          </cell>
          <cell r="C639">
            <v>434229.39</v>
          </cell>
        </row>
        <row r="640">
          <cell r="A640" t="str">
            <v>61101203.040500</v>
          </cell>
          <cell r="B640" t="str">
            <v>เงินกองทุนสำรองเลี้ยงชีพ</v>
          </cell>
          <cell r="C640">
            <v>516314.65</v>
          </cell>
        </row>
        <row r="641">
          <cell r="A641" t="str">
            <v>61101203.050100</v>
          </cell>
          <cell r="B641" t="str">
            <v>เงินกองทุนสำรองเลี้ยงชีพ</v>
          </cell>
          <cell r="C641">
            <v>234479.95</v>
          </cell>
        </row>
        <row r="642">
          <cell r="A642" t="str">
            <v>61101203.050200</v>
          </cell>
          <cell r="B642" t="str">
            <v>เงินกองทุนสำรองเลี้ยงชีพ</v>
          </cell>
          <cell r="C642">
            <v>365081.83</v>
          </cell>
        </row>
        <row r="643">
          <cell r="A643" t="str">
            <v>61101203.050300</v>
          </cell>
          <cell r="B643" t="str">
            <v>เงินกองทุนสำรองเลี้ยงชีพ</v>
          </cell>
          <cell r="C643">
            <v>393829.82</v>
          </cell>
        </row>
        <row r="644">
          <cell r="A644" t="str">
            <v>61101203.050400</v>
          </cell>
          <cell r="B644" t="str">
            <v>เงินกองทุนสำรองเลี้ยงชีพ</v>
          </cell>
          <cell r="C644">
            <v>271699.96999999997</v>
          </cell>
        </row>
        <row r="645">
          <cell r="A645" t="str">
            <v>61101203.060100</v>
          </cell>
          <cell r="B645" t="str">
            <v>เงินกองทุนสำรองเลี้ยงชีพ</v>
          </cell>
          <cell r="C645">
            <v>818351.6</v>
          </cell>
        </row>
        <row r="646">
          <cell r="A646" t="str">
            <v>61101203.060200</v>
          </cell>
          <cell r="B646" t="str">
            <v>เงินกองทุนสำรองเลี้ยงชีพ</v>
          </cell>
          <cell r="C646">
            <v>253729.61</v>
          </cell>
        </row>
        <row r="647">
          <cell r="A647" t="str">
            <v>61101203.060300</v>
          </cell>
          <cell r="B647" t="str">
            <v>เงินกองทุนสำรองเลี้ยงชีพ</v>
          </cell>
          <cell r="C647">
            <v>1975370.73</v>
          </cell>
        </row>
        <row r="648">
          <cell r="A648" t="str">
            <v>61101203.070100</v>
          </cell>
          <cell r="B648" t="str">
            <v>เงินกองทุนสำรองเลี้ยงชีพ</v>
          </cell>
        </row>
        <row r="649">
          <cell r="A649" t="str">
            <v>61101203.070200</v>
          </cell>
          <cell r="B649" t="str">
            <v>เงินกองทุนสำรองเลี้ยงชีพ</v>
          </cell>
          <cell r="C649">
            <v>395521.91</v>
          </cell>
        </row>
        <row r="650">
          <cell r="A650" t="str">
            <v>61101204.010100</v>
          </cell>
          <cell r="B650" t="str">
            <v>ค่าเบี้ยเลี้ยงพนักงาน</v>
          </cell>
          <cell r="C650">
            <v>371.96</v>
          </cell>
        </row>
        <row r="651">
          <cell r="A651" t="str">
            <v>61101204.010200</v>
          </cell>
          <cell r="B651" t="str">
            <v>ค่าเบี้ยเลี้ยงพนักงาน</v>
          </cell>
          <cell r="C651">
            <v>495.08</v>
          </cell>
        </row>
        <row r="652">
          <cell r="A652" t="str">
            <v>61101204.010300</v>
          </cell>
          <cell r="B652" t="str">
            <v>ค่าเบี้ยเลี้ยงพนักงาน</v>
          </cell>
          <cell r="C652">
            <v>528.67999999999995</v>
          </cell>
        </row>
        <row r="653">
          <cell r="A653" t="str">
            <v>61101204.020100</v>
          </cell>
          <cell r="B653" t="str">
            <v>ค่าเบี้ยเลี้ยงพนักงาน</v>
          </cell>
          <cell r="C653">
            <v>1251.3399999999999</v>
          </cell>
        </row>
        <row r="654">
          <cell r="A654" t="str">
            <v>61101204.030200</v>
          </cell>
          <cell r="B654" t="str">
            <v>ค่าเบี้ยเลี้ยงพนักงาน</v>
          </cell>
          <cell r="C654">
            <v>1067.8399999999999</v>
          </cell>
        </row>
        <row r="655">
          <cell r="A655" t="str">
            <v>61101204.040100</v>
          </cell>
          <cell r="B655" t="str">
            <v>ค่าเบี้ยเลี้ยงพนักงาน</v>
          </cell>
          <cell r="C655">
            <v>46168.42</v>
          </cell>
        </row>
        <row r="656">
          <cell r="A656" t="str">
            <v>61101204.040200</v>
          </cell>
          <cell r="B656" t="str">
            <v>ค่าเบี้ยเลี้ยงพนักงาน</v>
          </cell>
          <cell r="C656">
            <v>886.53</v>
          </cell>
        </row>
        <row r="657">
          <cell r="A657" t="str">
            <v>61101204.040300</v>
          </cell>
          <cell r="B657" t="str">
            <v>ค่าเบี้ยเลี้ยงพนักงาน</v>
          </cell>
          <cell r="C657">
            <v>1548.23</v>
          </cell>
        </row>
        <row r="658">
          <cell r="A658" t="str">
            <v>61101204.040400</v>
          </cell>
          <cell r="B658" t="str">
            <v>ค่าเบี้ยเลี้ยงพนักงาน</v>
          </cell>
          <cell r="C658">
            <v>563.59</v>
          </cell>
        </row>
        <row r="659">
          <cell r="A659" t="str">
            <v>61101204.040500</v>
          </cell>
          <cell r="B659" t="str">
            <v>ค่าเบี้ยเลี้ยงพนักงาน</v>
          </cell>
          <cell r="C659">
            <v>975.19</v>
          </cell>
        </row>
        <row r="660">
          <cell r="A660" t="str">
            <v>61101204.050100</v>
          </cell>
          <cell r="B660" t="str">
            <v>ค่าเบี้ยเลี้ยงพนักงาน</v>
          </cell>
          <cell r="C660">
            <v>514.5</v>
          </cell>
        </row>
        <row r="661">
          <cell r="A661" t="str">
            <v>61101204.050200</v>
          </cell>
          <cell r="B661" t="str">
            <v>ค่าเบี้ยเลี้ยงพนักงาน</v>
          </cell>
          <cell r="C661">
            <v>800.89</v>
          </cell>
        </row>
        <row r="662">
          <cell r="A662" t="str">
            <v>61101204.050300</v>
          </cell>
          <cell r="B662" t="str">
            <v>ค่าเบี้ยเลี้ยงพนักงาน</v>
          </cell>
          <cell r="C662">
            <v>600.01</v>
          </cell>
        </row>
        <row r="663">
          <cell r="A663" t="str">
            <v>61101204.050400</v>
          </cell>
          <cell r="B663" t="str">
            <v>ค่าเบี้ยเลี้ยงพนักงาน</v>
          </cell>
          <cell r="C663">
            <v>1123.6199999999999</v>
          </cell>
        </row>
        <row r="664">
          <cell r="A664" t="str">
            <v>61101204.060200</v>
          </cell>
          <cell r="B664" t="str">
            <v>ค่าเบี้ยเลี้ยงพนักงาน</v>
          </cell>
          <cell r="C664">
            <v>897.75</v>
          </cell>
        </row>
        <row r="665">
          <cell r="A665" t="str">
            <v>61101204.060300</v>
          </cell>
          <cell r="B665" t="str">
            <v>ค่าเบี้ยเลี้ยงพนักงาน</v>
          </cell>
          <cell r="C665">
            <v>361.99</v>
          </cell>
        </row>
        <row r="666">
          <cell r="A666" t="str">
            <v>61101204.070200</v>
          </cell>
          <cell r="B666" t="str">
            <v>ค่าเบี้ยเลี้ยงพนักงาน</v>
          </cell>
          <cell r="C666">
            <v>718.2</v>
          </cell>
        </row>
        <row r="667">
          <cell r="A667" t="str">
            <v>61101205.010000</v>
          </cell>
          <cell r="B667" t="str">
            <v>ค่าเบี้ยเลี้ยงนักศึกษาฝึกงาน</v>
          </cell>
          <cell r="C667">
            <v>3150</v>
          </cell>
        </row>
        <row r="668">
          <cell r="A668" t="str">
            <v>61101205.040100</v>
          </cell>
          <cell r="B668" t="str">
            <v>ค่าเบี้ยเลี้ยงนักศึกษาฝึกงาน</v>
          </cell>
          <cell r="C668">
            <v>31473</v>
          </cell>
        </row>
        <row r="669">
          <cell r="A669" t="str">
            <v>61101205.040500</v>
          </cell>
          <cell r="B669" t="str">
            <v>ค่าเบี้ยเลี้ยงนักศึกษาฝึกงาน</v>
          </cell>
          <cell r="C669">
            <v>12649</v>
          </cell>
        </row>
        <row r="670">
          <cell r="A670" t="str">
            <v>61101205.050100</v>
          </cell>
          <cell r="B670" t="str">
            <v>ค่าเบี้ยเลี้ยงนักศึกษาฝึกงาน</v>
          </cell>
          <cell r="C670">
            <v>3571</v>
          </cell>
        </row>
        <row r="671">
          <cell r="A671" t="str">
            <v>61101205.050300</v>
          </cell>
          <cell r="B671" t="str">
            <v>ค่าเบี้ยเลี้ยงนักศึกษาฝึกงาน</v>
          </cell>
          <cell r="C671">
            <v>14699</v>
          </cell>
        </row>
        <row r="672">
          <cell r="A672" t="str">
            <v>61101205.050400</v>
          </cell>
          <cell r="B672" t="str">
            <v>ค่าเบี้ยเลี้ยงนักศึกษาฝึกงาน</v>
          </cell>
          <cell r="C672">
            <v>47869</v>
          </cell>
        </row>
        <row r="673">
          <cell r="A673" t="str">
            <v>61101206.010000</v>
          </cell>
          <cell r="B673" t="str">
            <v>ค่ารักษาพยาบาล</v>
          </cell>
          <cell r="C673">
            <v>2306064.9300000002</v>
          </cell>
        </row>
        <row r="674">
          <cell r="A674" t="str">
            <v>61101206.010100</v>
          </cell>
          <cell r="B674" t="str">
            <v>ค่ารักษาพยาบาล</v>
          </cell>
          <cell r="C674">
            <v>59426.400000000001</v>
          </cell>
        </row>
        <row r="675">
          <cell r="A675" t="str">
            <v>61101206.010200</v>
          </cell>
          <cell r="B675" t="str">
            <v>ค่ารักษาพยาบาล</v>
          </cell>
          <cell r="C675">
            <v>116568.43</v>
          </cell>
        </row>
        <row r="676">
          <cell r="A676" t="str">
            <v>61101206.010300</v>
          </cell>
          <cell r="B676" t="str">
            <v>ค่ารักษาพยาบาล</v>
          </cell>
          <cell r="C676">
            <v>126068.46</v>
          </cell>
        </row>
        <row r="677">
          <cell r="A677" t="str">
            <v>61101206.010400</v>
          </cell>
          <cell r="B677" t="str">
            <v>ค่ารักษาพยาบาล</v>
          </cell>
          <cell r="C677">
            <v>176931.61</v>
          </cell>
        </row>
        <row r="678">
          <cell r="A678" t="str">
            <v>61101206.020100</v>
          </cell>
          <cell r="B678" t="str">
            <v>ค่ารักษาพยาบาล</v>
          </cell>
          <cell r="C678">
            <v>80155.08</v>
          </cell>
        </row>
        <row r="679">
          <cell r="A679" t="str">
            <v>61101206.020200</v>
          </cell>
          <cell r="B679" t="str">
            <v>ค่ารักษาพยาบาล</v>
          </cell>
          <cell r="C679">
            <v>125629.16</v>
          </cell>
        </row>
        <row r="680">
          <cell r="A680" t="str">
            <v>61101206.030100</v>
          </cell>
          <cell r="B680" t="str">
            <v>ค่ารักษาพยาบาล</v>
          </cell>
        </row>
        <row r="681">
          <cell r="A681" t="str">
            <v>61101206.030200</v>
          </cell>
          <cell r="B681" t="str">
            <v>ค่ารักษาพยาบาล</v>
          </cell>
          <cell r="C681">
            <v>393390.48</v>
          </cell>
        </row>
        <row r="682">
          <cell r="A682" t="str">
            <v>61101206.040100</v>
          </cell>
          <cell r="B682" t="str">
            <v>ค่ารักษาพยาบาล</v>
          </cell>
          <cell r="C682">
            <v>294273.28999999998</v>
          </cell>
        </row>
        <row r="683">
          <cell r="A683" t="str">
            <v>61101206.040200</v>
          </cell>
          <cell r="B683" t="str">
            <v>ค่ารักษาพยาบาล</v>
          </cell>
          <cell r="C683">
            <v>506321.47</v>
          </cell>
        </row>
        <row r="684">
          <cell r="A684" t="str">
            <v>61101206.040300</v>
          </cell>
          <cell r="B684" t="str">
            <v>ค่ารักษาพยาบาล</v>
          </cell>
          <cell r="C684">
            <v>361370.44</v>
          </cell>
        </row>
        <row r="685">
          <cell r="A685" t="str">
            <v>61101206.040400</v>
          </cell>
          <cell r="B685" t="str">
            <v>ค่ารักษาพยาบาล</v>
          </cell>
          <cell r="C685">
            <v>299834.62</v>
          </cell>
        </row>
        <row r="686">
          <cell r="A686" t="str">
            <v>61101206.040500</v>
          </cell>
          <cell r="B686" t="str">
            <v>ค่ารักษาพยาบาล</v>
          </cell>
          <cell r="C686">
            <v>614830.4</v>
          </cell>
        </row>
        <row r="687">
          <cell r="A687" t="str">
            <v>61101206.050100</v>
          </cell>
          <cell r="B687" t="str">
            <v>ค่ารักษาพยาบาล</v>
          </cell>
          <cell r="C687">
            <v>173456.28</v>
          </cell>
        </row>
        <row r="688">
          <cell r="A688" t="str">
            <v>61101206.050200</v>
          </cell>
          <cell r="B688" t="str">
            <v>ค่ารักษาพยาบาล</v>
          </cell>
          <cell r="C688">
            <v>394702.14</v>
          </cell>
        </row>
        <row r="689">
          <cell r="A689" t="str">
            <v>61101206.050300</v>
          </cell>
          <cell r="B689" t="str">
            <v>ค่ารักษาพยาบาล</v>
          </cell>
          <cell r="C689">
            <v>369293.82</v>
          </cell>
        </row>
        <row r="690">
          <cell r="A690" t="str">
            <v>61101206.050400</v>
          </cell>
          <cell r="B690" t="str">
            <v>ค่ารักษาพยาบาล</v>
          </cell>
          <cell r="C690">
            <v>474521.58</v>
          </cell>
        </row>
        <row r="691">
          <cell r="A691" t="str">
            <v>61101206.060100</v>
          </cell>
          <cell r="B691" t="str">
            <v>ค่ารักษาพยาบาล</v>
          </cell>
          <cell r="C691">
            <v>828713.31</v>
          </cell>
        </row>
        <row r="692">
          <cell r="A692" t="str">
            <v>61101206.060200</v>
          </cell>
          <cell r="B692" t="str">
            <v>ค่ารักษาพยาบาล</v>
          </cell>
          <cell r="C692">
            <v>158467.94</v>
          </cell>
        </row>
        <row r="693">
          <cell r="A693" t="str">
            <v>61101206.060300</v>
          </cell>
          <cell r="B693" t="str">
            <v>ค่ารักษาพยาบาล</v>
          </cell>
          <cell r="C693">
            <v>1452885.53</v>
          </cell>
        </row>
        <row r="694">
          <cell r="A694" t="str">
            <v>61101206.070100</v>
          </cell>
          <cell r="B694" t="str">
            <v>ค่ารักษาพยาบาล</v>
          </cell>
        </row>
        <row r="695">
          <cell r="A695" t="str">
            <v>61101206.070200</v>
          </cell>
          <cell r="B695" t="str">
            <v>ค่ารักษาพยาบาล</v>
          </cell>
          <cell r="C695">
            <v>210341.71</v>
          </cell>
        </row>
        <row r="696">
          <cell r="A696" t="str">
            <v>61101207.010000</v>
          </cell>
          <cell r="B696" t="str">
            <v>ค่าเครื่องแบบ</v>
          </cell>
          <cell r="C696">
            <v>302064.2</v>
          </cell>
        </row>
        <row r="697">
          <cell r="A697" t="str">
            <v>61101207.010100</v>
          </cell>
          <cell r="B697" t="str">
            <v>ค่าเครื่องแบบ</v>
          </cell>
          <cell r="C697">
            <v>4500</v>
          </cell>
        </row>
        <row r="698">
          <cell r="A698" t="str">
            <v>61101207.010200</v>
          </cell>
          <cell r="B698" t="str">
            <v>ค่าเครื่องแบบ</v>
          </cell>
          <cell r="C698">
            <v>25800</v>
          </cell>
        </row>
        <row r="699">
          <cell r="A699" t="str">
            <v>61101207.010300</v>
          </cell>
          <cell r="B699" t="str">
            <v>ค่าเครื่องแบบ</v>
          </cell>
          <cell r="C699">
            <v>21855</v>
          </cell>
        </row>
        <row r="700">
          <cell r="A700" t="str">
            <v>61101207.010400</v>
          </cell>
          <cell r="B700" t="str">
            <v>ค่าเครื่องแบบ</v>
          </cell>
          <cell r="C700">
            <v>3000</v>
          </cell>
        </row>
        <row r="701">
          <cell r="A701" t="str">
            <v>61101207.020100</v>
          </cell>
          <cell r="B701" t="str">
            <v>ค่าเครื่องแบบ</v>
          </cell>
          <cell r="C701">
            <v>3000</v>
          </cell>
        </row>
        <row r="702">
          <cell r="A702" t="str">
            <v>61101207.020200</v>
          </cell>
          <cell r="B702" t="str">
            <v>ค่าเครื่องแบบ</v>
          </cell>
          <cell r="C702">
            <v>15300</v>
          </cell>
        </row>
        <row r="703">
          <cell r="A703" t="str">
            <v>61101207.030200</v>
          </cell>
          <cell r="B703" t="str">
            <v>ค่าเครื่องแบบ</v>
          </cell>
          <cell r="C703">
            <v>21243</v>
          </cell>
        </row>
        <row r="704">
          <cell r="A704" t="str">
            <v>61101207.040100</v>
          </cell>
          <cell r="B704" t="str">
            <v>ค่าเครื่องแบบ</v>
          </cell>
          <cell r="C704">
            <v>151133.6</v>
          </cell>
        </row>
        <row r="705">
          <cell r="A705" t="str">
            <v>61101207.040200</v>
          </cell>
          <cell r="B705" t="str">
            <v>ค่าเครื่องแบบ</v>
          </cell>
          <cell r="C705">
            <v>63920</v>
          </cell>
        </row>
        <row r="706">
          <cell r="A706" t="str">
            <v>61101207.040300</v>
          </cell>
          <cell r="B706" t="str">
            <v>ค่าเครื่องแบบ</v>
          </cell>
          <cell r="C706">
            <v>48670</v>
          </cell>
        </row>
        <row r="707">
          <cell r="A707" t="str">
            <v>61101207.040400</v>
          </cell>
          <cell r="B707" t="str">
            <v>ค่าเครื่องแบบ</v>
          </cell>
          <cell r="C707">
            <v>31500</v>
          </cell>
        </row>
        <row r="708">
          <cell r="A708" t="str">
            <v>61101207.040500</v>
          </cell>
          <cell r="B708" t="str">
            <v>ค่าเครื่องแบบ</v>
          </cell>
          <cell r="C708">
            <v>22690</v>
          </cell>
        </row>
        <row r="709">
          <cell r="A709" t="str">
            <v>61101207.050100</v>
          </cell>
          <cell r="B709" t="str">
            <v>ค่าเครื่องแบบ</v>
          </cell>
          <cell r="C709">
            <v>23400</v>
          </cell>
        </row>
        <row r="710">
          <cell r="A710" t="str">
            <v>61101207.050200</v>
          </cell>
          <cell r="B710" t="str">
            <v>ค่าเครื่องแบบ</v>
          </cell>
          <cell r="C710">
            <v>33825</v>
          </cell>
        </row>
        <row r="711">
          <cell r="A711" t="str">
            <v>61101207.050300</v>
          </cell>
          <cell r="B711" t="str">
            <v>ค่าเครื่องแบบ</v>
          </cell>
          <cell r="C711">
            <v>61777.2</v>
          </cell>
        </row>
        <row r="712">
          <cell r="A712" t="str">
            <v>61101207.050400</v>
          </cell>
          <cell r="B712" t="str">
            <v>ค่าเครื่องแบบ</v>
          </cell>
          <cell r="C712">
            <v>121800</v>
          </cell>
        </row>
        <row r="713">
          <cell r="A713" t="str">
            <v>61101207.060100</v>
          </cell>
          <cell r="B713" t="str">
            <v>ค่าเครื่องแบบ</v>
          </cell>
          <cell r="C713">
            <v>36821.82</v>
          </cell>
        </row>
        <row r="714">
          <cell r="A714" t="str">
            <v>61101207.060200</v>
          </cell>
          <cell r="B714" t="str">
            <v>ค่าเครื่องแบบ</v>
          </cell>
          <cell r="C714">
            <v>25480</v>
          </cell>
        </row>
        <row r="715">
          <cell r="A715" t="str">
            <v>61101207.060300</v>
          </cell>
          <cell r="B715" t="str">
            <v>ค่าเครื่องแบบ</v>
          </cell>
          <cell r="C715">
            <v>306994.25</v>
          </cell>
        </row>
        <row r="716">
          <cell r="A716" t="str">
            <v>61101207.070200</v>
          </cell>
          <cell r="B716" t="str">
            <v>ค่าเครื่องแบบ</v>
          </cell>
          <cell r="C716">
            <v>33300</v>
          </cell>
        </row>
        <row r="717">
          <cell r="A717" t="str">
            <v>61101208.010000</v>
          </cell>
          <cell r="B717" t="str">
            <v>สวัสดิการพนักงาน</v>
          </cell>
          <cell r="C717">
            <v>1554816.89</v>
          </cell>
        </row>
        <row r="718">
          <cell r="A718" t="str">
            <v>61101208.010200</v>
          </cell>
          <cell r="B718" t="str">
            <v>สวัสดิการพนักงาน</v>
          </cell>
          <cell r="C718">
            <v>871.33</v>
          </cell>
        </row>
        <row r="719">
          <cell r="A719" t="str">
            <v>61101208.010300</v>
          </cell>
          <cell r="B719" t="str">
            <v>สวัสดิการพนักงาน</v>
          </cell>
          <cell r="C719">
            <v>10000</v>
          </cell>
        </row>
        <row r="720">
          <cell r="A720" t="str">
            <v>61101208.040100</v>
          </cell>
          <cell r="B720" t="str">
            <v>สวัสดิการพนักงาน</v>
          </cell>
          <cell r="C720">
            <v>465939.8</v>
          </cell>
        </row>
        <row r="721">
          <cell r="A721" t="str">
            <v>61101208.040200</v>
          </cell>
          <cell r="B721" t="str">
            <v>สวัสดิการพนักงาน</v>
          </cell>
          <cell r="C721">
            <v>22700</v>
          </cell>
        </row>
        <row r="722">
          <cell r="A722" t="str">
            <v>61101208.050200</v>
          </cell>
          <cell r="B722" t="str">
            <v>สวัสดิการพนักงาน</v>
          </cell>
          <cell r="C722">
            <v>30000</v>
          </cell>
        </row>
        <row r="723">
          <cell r="A723" t="str">
            <v>61101208.050300</v>
          </cell>
          <cell r="B723" t="str">
            <v>สวัสดิการพนักงาน</v>
          </cell>
          <cell r="C723">
            <v>27000</v>
          </cell>
        </row>
        <row r="724">
          <cell r="A724" t="str">
            <v>61101208.050400</v>
          </cell>
          <cell r="B724" t="str">
            <v>สวัสดิการพนักงาน</v>
          </cell>
          <cell r="C724">
            <v>293574.86</v>
          </cell>
        </row>
        <row r="725">
          <cell r="A725" t="str">
            <v>61101208.060100</v>
          </cell>
          <cell r="B725" t="str">
            <v>สวัสดิการพนักงาน</v>
          </cell>
          <cell r="C725">
            <v>320919.87</v>
          </cell>
        </row>
        <row r="726">
          <cell r="A726" t="str">
            <v>61101208.060300</v>
          </cell>
          <cell r="B726" t="str">
            <v>สวัสดิการพนักงาน</v>
          </cell>
          <cell r="C726">
            <v>10000</v>
          </cell>
        </row>
        <row r="727">
          <cell r="A727" t="str">
            <v>61101210.040000</v>
          </cell>
          <cell r="B727" t="str">
            <v>ค่าใช้จ่ายในการจัดหาบุคคลากร</v>
          </cell>
        </row>
        <row r="728">
          <cell r="A728" t="str">
            <v>61101210.040100</v>
          </cell>
          <cell r="B728" t="str">
            <v>ค่าใช้จ่ายในการจัดหาบุคคลากร</v>
          </cell>
          <cell r="C728">
            <v>293577.84999999998</v>
          </cell>
        </row>
        <row r="729">
          <cell r="A729" t="str">
            <v>61101211.010000</v>
          </cell>
          <cell r="B729" t="str">
            <v>ค่าธรรมเนียมในการโอนเงินเดือน</v>
          </cell>
          <cell r="C729">
            <v>6150</v>
          </cell>
        </row>
        <row r="730">
          <cell r="A730" t="str">
            <v>61101211.010100</v>
          </cell>
          <cell r="B730" t="str">
            <v>ค่าธรรมเนียมในการโอนเงินเดือน</v>
          </cell>
          <cell r="C730">
            <v>502.5</v>
          </cell>
        </row>
        <row r="731">
          <cell r="A731" t="str">
            <v>61101211.010200</v>
          </cell>
          <cell r="B731" t="str">
            <v>ค่าธรรมเนียมในการโอนเงินเดือน</v>
          </cell>
          <cell r="C731">
            <v>3555</v>
          </cell>
        </row>
        <row r="732">
          <cell r="A732" t="str">
            <v>61101211.010300</v>
          </cell>
          <cell r="B732" t="str">
            <v>ค่าธรรมเนียมในการโอนเงินเดือน</v>
          </cell>
          <cell r="C732">
            <v>2452.5</v>
          </cell>
        </row>
        <row r="733">
          <cell r="A733" t="str">
            <v>61101211.010400</v>
          </cell>
          <cell r="B733" t="str">
            <v>ค่าธรรมเนียมในการโอนเงินเดือน</v>
          </cell>
          <cell r="C733">
            <v>232.5</v>
          </cell>
        </row>
        <row r="734">
          <cell r="A734" t="str">
            <v>61101211.020100</v>
          </cell>
          <cell r="B734" t="str">
            <v>ค่าธรรมเนียมในการโอนเงินเดือน</v>
          </cell>
          <cell r="C734">
            <v>517.5</v>
          </cell>
        </row>
        <row r="735">
          <cell r="A735" t="str">
            <v>61101211.020200</v>
          </cell>
          <cell r="B735" t="str">
            <v>ค่าธรรมเนียมในการโอนเงินเดือน</v>
          </cell>
          <cell r="C735">
            <v>1387.5</v>
          </cell>
        </row>
        <row r="736">
          <cell r="A736" t="str">
            <v>61101211.030100</v>
          </cell>
          <cell r="B736" t="str">
            <v>ค่าธรรมเนียมในการโอนเงินเดือน</v>
          </cell>
        </row>
        <row r="737">
          <cell r="A737" t="str">
            <v>61101211.030200</v>
          </cell>
          <cell r="B737" t="str">
            <v>ค่าธรรมเนียมในการโอนเงินเดือน</v>
          </cell>
          <cell r="C737">
            <v>2047.5</v>
          </cell>
        </row>
        <row r="738">
          <cell r="A738" t="str">
            <v>61101211.040100</v>
          </cell>
          <cell r="B738" t="str">
            <v>ค่าธรรมเนียมในการโอนเงินเดือน</v>
          </cell>
          <cell r="C738">
            <v>3540</v>
          </cell>
        </row>
        <row r="739">
          <cell r="A739" t="str">
            <v>61101211.040200</v>
          </cell>
          <cell r="B739" t="str">
            <v>ค่าธรรมเนียมในการโอนเงินเดือน</v>
          </cell>
          <cell r="C739">
            <v>4687.5</v>
          </cell>
        </row>
        <row r="740">
          <cell r="A740" t="str">
            <v>61101211.040300</v>
          </cell>
          <cell r="B740" t="str">
            <v>ค่าธรรมเนียมในการโอนเงินเดือน</v>
          </cell>
          <cell r="C740">
            <v>5227.5</v>
          </cell>
        </row>
        <row r="741">
          <cell r="A741" t="str">
            <v>61101211.040400</v>
          </cell>
          <cell r="B741" t="str">
            <v>ค่าธรรมเนียมในการโอนเงินเดือน</v>
          </cell>
          <cell r="C741">
            <v>3962.5</v>
          </cell>
        </row>
        <row r="742">
          <cell r="A742" t="str">
            <v>61101211.040500</v>
          </cell>
          <cell r="B742" t="str">
            <v>ค่าธรรมเนียมในการโอนเงินเดือน</v>
          </cell>
          <cell r="C742">
            <v>2602.5</v>
          </cell>
        </row>
        <row r="743">
          <cell r="A743" t="str">
            <v>61101211.050100</v>
          </cell>
          <cell r="B743" t="str">
            <v>ค่าธรรมเนียมในการโอนเงินเดือน</v>
          </cell>
          <cell r="C743">
            <v>2580</v>
          </cell>
        </row>
        <row r="744">
          <cell r="A744" t="str">
            <v>61101211.050200</v>
          </cell>
          <cell r="B744" t="str">
            <v>ค่าธรรมเนียมในการโอนเงินเดือน</v>
          </cell>
          <cell r="C744">
            <v>4162.5</v>
          </cell>
        </row>
        <row r="745">
          <cell r="A745" t="str">
            <v>61101211.050300</v>
          </cell>
          <cell r="B745" t="str">
            <v>ค่าธรรมเนียมในการโอนเงินเดือน</v>
          </cell>
          <cell r="C745">
            <v>4117.5</v>
          </cell>
        </row>
        <row r="746">
          <cell r="A746" t="str">
            <v>61101211.050400</v>
          </cell>
          <cell r="B746" t="str">
            <v>ค่าธรรมเนียมในการโอนเงินเดือน</v>
          </cell>
          <cell r="C746">
            <v>5940</v>
          </cell>
        </row>
        <row r="747">
          <cell r="A747" t="str">
            <v>61101211.060100</v>
          </cell>
          <cell r="B747" t="str">
            <v>ค่าธรรมเนียมในการโอนเงินเดือน</v>
          </cell>
          <cell r="C747">
            <v>9480</v>
          </cell>
        </row>
        <row r="748">
          <cell r="A748" t="str">
            <v>61101211.060200</v>
          </cell>
          <cell r="B748" t="str">
            <v>ค่าธรรมเนียมในการโอนเงินเดือน</v>
          </cell>
          <cell r="C748">
            <v>3405</v>
          </cell>
        </row>
        <row r="749">
          <cell r="A749" t="str">
            <v>61101211.060300</v>
          </cell>
          <cell r="B749" t="str">
            <v>ค่าธรรมเนียมในการโอนเงินเดือน</v>
          </cell>
          <cell r="C749">
            <v>18892.5</v>
          </cell>
        </row>
        <row r="750">
          <cell r="A750" t="str">
            <v>61101211.070100</v>
          </cell>
          <cell r="B750" t="str">
            <v>ค่าธรรมเนียมในการโอนเงินเดือน</v>
          </cell>
        </row>
        <row r="751">
          <cell r="A751" t="str">
            <v>61101211.070200</v>
          </cell>
          <cell r="B751" t="str">
            <v>ค่าธรรมเนียมในการโอนเงินเดือน</v>
          </cell>
          <cell r="C751">
            <v>3840</v>
          </cell>
        </row>
        <row r="752">
          <cell r="A752" t="str">
            <v>61101212.040100</v>
          </cell>
          <cell r="B752" t="str">
            <v>ค่าใช้จ่ายพนักงานอื่น</v>
          </cell>
          <cell r="C752">
            <v>340530</v>
          </cell>
        </row>
        <row r="753">
          <cell r="A753" t="str">
            <v>61101301.010000</v>
          </cell>
          <cell r="B753" t="str">
            <v>ค่าเบี้ยประชุม</v>
          </cell>
          <cell r="C753">
            <v>7625000</v>
          </cell>
        </row>
        <row r="754">
          <cell r="A754" t="str">
            <v>61101301.070000</v>
          </cell>
          <cell r="B754" t="str">
            <v>ค่าเบี้ยประชุม</v>
          </cell>
        </row>
        <row r="755">
          <cell r="A755" t="str">
            <v>61101302.010000</v>
          </cell>
          <cell r="B755" t="str">
            <v>บำเหน็จกรรมการ</v>
          </cell>
          <cell r="C755">
            <v>8016736.75</v>
          </cell>
        </row>
        <row r="756">
          <cell r="A756" t="str">
            <v>61102001.060300</v>
          </cell>
          <cell r="B756" t="str">
            <v>ค่าไฟฟ้า</v>
          </cell>
          <cell r="C756">
            <v>208365797.78</v>
          </cell>
        </row>
        <row r="757">
          <cell r="A757" t="str">
            <v>61102002.060300</v>
          </cell>
          <cell r="B757" t="str">
            <v>ค่าน้ำประปา</v>
          </cell>
          <cell r="C757">
            <v>12172881.859999999</v>
          </cell>
        </row>
        <row r="758">
          <cell r="A758" t="str">
            <v>61102003.060200</v>
          </cell>
          <cell r="B758" t="str">
            <v>ค่าโทรศัพท์ส่วนกลาง</v>
          </cell>
        </row>
        <row r="759">
          <cell r="A759" t="str">
            <v>61102004.060300</v>
          </cell>
          <cell r="B759" t="str">
            <v>ค่าแก๊ส</v>
          </cell>
          <cell r="C759">
            <v>8607139.75</v>
          </cell>
        </row>
        <row r="760">
          <cell r="A760" t="str">
            <v>61102005.060300</v>
          </cell>
          <cell r="B760" t="str">
            <v>ค่าน้ำเย็น</v>
          </cell>
          <cell r="C760">
            <v>7902374.5099999998</v>
          </cell>
        </row>
        <row r="761">
          <cell r="A761" t="str">
            <v>61102006.060300</v>
          </cell>
          <cell r="B761" t="str">
            <v>ค่าล้างเครื่องส่งลมเย็นส่วนกลางทางเดิน</v>
          </cell>
        </row>
        <row r="762">
          <cell r="A762" t="str">
            <v>61103001.060200</v>
          </cell>
          <cell r="B762" t="str">
            <v>ค่าบริการกำจัดแมลงและสัตว์ต่าง ๆ</v>
          </cell>
          <cell r="C762">
            <v>1100000.04</v>
          </cell>
        </row>
        <row r="763">
          <cell r="A763" t="str">
            <v>61103002.040200</v>
          </cell>
          <cell r="B763" t="str">
            <v>ค่าบริการรักษาความสะอาด</v>
          </cell>
          <cell r="C763">
            <v>76964.740000000005</v>
          </cell>
        </row>
        <row r="764">
          <cell r="A764" t="str">
            <v>61103002.050300</v>
          </cell>
          <cell r="B764" t="str">
            <v>ค่าบริการรักษาความสะอาด</v>
          </cell>
          <cell r="C764">
            <v>58239.42</v>
          </cell>
        </row>
        <row r="765">
          <cell r="A765" t="str">
            <v>61103002.060100</v>
          </cell>
          <cell r="B765" t="str">
            <v>ค่าบริการรักษาความสะอาด</v>
          </cell>
          <cell r="C765">
            <v>533.62</v>
          </cell>
        </row>
        <row r="766">
          <cell r="A766" t="str">
            <v>61103002.060200</v>
          </cell>
          <cell r="B766" t="str">
            <v>ค่าบริการรักษาความสะอาด</v>
          </cell>
          <cell r="C766">
            <v>19224748.760000002</v>
          </cell>
        </row>
        <row r="767">
          <cell r="A767" t="str">
            <v>61103002.060300</v>
          </cell>
          <cell r="B767" t="str">
            <v>ค่าบริการรักษาความสะอาด</v>
          </cell>
          <cell r="C767">
            <v>480863.2</v>
          </cell>
        </row>
        <row r="768">
          <cell r="A768" t="str">
            <v>61103003.060300</v>
          </cell>
          <cell r="B768" t="str">
            <v>ค่าวิเคราะห์น้ำเสีย</v>
          </cell>
          <cell r="C768">
            <v>65700</v>
          </cell>
        </row>
        <row r="769">
          <cell r="A769" t="str">
            <v>61103004.060200</v>
          </cell>
          <cell r="B769" t="str">
            <v>ค่าบำรุงรักษาต้นไม้และดอกไม้</v>
          </cell>
          <cell r="C769">
            <v>503900</v>
          </cell>
        </row>
        <row r="770">
          <cell r="A770" t="str">
            <v>61103005.040200</v>
          </cell>
          <cell r="B770" t="str">
            <v>ค่าบริการเครื่องสุขภัณฑ์</v>
          </cell>
        </row>
        <row r="771">
          <cell r="A771" t="str">
            <v>61103005.060100</v>
          </cell>
          <cell r="B771" t="str">
            <v>ค่าบริการเครื่องสุขภัณฑ์</v>
          </cell>
        </row>
        <row r="772">
          <cell r="A772" t="str">
            <v>61103005.060200</v>
          </cell>
          <cell r="B772" t="str">
            <v>ค่าบริการเครื่องสุขภัณฑ์</v>
          </cell>
        </row>
        <row r="773">
          <cell r="A773" t="str">
            <v>61103006.060100</v>
          </cell>
          <cell r="B773" t="str">
            <v>ค่ารักษาความปลอดภัย</v>
          </cell>
          <cell r="C773">
            <v>48588298.369999997</v>
          </cell>
        </row>
        <row r="774">
          <cell r="A774" t="str">
            <v>61103007.040200</v>
          </cell>
          <cell r="B774" t="str">
            <v>ค่าบริการอื่น ๆ</v>
          </cell>
        </row>
        <row r="775">
          <cell r="A775" t="str">
            <v>61103008.060100</v>
          </cell>
          <cell r="B775" t="str">
            <v>ค่าบริการจราจร</v>
          </cell>
          <cell r="C775">
            <v>2595300</v>
          </cell>
        </row>
        <row r="776">
          <cell r="A776" t="str">
            <v>61104001.040100</v>
          </cell>
          <cell r="B776" t="str">
            <v>ค่าเบี้ยประกัน - ประกันชีวิต,อุบัติเหตุและสุขภาพ</v>
          </cell>
        </row>
        <row r="777">
          <cell r="A777" t="str">
            <v>61104001.040200</v>
          </cell>
          <cell r="B777" t="str">
            <v>ค่าเบี้ยประกัน - ประกันชีวิต,อุบัติเหตุและสุขภาพ</v>
          </cell>
          <cell r="C777">
            <v>3197224.03</v>
          </cell>
        </row>
        <row r="778">
          <cell r="A778" t="str">
            <v>61104003.040200</v>
          </cell>
          <cell r="B778" t="str">
            <v>ค่าเบี้ยประกัน - ความเสี่ยงภัยทุกชนิด</v>
          </cell>
          <cell r="C778">
            <v>5491033.3700000001</v>
          </cell>
        </row>
        <row r="779">
          <cell r="A779" t="str">
            <v>61104004.040200</v>
          </cell>
          <cell r="B779" t="str">
            <v>ค่าเบี้ยประกัน - ความรับผิดต่อบุคคลภายนอก</v>
          </cell>
          <cell r="C779">
            <v>180167.39</v>
          </cell>
        </row>
        <row r="780">
          <cell r="A780" t="str">
            <v>61104005.010000</v>
          </cell>
          <cell r="B780" t="str">
            <v>ค่าเบี้ยประกัน - รถยนต์</v>
          </cell>
          <cell r="C780">
            <v>165068.67000000001</v>
          </cell>
        </row>
        <row r="781">
          <cell r="A781" t="str">
            <v>61104005.040200</v>
          </cell>
          <cell r="B781" t="str">
            <v>ค่าเบี้ยประกัน - รถยนต์</v>
          </cell>
          <cell r="C781">
            <v>72263.289999999994</v>
          </cell>
        </row>
        <row r="782">
          <cell r="A782" t="str">
            <v>61104006.040200</v>
          </cell>
          <cell r="B782" t="str">
            <v>ค่าเบี้ยประกัน - ธุรกิจหยุดชะงัก</v>
          </cell>
          <cell r="C782">
            <v>2363420.5699999998</v>
          </cell>
        </row>
        <row r="783">
          <cell r="A783" t="str">
            <v>61104007.040200</v>
          </cell>
          <cell r="B783" t="str">
            <v>ค่าเบี้ยประกัน - เครื่องจักรหยุดชะงัก</v>
          </cell>
          <cell r="C783">
            <v>102367.85</v>
          </cell>
        </row>
        <row r="784">
          <cell r="A784" t="str">
            <v>61104008.040200</v>
          </cell>
          <cell r="B784" t="str">
            <v>ค่าเบี้ยประกัน - ก่อการร้าย</v>
          </cell>
          <cell r="C784">
            <v>3360697.85</v>
          </cell>
        </row>
        <row r="785">
          <cell r="A785" t="str">
            <v>61104009.040200</v>
          </cell>
          <cell r="B785" t="str">
            <v>ค่าเบี้ยประกัน - ความรับผิดต่อกรรมการและเจ้าหน้าที่</v>
          </cell>
          <cell r="C785">
            <v>527461.16</v>
          </cell>
        </row>
        <row r="786">
          <cell r="A786" t="str">
            <v>61104010.040200</v>
          </cell>
          <cell r="B786" t="str">
            <v>ค่าเบี้ยประกัน - ประกันภัยสำหรับเงิน</v>
          </cell>
          <cell r="C786">
            <v>9102.99</v>
          </cell>
        </row>
        <row r="787">
          <cell r="A787" t="str">
            <v>61104011.040200</v>
          </cell>
          <cell r="B787" t="str">
            <v>ค่าประกันความรับผิดแก่ลูกค้า</v>
          </cell>
          <cell r="C787">
            <v>28100</v>
          </cell>
        </row>
        <row r="788">
          <cell r="A788" t="str">
            <v>61104011.060100</v>
          </cell>
          <cell r="B788" t="str">
            <v>ค่าประกันความรับผิดแก่ลูกค้า</v>
          </cell>
          <cell r="C788">
            <v>34059</v>
          </cell>
        </row>
        <row r="789">
          <cell r="A789" t="str">
            <v>61105001.010300</v>
          </cell>
          <cell r="B789" t="str">
            <v>ค่าซ่อมแซมและบำรุงรักษา - อาคาร</v>
          </cell>
          <cell r="C789">
            <v>81735.600000000006</v>
          </cell>
        </row>
        <row r="790">
          <cell r="A790" t="str">
            <v>61105001.050100</v>
          </cell>
          <cell r="B790" t="str">
            <v>ค่าซ่อมแซมและบำรุงรักษา - อาคาร</v>
          </cell>
          <cell r="C790">
            <v>1345.79</v>
          </cell>
        </row>
        <row r="791">
          <cell r="A791" t="str">
            <v>61105001.060100</v>
          </cell>
          <cell r="B791" t="str">
            <v>ค่าซ่อมแซมและบำรุงรักษา - อาคาร</v>
          </cell>
          <cell r="C791">
            <v>85271.14</v>
          </cell>
        </row>
        <row r="792">
          <cell r="A792" t="str">
            <v>61105001.060300</v>
          </cell>
          <cell r="B792" t="str">
            <v>ค่าซ่อมแซมและบำรุงรักษา - อาคาร</v>
          </cell>
          <cell r="C792">
            <v>7140077.6100000003</v>
          </cell>
        </row>
        <row r="793">
          <cell r="A793" t="str">
            <v>61105002.040100</v>
          </cell>
          <cell r="B793" t="str">
            <v>ค่าซ่อมแซมและบำรุงรักษา - เครื่องจักรและอุปกรณ์</v>
          </cell>
          <cell r="C793">
            <v>77730</v>
          </cell>
        </row>
        <row r="794">
          <cell r="A794" t="str">
            <v>61105002.040200</v>
          </cell>
          <cell r="B794" t="str">
            <v>ค่าซ่อมแซมและบำรุงรักษา - เครื่องจักรและอุปกรณ์</v>
          </cell>
          <cell r="C794">
            <v>11434.76</v>
          </cell>
        </row>
        <row r="795">
          <cell r="A795" t="str">
            <v>61105002.040400</v>
          </cell>
          <cell r="B795" t="str">
            <v>ค่าซ่อมแซมและบำรุงรักษา - เครื่องจักรและอุปกรณ์</v>
          </cell>
          <cell r="C795">
            <v>15132.11</v>
          </cell>
        </row>
        <row r="796">
          <cell r="A796" t="str">
            <v>61105002.050300</v>
          </cell>
          <cell r="B796" t="str">
            <v>ค่าซ่อมแซมและบำรุงรักษา - เครื่องจักรและอุปกรณ์</v>
          </cell>
          <cell r="C796">
            <v>25963.09</v>
          </cell>
        </row>
        <row r="797">
          <cell r="A797" t="str">
            <v>61105002.050400</v>
          </cell>
          <cell r="B797" t="str">
            <v>ค่าซ่อมแซมและบำรุงรักษา - เครื่องจักรและอุปกรณ์</v>
          </cell>
          <cell r="C797">
            <v>27500</v>
          </cell>
        </row>
        <row r="798">
          <cell r="A798" t="str">
            <v>61105002.060200</v>
          </cell>
          <cell r="B798" t="str">
            <v>ค่าซ่อมแซมและบำรุงรักษา - เครื่องจักรและอุปกรณ์</v>
          </cell>
          <cell r="C798">
            <v>27621.34</v>
          </cell>
        </row>
        <row r="799">
          <cell r="A799" t="str">
            <v>61105002.060300</v>
          </cell>
          <cell r="B799" t="str">
            <v>ค่าซ่อมแซมและบำรุงรักษา - เครื่องจักรและอุปกรณ์</v>
          </cell>
          <cell r="C799">
            <v>12902586.859999999</v>
          </cell>
        </row>
        <row r="800">
          <cell r="A800" t="str">
            <v>61105003.010000</v>
          </cell>
          <cell r="B800" t="str">
            <v>ค่าซ่อมแซมและบำรุงรักษา - อุปกรณ์สำนักงาน</v>
          </cell>
          <cell r="C800">
            <v>7858.74</v>
          </cell>
        </row>
        <row r="801">
          <cell r="A801" t="str">
            <v>61105003.010200</v>
          </cell>
          <cell r="B801" t="str">
            <v>ค่าซ่อมแซมและบำรุงรักษา - อุปกรณ์สำนักงาน</v>
          </cell>
          <cell r="C801">
            <v>6729.36</v>
          </cell>
        </row>
        <row r="802">
          <cell r="A802" t="str">
            <v>61105003.010300</v>
          </cell>
          <cell r="B802" t="str">
            <v>ค่าซ่อมแซมและบำรุงรักษา - อุปกรณ์สำนักงาน</v>
          </cell>
          <cell r="C802">
            <v>-7110.49</v>
          </cell>
        </row>
        <row r="803">
          <cell r="A803" t="str">
            <v>61105003.020100</v>
          </cell>
          <cell r="B803" t="str">
            <v>ค่าซ่อมแซมและบำรุงรักษา - อุปกรณ์สำนักงาน</v>
          </cell>
          <cell r="C803">
            <v>701.4</v>
          </cell>
        </row>
        <row r="804">
          <cell r="A804" t="str">
            <v>61105003.020200</v>
          </cell>
          <cell r="B804" t="str">
            <v>ค่าซ่อมแซมและบำรุงรักษา - อุปกรณ์สำนักงาน</v>
          </cell>
          <cell r="C804">
            <v>3229.37</v>
          </cell>
        </row>
        <row r="805">
          <cell r="A805" t="str">
            <v>61105003.030100</v>
          </cell>
          <cell r="B805" t="str">
            <v>ค่าซ่อมแซมและบำรุงรักษา - อุปกรณ์สำนักงาน</v>
          </cell>
        </row>
        <row r="806">
          <cell r="A806" t="str">
            <v>61105003.030200</v>
          </cell>
          <cell r="B806" t="str">
            <v>ค่าซ่อมแซมและบำรุงรักษา - อุปกรณ์สำนักงาน</v>
          </cell>
          <cell r="C806">
            <v>1109.24</v>
          </cell>
        </row>
        <row r="807">
          <cell r="A807" t="str">
            <v>61105003.040100</v>
          </cell>
          <cell r="B807" t="str">
            <v>ค่าซ่อมแซมและบำรุงรักษา - อุปกรณ์สำนักงาน</v>
          </cell>
          <cell r="C807">
            <v>7614.29</v>
          </cell>
        </row>
        <row r="808">
          <cell r="A808" t="str">
            <v>61105003.040200</v>
          </cell>
          <cell r="B808" t="str">
            <v>ค่าซ่อมแซมและบำรุงรักษา - อุปกรณ์สำนักงาน</v>
          </cell>
          <cell r="C808">
            <v>90388.91</v>
          </cell>
        </row>
        <row r="809">
          <cell r="A809" t="str">
            <v>61105003.040300</v>
          </cell>
          <cell r="B809" t="str">
            <v>ค่าซ่อมแซมและบำรุงรักษา - อุปกรณ์สำนักงาน</v>
          </cell>
          <cell r="C809">
            <v>4392.91</v>
          </cell>
        </row>
        <row r="810">
          <cell r="A810" t="str">
            <v>61105003.040400</v>
          </cell>
          <cell r="B810" t="str">
            <v>ค่าซ่อมแซมและบำรุงรักษา - อุปกรณ์สำนักงาน</v>
          </cell>
          <cell r="C810">
            <v>7963.33</v>
          </cell>
        </row>
        <row r="811">
          <cell r="A811" t="str">
            <v>61105003.040500</v>
          </cell>
          <cell r="B811" t="str">
            <v>ค่าซ่อมแซมและบำรุงรักษา - อุปกรณ์สำนักงาน</v>
          </cell>
          <cell r="C811">
            <v>51554.38</v>
          </cell>
        </row>
        <row r="812">
          <cell r="A812" t="str">
            <v>61105003.050100</v>
          </cell>
          <cell r="B812" t="str">
            <v>ค่าซ่อมแซมและบำรุงรักษา - อุปกรณ์สำนักงาน</v>
          </cell>
          <cell r="C812">
            <v>2578.66</v>
          </cell>
        </row>
        <row r="813">
          <cell r="A813" t="str">
            <v>61105003.050200</v>
          </cell>
          <cell r="B813" t="str">
            <v>ค่าซ่อมแซมและบำรุงรักษา - อุปกรณ์สำนักงาน</v>
          </cell>
          <cell r="C813">
            <v>356709.24</v>
          </cell>
        </row>
        <row r="814">
          <cell r="A814" t="str">
            <v>61105003.050300</v>
          </cell>
          <cell r="B814" t="str">
            <v>ค่าซ่อมแซมและบำรุงรักษา - อุปกรณ์สำนักงาน</v>
          </cell>
          <cell r="C814">
            <v>334193.59000000003</v>
          </cell>
        </row>
        <row r="815">
          <cell r="A815" t="str">
            <v>61105003.050400</v>
          </cell>
          <cell r="B815" t="str">
            <v>ค่าซ่อมแซมและบำรุงรักษา - อุปกรณ์สำนักงาน</v>
          </cell>
          <cell r="C815">
            <v>28220.73</v>
          </cell>
        </row>
        <row r="816">
          <cell r="A816" t="str">
            <v>61105003.060100</v>
          </cell>
          <cell r="B816" t="str">
            <v>ค่าซ่อมแซมและบำรุงรักษา - อุปกรณ์สำนักงาน</v>
          </cell>
          <cell r="C816">
            <v>285196.28000000003</v>
          </cell>
        </row>
        <row r="817">
          <cell r="A817" t="str">
            <v>61105003.060200</v>
          </cell>
          <cell r="B817" t="str">
            <v>ค่าซ่อมแซมและบำรุงรักษา - อุปกรณ์สำนักงาน</v>
          </cell>
          <cell r="C817">
            <v>11934.92</v>
          </cell>
        </row>
        <row r="818">
          <cell r="A818" t="str">
            <v>61105003.060300</v>
          </cell>
          <cell r="B818" t="str">
            <v>ค่าซ่อมแซมและบำรุงรักษา - อุปกรณ์สำนักงาน</v>
          </cell>
          <cell r="C818">
            <v>7117100.6399999997</v>
          </cell>
        </row>
        <row r="819">
          <cell r="A819" t="str">
            <v>61105003.070100</v>
          </cell>
          <cell r="B819" t="str">
            <v>ค่าซ่อมแซมและบำรุงรักษา - อุปกรณ์สำนักงาน</v>
          </cell>
        </row>
        <row r="820">
          <cell r="A820" t="str">
            <v>61105003.070200</v>
          </cell>
          <cell r="B820" t="str">
            <v>ค่าซ่อมแซมและบำรุงรักษา - อุปกรณ์สำนักงาน</v>
          </cell>
          <cell r="C820">
            <v>3403.34</v>
          </cell>
        </row>
        <row r="821">
          <cell r="A821" t="str">
            <v>61105004.010000</v>
          </cell>
          <cell r="B821" t="str">
            <v>ค่าซ่อมแซมและบำรุงรักษา - ยานพาหนะ</v>
          </cell>
          <cell r="C821">
            <v>390665.19</v>
          </cell>
        </row>
        <row r="822">
          <cell r="A822" t="str">
            <v>61105004.040200</v>
          </cell>
          <cell r="B822" t="str">
            <v>ค่าซ่อมแซมและบำรุงรักษา - ยานพาหนะ</v>
          </cell>
          <cell r="C822">
            <v>40966.53</v>
          </cell>
        </row>
        <row r="823">
          <cell r="A823" t="str">
            <v>61105004.060100</v>
          </cell>
          <cell r="B823" t="str">
            <v>ค่าซ่อมแซมและบำรุงรักษา - ยานพาหนะ</v>
          </cell>
        </row>
        <row r="824">
          <cell r="A824" t="str">
            <v>61105005.010000</v>
          </cell>
          <cell r="B824" t="str">
            <v>ค่าซ่อมแซมและบำรุงรักษา - คอมพิวเตอร์</v>
          </cell>
        </row>
        <row r="825">
          <cell r="A825" t="str">
            <v>61105005.010200</v>
          </cell>
          <cell r="B825" t="str">
            <v>ค่าซ่อมแซมและบำรุงรักษา - คอมพิวเตอร์</v>
          </cell>
          <cell r="C825">
            <v>55514.91</v>
          </cell>
        </row>
        <row r="826">
          <cell r="A826" t="str">
            <v>61105005.040500</v>
          </cell>
          <cell r="B826" t="str">
            <v>ค่าซ่อมแซมและบำรุงรักษา - คอมพิวเตอร์</v>
          </cell>
          <cell r="C826">
            <v>2244686.5099999998</v>
          </cell>
        </row>
        <row r="827">
          <cell r="A827" t="str">
            <v>61105005.050300</v>
          </cell>
          <cell r="B827" t="str">
            <v>ค่าซ่อมแซมและบำรุงรักษา - คอมพิวเตอร์</v>
          </cell>
          <cell r="C827">
            <v>28408.2</v>
          </cell>
        </row>
        <row r="828">
          <cell r="A828" t="str">
            <v>61105005.050400</v>
          </cell>
          <cell r="B828" t="str">
            <v>ค่าซ่อมแซมและบำรุงรักษา - คอมพิวเตอร์</v>
          </cell>
          <cell r="C828">
            <v>33427.5</v>
          </cell>
        </row>
        <row r="829">
          <cell r="A829" t="str">
            <v>61105005.060100</v>
          </cell>
          <cell r="B829" t="str">
            <v>ค่าซ่อมแซมและบำรุงรักษา - คอมพิวเตอร์</v>
          </cell>
          <cell r="C829">
            <v>6900</v>
          </cell>
        </row>
        <row r="830">
          <cell r="A830" t="str">
            <v>61105006.060300</v>
          </cell>
          <cell r="B830" t="str">
            <v>ค่าซ่อมแซมและบำรุงรักษา - อื่น ๆ</v>
          </cell>
          <cell r="C830">
            <v>467050.71</v>
          </cell>
        </row>
        <row r="831">
          <cell r="A831" t="str">
            <v>61105007.040200</v>
          </cell>
          <cell r="B831" t="str">
            <v>ค่าบริการและบำรุงรักษา - เครื่องสุขภัณฑ์</v>
          </cell>
          <cell r="C831">
            <v>27409.43</v>
          </cell>
        </row>
        <row r="832">
          <cell r="A832" t="str">
            <v>61105007.060100</v>
          </cell>
          <cell r="B832" t="str">
            <v>ค่าบริการและบำรุงรักษา - เครื่องสุขภัณฑ์</v>
          </cell>
          <cell r="C832">
            <v>3507.29</v>
          </cell>
        </row>
        <row r="833">
          <cell r="A833" t="str">
            <v>61105007.060200</v>
          </cell>
          <cell r="B833" t="str">
            <v>ค่าบริการและบำรุงรักษา - เครื่องสุขภัณฑ์</v>
          </cell>
          <cell r="C833">
            <v>5016709.9800000004</v>
          </cell>
        </row>
        <row r="834">
          <cell r="A834" t="str">
            <v>61105007.060300</v>
          </cell>
          <cell r="B834" t="str">
            <v>ค่าบริการและบำรุงรักษา - เครื่องสุขภัณฑ์</v>
          </cell>
        </row>
        <row r="835">
          <cell r="A835" t="str">
            <v>61106001.010000</v>
          </cell>
          <cell r="B835" t="str">
            <v>ค่าเครื่องเขียน</v>
          </cell>
          <cell r="C835">
            <v>19938.34</v>
          </cell>
        </row>
        <row r="836">
          <cell r="A836" t="str">
            <v>61106001.010100</v>
          </cell>
          <cell r="B836" t="str">
            <v>ค่าเครื่องเขียน</v>
          </cell>
          <cell r="C836">
            <v>3194.72</v>
          </cell>
        </row>
        <row r="837">
          <cell r="A837" t="str">
            <v>61106001.010200</v>
          </cell>
          <cell r="B837" t="str">
            <v>ค่าเครื่องเขียน</v>
          </cell>
          <cell r="C837">
            <v>9426.5499999999993</v>
          </cell>
        </row>
        <row r="838">
          <cell r="A838" t="str">
            <v>61106001.010300</v>
          </cell>
          <cell r="B838" t="str">
            <v>ค่าเครื่องเขียน</v>
          </cell>
          <cell r="C838">
            <v>9922.9699999999993</v>
          </cell>
        </row>
        <row r="839">
          <cell r="A839" t="str">
            <v>61106001.010400</v>
          </cell>
          <cell r="B839" t="str">
            <v>ค่าเครื่องเขียน</v>
          </cell>
          <cell r="C839">
            <v>1812.88</v>
          </cell>
        </row>
        <row r="840">
          <cell r="A840" t="str">
            <v>61106001.020000</v>
          </cell>
          <cell r="B840" t="str">
            <v>ค่าเครื่องเขียน</v>
          </cell>
        </row>
        <row r="841">
          <cell r="A841" t="str">
            <v>61106001.020100</v>
          </cell>
          <cell r="B841" t="str">
            <v>ค่าเครื่องเขียน</v>
          </cell>
          <cell r="C841">
            <v>7648.57</v>
          </cell>
        </row>
        <row r="842">
          <cell r="A842" t="str">
            <v>61106001.020200</v>
          </cell>
          <cell r="B842" t="str">
            <v>ค่าเครื่องเขียน</v>
          </cell>
          <cell r="C842">
            <v>16183.51</v>
          </cell>
        </row>
        <row r="843">
          <cell r="A843" t="str">
            <v>61106001.030000</v>
          </cell>
          <cell r="B843" t="str">
            <v>ค่าเครื่องเขียน</v>
          </cell>
        </row>
        <row r="844">
          <cell r="A844" t="str">
            <v>61106001.030200</v>
          </cell>
          <cell r="B844" t="str">
            <v>ค่าเครื่องเขียน</v>
          </cell>
          <cell r="C844">
            <v>6620.04</v>
          </cell>
        </row>
        <row r="845">
          <cell r="A845" t="str">
            <v>61106001.040000</v>
          </cell>
          <cell r="B845" t="str">
            <v>ค่าเครื่องเขียน</v>
          </cell>
        </row>
        <row r="846">
          <cell r="A846" t="str">
            <v>61106001.040100</v>
          </cell>
          <cell r="B846" t="str">
            <v>ค่าเครื่องเขียน</v>
          </cell>
          <cell r="C846">
            <v>25300.52</v>
          </cell>
        </row>
        <row r="847">
          <cell r="A847" t="str">
            <v>61106001.040200</v>
          </cell>
          <cell r="B847" t="str">
            <v>ค่าเครื่องเขียน</v>
          </cell>
          <cell r="C847">
            <v>33186.480000000003</v>
          </cell>
        </row>
        <row r="848">
          <cell r="A848" t="str">
            <v>61106001.040300</v>
          </cell>
          <cell r="B848" t="str">
            <v>ค่าเครื่องเขียน</v>
          </cell>
          <cell r="C848">
            <v>25789.19</v>
          </cell>
        </row>
        <row r="849">
          <cell r="A849" t="str">
            <v>61106001.040400</v>
          </cell>
          <cell r="B849" t="str">
            <v>ค่าเครื่องเขียน</v>
          </cell>
          <cell r="C849">
            <v>17427.759999999998</v>
          </cell>
        </row>
        <row r="850">
          <cell r="A850" t="str">
            <v>61106001.040500</v>
          </cell>
          <cell r="B850" t="str">
            <v>ค่าเครื่องเขียน</v>
          </cell>
          <cell r="C850">
            <v>4190.66</v>
          </cell>
        </row>
        <row r="851">
          <cell r="A851" t="str">
            <v>61106001.050000</v>
          </cell>
          <cell r="B851" t="str">
            <v>ค่าเครื่องเขียน</v>
          </cell>
        </row>
        <row r="852">
          <cell r="A852" t="str">
            <v>61106001.050100</v>
          </cell>
          <cell r="B852" t="str">
            <v>ค่าเครื่องเขียน</v>
          </cell>
          <cell r="C852">
            <v>7667.16</v>
          </cell>
        </row>
        <row r="853">
          <cell r="A853" t="str">
            <v>61106001.050200</v>
          </cell>
          <cell r="B853" t="str">
            <v>ค่าเครื่องเขียน</v>
          </cell>
          <cell r="C853">
            <v>24897.83</v>
          </cell>
        </row>
        <row r="854">
          <cell r="A854" t="str">
            <v>61106001.050300</v>
          </cell>
          <cell r="B854" t="str">
            <v>ค่าเครื่องเขียน</v>
          </cell>
          <cell r="C854">
            <v>2442.79</v>
          </cell>
        </row>
        <row r="855">
          <cell r="A855" t="str">
            <v>61106001.050400</v>
          </cell>
          <cell r="B855" t="str">
            <v>ค่าเครื่องเขียน</v>
          </cell>
          <cell r="C855">
            <v>18189.240000000002</v>
          </cell>
        </row>
        <row r="856">
          <cell r="A856" t="str">
            <v>61106001.060000</v>
          </cell>
          <cell r="B856" t="str">
            <v>ค่าเครื่องเขียน</v>
          </cell>
        </row>
        <row r="857">
          <cell r="A857" t="str">
            <v>61106001.060100</v>
          </cell>
          <cell r="B857" t="str">
            <v>ค่าเครื่องเขียน</v>
          </cell>
          <cell r="C857">
            <v>19998.330000000002</v>
          </cell>
        </row>
        <row r="858">
          <cell r="A858" t="str">
            <v>61106001.060200</v>
          </cell>
          <cell r="B858" t="str">
            <v>ค่าเครื่องเขียน</v>
          </cell>
          <cell r="C858">
            <v>7592.19</v>
          </cell>
        </row>
        <row r="859">
          <cell r="A859" t="str">
            <v>61106001.060300</v>
          </cell>
          <cell r="B859" t="str">
            <v>ค่าเครื่องเขียน</v>
          </cell>
          <cell r="C859">
            <v>23697.279999999999</v>
          </cell>
        </row>
        <row r="860">
          <cell r="A860" t="str">
            <v>61106001.070000</v>
          </cell>
          <cell r="B860" t="str">
            <v>ค่าเครื่องเขียน</v>
          </cell>
        </row>
        <row r="861">
          <cell r="A861" t="str">
            <v>61106001.070100</v>
          </cell>
          <cell r="B861" t="str">
            <v>ค่าเครื่องเขียน</v>
          </cell>
        </row>
        <row r="862">
          <cell r="A862" t="str">
            <v>61106001.070200</v>
          </cell>
          <cell r="B862" t="str">
            <v>ค่าเครื่องเขียน</v>
          </cell>
          <cell r="C862">
            <v>9107.0400000000009</v>
          </cell>
        </row>
        <row r="863">
          <cell r="A863" t="str">
            <v>61106002.010000</v>
          </cell>
          <cell r="B863" t="str">
            <v>ค่าแบบพิมพ์</v>
          </cell>
          <cell r="C863">
            <v>82342.89</v>
          </cell>
        </row>
        <row r="864">
          <cell r="A864" t="str">
            <v>61106002.010100</v>
          </cell>
          <cell r="B864" t="str">
            <v>ค่าแบบพิมพ์</v>
          </cell>
          <cell r="C864">
            <v>62</v>
          </cell>
        </row>
        <row r="865">
          <cell r="A865" t="str">
            <v>61106002.010200</v>
          </cell>
          <cell r="B865" t="str">
            <v>ค่าแบบพิมพ์</v>
          </cell>
          <cell r="C865">
            <v>716.5</v>
          </cell>
        </row>
        <row r="866">
          <cell r="A866" t="str">
            <v>61106002.010300</v>
          </cell>
          <cell r="B866" t="str">
            <v>ค่าแบบพิมพ์</v>
          </cell>
          <cell r="C866">
            <v>402.4</v>
          </cell>
        </row>
        <row r="867">
          <cell r="A867" t="str">
            <v>61106002.010400</v>
          </cell>
          <cell r="B867" t="str">
            <v>ค่าแบบพิมพ์</v>
          </cell>
          <cell r="C867">
            <v>568590.56999999995</v>
          </cell>
        </row>
        <row r="868">
          <cell r="A868" t="str">
            <v>61106002.020000</v>
          </cell>
          <cell r="B868" t="str">
            <v>ค่าแบบพิมพ์</v>
          </cell>
        </row>
        <row r="869">
          <cell r="A869" t="str">
            <v>61106002.020100</v>
          </cell>
          <cell r="B869" t="str">
            <v>ค่าแบบพิมพ์</v>
          </cell>
          <cell r="C869">
            <v>38350.300000000003</v>
          </cell>
        </row>
        <row r="870">
          <cell r="A870" t="str">
            <v>61106002.020200</v>
          </cell>
          <cell r="B870" t="str">
            <v>ค่าแบบพิมพ์</v>
          </cell>
          <cell r="C870">
            <v>865.7</v>
          </cell>
        </row>
        <row r="871">
          <cell r="A871" t="str">
            <v>61106002.030000</v>
          </cell>
          <cell r="B871" t="str">
            <v>ค่าแบบพิมพ์</v>
          </cell>
        </row>
        <row r="872">
          <cell r="A872" t="str">
            <v>61106002.030200</v>
          </cell>
          <cell r="B872" t="str">
            <v>ค่าแบบพิมพ์</v>
          </cell>
          <cell r="C872">
            <v>240</v>
          </cell>
        </row>
        <row r="873">
          <cell r="A873" t="str">
            <v>61106002.040000</v>
          </cell>
          <cell r="B873" t="str">
            <v>ค่าแบบพิมพ์</v>
          </cell>
        </row>
        <row r="874">
          <cell r="A874" t="str">
            <v>61106002.040100</v>
          </cell>
          <cell r="B874" t="str">
            <v>ค่าแบบพิมพ์</v>
          </cell>
          <cell r="C874">
            <v>82349.17</v>
          </cell>
        </row>
        <row r="875">
          <cell r="A875" t="str">
            <v>61106002.040200</v>
          </cell>
          <cell r="B875" t="str">
            <v>ค่าแบบพิมพ์</v>
          </cell>
          <cell r="C875">
            <v>25064.76</v>
          </cell>
        </row>
        <row r="876">
          <cell r="A876" t="str">
            <v>61106002.040300</v>
          </cell>
          <cell r="B876" t="str">
            <v>ค่าแบบพิมพ์</v>
          </cell>
          <cell r="C876">
            <v>10635.64</v>
          </cell>
        </row>
        <row r="877">
          <cell r="A877" t="str">
            <v>61106002.040400</v>
          </cell>
          <cell r="B877" t="str">
            <v>ค่าแบบพิมพ์</v>
          </cell>
          <cell r="C877">
            <v>300748.3</v>
          </cell>
        </row>
        <row r="878">
          <cell r="A878" t="str">
            <v>61106002.040500</v>
          </cell>
          <cell r="B878" t="str">
            <v>ค่าแบบพิมพ์</v>
          </cell>
          <cell r="C878">
            <v>476.8</v>
          </cell>
        </row>
        <row r="879">
          <cell r="A879" t="str">
            <v>61106002.050000</v>
          </cell>
          <cell r="B879" t="str">
            <v>ค่าแบบพิมพ์</v>
          </cell>
        </row>
        <row r="880">
          <cell r="A880" t="str">
            <v>61106002.050100</v>
          </cell>
          <cell r="B880" t="str">
            <v>ค่าแบบพิมพ์</v>
          </cell>
          <cell r="C880">
            <v>3208</v>
          </cell>
        </row>
        <row r="881">
          <cell r="A881" t="str">
            <v>61106002.050200</v>
          </cell>
          <cell r="B881" t="str">
            <v>ค่าแบบพิมพ์</v>
          </cell>
          <cell r="C881">
            <v>25914</v>
          </cell>
        </row>
        <row r="882">
          <cell r="A882" t="str">
            <v>61106002.050300</v>
          </cell>
          <cell r="B882" t="str">
            <v>ค่าแบบพิมพ์</v>
          </cell>
          <cell r="C882">
            <v>850.6</v>
          </cell>
        </row>
        <row r="883">
          <cell r="A883" t="str">
            <v>61106002.050400</v>
          </cell>
          <cell r="B883" t="str">
            <v>ค่าแบบพิมพ์</v>
          </cell>
          <cell r="C883">
            <v>10009</v>
          </cell>
        </row>
        <row r="884">
          <cell r="A884" t="str">
            <v>61106002.060000</v>
          </cell>
          <cell r="B884" t="str">
            <v>ค่าแบบพิมพ์</v>
          </cell>
        </row>
        <row r="885">
          <cell r="A885" t="str">
            <v>61106002.060100</v>
          </cell>
          <cell r="B885" t="str">
            <v>ค่าแบบพิมพ์</v>
          </cell>
          <cell r="C885">
            <v>150989.6</v>
          </cell>
        </row>
        <row r="886">
          <cell r="A886" t="str">
            <v>61106002.060200</v>
          </cell>
          <cell r="B886" t="str">
            <v>ค่าแบบพิมพ์</v>
          </cell>
          <cell r="C886">
            <v>137148.70000000001</v>
          </cell>
        </row>
        <row r="887">
          <cell r="A887" t="str">
            <v>61106002.060300</v>
          </cell>
          <cell r="B887" t="str">
            <v>ค่าแบบพิมพ์</v>
          </cell>
          <cell r="C887">
            <v>3017.4</v>
          </cell>
        </row>
        <row r="888">
          <cell r="A888" t="str">
            <v>61106002.070000</v>
          </cell>
          <cell r="B888" t="str">
            <v>ค่าแบบพิมพ์</v>
          </cell>
        </row>
        <row r="889">
          <cell r="A889" t="str">
            <v>61106002.070100</v>
          </cell>
          <cell r="B889" t="str">
            <v>ค่าแบบพิมพ์</v>
          </cell>
        </row>
        <row r="890">
          <cell r="A890" t="str">
            <v>61106002.070200</v>
          </cell>
          <cell r="B890" t="str">
            <v>ค่าแบบพิมพ์</v>
          </cell>
          <cell r="C890">
            <v>7930.96</v>
          </cell>
        </row>
        <row r="891">
          <cell r="A891" t="str">
            <v>61106003.010000</v>
          </cell>
          <cell r="B891" t="str">
            <v>ค่าหมึกพิมพ์คอมพิวเตอร์</v>
          </cell>
          <cell r="C891">
            <v>36041.64</v>
          </cell>
        </row>
        <row r="892">
          <cell r="A892" t="str">
            <v>61106003.010100</v>
          </cell>
          <cell r="B892" t="str">
            <v>ค่าหมึกพิมพ์คอมพิวเตอร์</v>
          </cell>
          <cell r="C892">
            <v>14338.63</v>
          </cell>
        </row>
        <row r="893">
          <cell r="A893" t="str">
            <v>61106003.010200</v>
          </cell>
          <cell r="B893" t="str">
            <v>ค่าหมึกพิมพ์คอมพิวเตอร์</v>
          </cell>
          <cell r="C893">
            <v>108057.23</v>
          </cell>
        </row>
        <row r="894">
          <cell r="A894" t="str">
            <v>61106003.010300</v>
          </cell>
          <cell r="B894" t="str">
            <v>ค่าหมึกพิมพ์คอมพิวเตอร์</v>
          </cell>
          <cell r="C894">
            <v>36015.33</v>
          </cell>
        </row>
        <row r="895">
          <cell r="A895" t="str">
            <v>61106003.020100</v>
          </cell>
          <cell r="B895" t="str">
            <v>ค่าหมึกพิมพ์คอมพิวเตอร์</v>
          </cell>
          <cell r="C895">
            <v>4712.59</v>
          </cell>
        </row>
        <row r="896">
          <cell r="A896" t="str">
            <v>61106003.020200</v>
          </cell>
          <cell r="B896" t="str">
            <v>ค่าหมึกพิมพ์คอมพิวเตอร์</v>
          </cell>
          <cell r="C896">
            <v>39289.07</v>
          </cell>
        </row>
        <row r="897">
          <cell r="A897" t="str">
            <v>61106003.030000</v>
          </cell>
          <cell r="B897" t="str">
            <v>ค่าหมึกพิมพ์คอมพิวเตอร์</v>
          </cell>
        </row>
        <row r="898">
          <cell r="A898" t="str">
            <v>61106003.030200</v>
          </cell>
          <cell r="B898" t="str">
            <v>ค่าหมึกพิมพ์คอมพิวเตอร์</v>
          </cell>
          <cell r="C898">
            <v>51831.360000000001</v>
          </cell>
        </row>
        <row r="899">
          <cell r="A899" t="str">
            <v>61106003.040100</v>
          </cell>
          <cell r="B899" t="str">
            <v>ค่าหมึกพิมพ์คอมพิวเตอร์</v>
          </cell>
          <cell r="C899">
            <v>211732.1</v>
          </cell>
        </row>
        <row r="900">
          <cell r="A900" t="str">
            <v>61106003.040200</v>
          </cell>
          <cell r="B900" t="str">
            <v>ค่าหมึกพิมพ์คอมพิวเตอร์</v>
          </cell>
          <cell r="C900">
            <v>47113.17</v>
          </cell>
        </row>
        <row r="901">
          <cell r="A901" t="str">
            <v>61106003.040300</v>
          </cell>
          <cell r="B901" t="str">
            <v>ค่าหมึกพิมพ์คอมพิวเตอร์</v>
          </cell>
          <cell r="C901">
            <v>86492.08</v>
          </cell>
        </row>
        <row r="902">
          <cell r="A902" t="str">
            <v>61106003.040400</v>
          </cell>
          <cell r="B902" t="str">
            <v>ค่าหมึกพิมพ์คอมพิวเตอร์</v>
          </cell>
          <cell r="C902">
            <v>50575.13</v>
          </cell>
        </row>
        <row r="903">
          <cell r="A903" t="str">
            <v>61106003.040500</v>
          </cell>
          <cell r="B903" t="str">
            <v>ค่าหมึกพิมพ์คอมพิวเตอร์</v>
          </cell>
          <cell r="C903">
            <v>226371.88</v>
          </cell>
        </row>
        <row r="904">
          <cell r="A904" t="str">
            <v>61106003.050000</v>
          </cell>
          <cell r="B904" t="str">
            <v>ค่าหมึกพิมพ์คอมพิวเตอร์</v>
          </cell>
        </row>
        <row r="905">
          <cell r="A905" t="str">
            <v>61106003.050100</v>
          </cell>
          <cell r="B905" t="str">
            <v>ค่าหมึกพิมพ์คอมพิวเตอร์</v>
          </cell>
          <cell r="C905">
            <v>37402.26</v>
          </cell>
        </row>
        <row r="906">
          <cell r="A906" t="str">
            <v>61106003.050200</v>
          </cell>
          <cell r="B906" t="str">
            <v>ค่าหมึกพิมพ์คอมพิวเตอร์</v>
          </cell>
          <cell r="C906">
            <v>85590.49</v>
          </cell>
        </row>
        <row r="907">
          <cell r="A907" t="str">
            <v>61106003.050300</v>
          </cell>
          <cell r="B907" t="str">
            <v>ค่าหมึกพิมพ์คอมพิวเตอร์</v>
          </cell>
          <cell r="C907">
            <v>3467.33</v>
          </cell>
        </row>
        <row r="908">
          <cell r="A908" t="str">
            <v>61106003.050400</v>
          </cell>
          <cell r="B908" t="str">
            <v>ค่าหมึกพิมพ์คอมพิวเตอร์</v>
          </cell>
          <cell r="C908">
            <v>43268.75</v>
          </cell>
        </row>
        <row r="909">
          <cell r="A909" t="str">
            <v>61106003.060100</v>
          </cell>
          <cell r="B909" t="str">
            <v>ค่าหมึกพิมพ์คอมพิวเตอร์</v>
          </cell>
          <cell r="C909">
            <v>192839.9</v>
          </cell>
        </row>
        <row r="910">
          <cell r="A910" t="str">
            <v>61106003.060200</v>
          </cell>
          <cell r="B910" t="str">
            <v>ค่าหมึกพิมพ์คอมพิวเตอร์</v>
          </cell>
          <cell r="C910">
            <v>276385.03999999998</v>
          </cell>
        </row>
        <row r="911">
          <cell r="A911" t="str">
            <v>61106003.060300</v>
          </cell>
          <cell r="B911" t="str">
            <v>ค่าหมึกพิมพ์คอมพิวเตอร์</v>
          </cell>
          <cell r="C911">
            <v>121905.05</v>
          </cell>
        </row>
        <row r="912">
          <cell r="A912" t="str">
            <v>61106003.070200</v>
          </cell>
          <cell r="B912" t="str">
            <v>ค่าหมึกพิมพ์คอมพิวเตอร์</v>
          </cell>
          <cell r="C912">
            <v>71805.320000000007</v>
          </cell>
        </row>
        <row r="913">
          <cell r="A913" t="str">
            <v>61106004.010000</v>
          </cell>
          <cell r="B913" t="str">
            <v>ค่าวัสดุสิ้นเปลือง</v>
          </cell>
          <cell r="C913">
            <v>25027.759999999998</v>
          </cell>
        </row>
        <row r="914">
          <cell r="A914" t="str">
            <v>61106004.010100</v>
          </cell>
          <cell r="B914" t="str">
            <v>ค่าวัสดุสิ้นเปลือง</v>
          </cell>
          <cell r="C914">
            <v>3758</v>
          </cell>
        </row>
        <row r="915">
          <cell r="A915" t="str">
            <v>61106004.010200</v>
          </cell>
          <cell r="B915" t="str">
            <v>ค่าวัสดุสิ้นเปลือง</v>
          </cell>
          <cell r="C915">
            <v>6365.31</v>
          </cell>
        </row>
        <row r="916">
          <cell r="A916" t="str">
            <v>61106004.010300</v>
          </cell>
          <cell r="B916" t="str">
            <v>ค่าวัสดุสิ้นเปลือง</v>
          </cell>
          <cell r="C916">
            <v>5602.14</v>
          </cell>
        </row>
        <row r="917">
          <cell r="A917" t="str">
            <v>61106004.010400</v>
          </cell>
          <cell r="B917" t="str">
            <v>ค่าวัสดุสิ้นเปลือง</v>
          </cell>
          <cell r="C917">
            <v>6086.01</v>
          </cell>
        </row>
        <row r="918">
          <cell r="A918" t="str">
            <v>61106004.020000</v>
          </cell>
          <cell r="B918" t="str">
            <v>ค่าวัสดุสิ้นเปลือง</v>
          </cell>
        </row>
        <row r="919">
          <cell r="A919" t="str">
            <v>61106004.020100</v>
          </cell>
          <cell r="B919" t="str">
            <v>ค่าวัสดุสิ้นเปลือง</v>
          </cell>
          <cell r="C919">
            <v>8855.2099999999991</v>
          </cell>
        </row>
        <row r="920">
          <cell r="A920" t="str">
            <v>61106004.020200</v>
          </cell>
          <cell r="B920" t="str">
            <v>ค่าวัสดุสิ้นเปลือง</v>
          </cell>
          <cell r="C920">
            <v>7137.9</v>
          </cell>
        </row>
        <row r="921">
          <cell r="A921" t="str">
            <v>61106004.030000</v>
          </cell>
          <cell r="B921" t="str">
            <v>ค่าวัสดุสิ้นเปลือง</v>
          </cell>
        </row>
        <row r="922">
          <cell r="A922" t="str">
            <v>61106004.030100</v>
          </cell>
          <cell r="B922" t="str">
            <v>ค่าวัสดุสิ้นเปลือง</v>
          </cell>
        </row>
        <row r="923">
          <cell r="A923" t="str">
            <v>61106004.030200</v>
          </cell>
          <cell r="B923" t="str">
            <v>ค่าวัสดุสิ้นเปลือง</v>
          </cell>
          <cell r="C923">
            <v>4358.7700000000004</v>
          </cell>
        </row>
        <row r="924">
          <cell r="A924" t="str">
            <v>61106004.040000</v>
          </cell>
          <cell r="B924" t="str">
            <v>ค่าวัสดุสิ้นเปลือง</v>
          </cell>
        </row>
        <row r="925">
          <cell r="A925" t="str">
            <v>61106004.040100</v>
          </cell>
          <cell r="B925" t="str">
            <v>ค่าวัสดุสิ้นเปลือง</v>
          </cell>
          <cell r="C925">
            <v>142514.20000000001</v>
          </cell>
        </row>
        <row r="926">
          <cell r="A926" t="str">
            <v>61106004.040200</v>
          </cell>
          <cell r="B926" t="str">
            <v>ค่าวัสดุสิ้นเปลือง</v>
          </cell>
          <cell r="C926">
            <v>393655.9</v>
          </cell>
        </row>
        <row r="927">
          <cell r="A927" t="str">
            <v>61106004.040300</v>
          </cell>
          <cell r="B927" t="str">
            <v>ค่าวัสดุสิ้นเปลือง</v>
          </cell>
          <cell r="C927">
            <v>68261.7</v>
          </cell>
        </row>
        <row r="928">
          <cell r="A928" t="str">
            <v>61106004.040400</v>
          </cell>
          <cell r="B928" t="str">
            <v>ค่าวัสดุสิ้นเปลือง</v>
          </cell>
          <cell r="C928">
            <v>57069.57</v>
          </cell>
        </row>
        <row r="929">
          <cell r="A929" t="str">
            <v>61106004.040500</v>
          </cell>
          <cell r="B929" t="str">
            <v>ค่าวัสดุสิ้นเปลือง</v>
          </cell>
          <cell r="C929">
            <v>18186.57</v>
          </cell>
        </row>
        <row r="930">
          <cell r="A930" t="str">
            <v>61106004.050000</v>
          </cell>
          <cell r="B930" t="str">
            <v>ค่าวัสดุสิ้นเปลือง</v>
          </cell>
        </row>
        <row r="931">
          <cell r="A931" t="str">
            <v>61106004.050100</v>
          </cell>
          <cell r="B931" t="str">
            <v>ค่าวัสดุสิ้นเปลือง</v>
          </cell>
          <cell r="C931">
            <v>33120.26</v>
          </cell>
        </row>
        <row r="932">
          <cell r="A932" t="str">
            <v>61106004.050200</v>
          </cell>
          <cell r="B932" t="str">
            <v>ค่าวัสดุสิ้นเปลือง</v>
          </cell>
          <cell r="C932">
            <v>19197.330000000002</v>
          </cell>
        </row>
        <row r="933">
          <cell r="A933" t="str">
            <v>61106004.050300</v>
          </cell>
          <cell r="B933" t="str">
            <v>ค่าวัสดุสิ้นเปลือง</v>
          </cell>
          <cell r="C933">
            <v>40651.589999999997</v>
          </cell>
        </row>
        <row r="934">
          <cell r="A934" t="str">
            <v>61106004.050400</v>
          </cell>
          <cell r="B934" t="str">
            <v>ค่าวัสดุสิ้นเปลือง</v>
          </cell>
          <cell r="C934">
            <v>103390.05</v>
          </cell>
        </row>
        <row r="935">
          <cell r="A935" t="str">
            <v>61106004.060000</v>
          </cell>
          <cell r="B935" t="str">
            <v>ค่าวัสดุสิ้นเปลือง</v>
          </cell>
        </row>
        <row r="936">
          <cell r="A936" t="str">
            <v>61106004.060100</v>
          </cell>
          <cell r="B936" t="str">
            <v>ค่าวัสดุสิ้นเปลือง</v>
          </cell>
          <cell r="C936">
            <v>403010.35</v>
          </cell>
        </row>
        <row r="937">
          <cell r="A937" t="str">
            <v>61106004.060200</v>
          </cell>
          <cell r="B937" t="str">
            <v>ค่าวัสดุสิ้นเปลือง</v>
          </cell>
          <cell r="C937">
            <v>295326.71999999997</v>
          </cell>
        </row>
        <row r="938">
          <cell r="A938" t="str">
            <v>61106004.060300</v>
          </cell>
          <cell r="B938" t="str">
            <v>ค่าวัสดุสิ้นเปลือง</v>
          </cell>
          <cell r="C938">
            <v>58928.32</v>
          </cell>
        </row>
        <row r="939">
          <cell r="A939" t="str">
            <v>61106004.070100</v>
          </cell>
          <cell r="B939" t="str">
            <v>ค่าวัสดุสิ้นเปลือง</v>
          </cell>
        </row>
        <row r="940">
          <cell r="A940" t="str">
            <v>61106004.070200</v>
          </cell>
          <cell r="B940" t="str">
            <v>ค่าวัสดุสิ้นเปลือง</v>
          </cell>
          <cell r="C940">
            <v>9131.9699999999993</v>
          </cell>
        </row>
        <row r="941">
          <cell r="A941" t="str">
            <v>61106005.010000</v>
          </cell>
          <cell r="B941" t="str">
            <v>ค่าใช้จ่ายสำนักงานอื่น</v>
          </cell>
          <cell r="C941">
            <v>53479.839999999997</v>
          </cell>
        </row>
        <row r="942">
          <cell r="A942" t="str">
            <v>61106005.010200</v>
          </cell>
          <cell r="B942" t="str">
            <v>ค่าใช้จ่ายสำนักงานอื่น</v>
          </cell>
          <cell r="C942">
            <v>354.66</v>
          </cell>
        </row>
        <row r="943">
          <cell r="A943" t="str">
            <v>61106005.010300</v>
          </cell>
          <cell r="B943" t="str">
            <v>ค่าใช้จ่ายสำนักงานอื่น</v>
          </cell>
          <cell r="C943">
            <v>1826.66</v>
          </cell>
        </row>
        <row r="944">
          <cell r="A944" t="str">
            <v>61106005.010400</v>
          </cell>
          <cell r="B944" t="str">
            <v>ค่าใช้จ่ายสำนักงานอื่น</v>
          </cell>
        </row>
        <row r="945">
          <cell r="A945" t="str">
            <v>61106005.020000</v>
          </cell>
          <cell r="B945" t="str">
            <v>ค่าใช้จ่ายสำนักงานอื่น</v>
          </cell>
        </row>
        <row r="946">
          <cell r="A946" t="str">
            <v>61106005.020100</v>
          </cell>
          <cell r="B946" t="str">
            <v>ค่าใช้จ่ายสำนักงานอื่น</v>
          </cell>
          <cell r="C946">
            <v>3225.22</v>
          </cell>
        </row>
        <row r="947">
          <cell r="A947" t="str">
            <v>61106005.020200</v>
          </cell>
          <cell r="B947" t="str">
            <v>ค่าใช้จ่ายสำนักงานอื่น</v>
          </cell>
          <cell r="C947">
            <v>2707.33</v>
          </cell>
        </row>
        <row r="948">
          <cell r="A948" t="str">
            <v>61106005.030000</v>
          </cell>
          <cell r="B948" t="str">
            <v>ค่าใช้จ่ายสำนักงานอื่น</v>
          </cell>
        </row>
        <row r="949">
          <cell r="A949" t="str">
            <v>61106005.030200</v>
          </cell>
          <cell r="B949" t="str">
            <v>ค่าใช้จ่ายสำนักงานอื่น</v>
          </cell>
          <cell r="C949">
            <v>14201.23</v>
          </cell>
        </row>
        <row r="950">
          <cell r="A950" t="str">
            <v>61106005.040000</v>
          </cell>
          <cell r="B950" t="str">
            <v>ค่าใช้จ่ายสำนักงานอื่น</v>
          </cell>
        </row>
        <row r="951">
          <cell r="A951" t="str">
            <v>61106005.040100</v>
          </cell>
          <cell r="B951" t="str">
            <v>ค่าใช้จ่ายสำนักงานอื่น</v>
          </cell>
          <cell r="C951">
            <v>38728.14</v>
          </cell>
        </row>
        <row r="952">
          <cell r="A952" t="str">
            <v>61106005.040200</v>
          </cell>
          <cell r="B952" t="str">
            <v>ค่าใช้จ่ายสำนักงานอื่น</v>
          </cell>
          <cell r="C952">
            <v>590650.93999999994</v>
          </cell>
        </row>
        <row r="953">
          <cell r="A953" t="str">
            <v>61106005.040300</v>
          </cell>
          <cell r="B953" t="str">
            <v>ค่าใช้จ่ายสำนักงานอื่น</v>
          </cell>
          <cell r="C953">
            <v>15443.78</v>
          </cell>
        </row>
        <row r="954">
          <cell r="A954" t="str">
            <v>61106005.040400</v>
          </cell>
          <cell r="B954" t="str">
            <v>ค่าใช้จ่ายสำนักงานอื่น</v>
          </cell>
          <cell r="C954">
            <v>11722.63</v>
          </cell>
        </row>
        <row r="955">
          <cell r="A955" t="str">
            <v>61106005.040500</v>
          </cell>
          <cell r="B955" t="str">
            <v>ค่าใช้จ่ายสำนักงานอื่น</v>
          </cell>
          <cell r="C955">
            <v>17965.900000000001</v>
          </cell>
        </row>
        <row r="956">
          <cell r="A956" t="str">
            <v>61106005.050000</v>
          </cell>
          <cell r="B956" t="str">
            <v>ค่าใช้จ่ายสำนักงานอื่น</v>
          </cell>
        </row>
        <row r="957">
          <cell r="A957" t="str">
            <v>61106005.050100</v>
          </cell>
          <cell r="B957" t="str">
            <v>ค่าใช้จ่ายสำนักงานอื่น</v>
          </cell>
          <cell r="C957">
            <v>2043.14</v>
          </cell>
        </row>
        <row r="958">
          <cell r="A958" t="str">
            <v>61106005.050200</v>
          </cell>
          <cell r="B958" t="str">
            <v>ค่าใช้จ่ายสำนักงานอื่น</v>
          </cell>
          <cell r="C958">
            <v>6476.74</v>
          </cell>
        </row>
        <row r="959">
          <cell r="A959" t="str">
            <v>61106005.050300</v>
          </cell>
          <cell r="B959" t="str">
            <v>ค่าใช้จ่ายสำนักงานอื่น</v>
          </cell>
          <cell r="C959">
            <v>15547.94</v>
          </cell>
        </row>
        <row r="960">
          <cell r="A960" t="str">
            <v>61106005.050400</v>
          </cell>
          <cell r="B960" t="str">
            <v>ค่าใช้จ่ายสำนักงานอื่น</v>
          </cell>
          <cell r="C960">
            <v>73221.460000000006</v>
          </cell>
        </row>
        <row r="961">
          <cell r="A961" t="str">
            <v>61106005.060000</v>
          </cell>
          <cell r="B961" t="str">
            <v>ค่าใช้จ่ายสำนักงานอื่น</v>
          </cell>
        </row>
        <row r="962">
          <cell r="A962" t="str">
            <v>61106005.060100</v>
          </cell>
          <cell r="B962" t="str">
            <v>ค่าใช้จ่ายสำนักงานอื่น</v>
          </cell>
          <cell r="C962">
            <v>32793</v>
          </cell>
        </row>
        <row r="963">
          <cell r="A963" t="str">
            <v>61106005.060200</v>
          </cell>
          <cell r="B963" t="str">
            <v>ค่าใช้จ่ายสำนักงานอื่น</v>
          </cell>
          <cell r="C963">
            <v>122324.87</v>
          </cell>
        </row>
        <row r="964">
          <cell r="A964" t="str">
            <v>61106005.060300</v>
          </cell>
          <cell r="B964" t="str">
            <v>ค่าใช้จ่ายสำนักงานอื่น</v>
          </cell>
          <cell r="C964">
            <v>35628.699999999997</v>
          </cell>
        </row>
        <row r="965">
          <cell r="A965" t="str">
            <v>61106005.070000</v>
          </cell>
          <cell r="B965" t="str">
            <v>ค่าใช้จ่ายสำนักงานอื่น</v>
          </cell>
        </row>
        <row r="966">
          <cell r="A966" t="str">
            <v>61106005.070100</v>
          </cell>
          <cell r="B966" t="str">
            <v>ค่าใช้จ่ายสำนักงานอื่น</v>
          </cell>
        </row>
        <row r="967">
          <cell r="A967" t="str">
            <v>61106005.070200</v>
          </cell>
          <cell r="B967" t="str">
            <v>ค่าใช้จ่ายสำนักงานอื่น</v>
          </cell>
          <cell r="C967">
            <v>6279.1</v>
          </cell>
        </row>
        <row r="968">
          <cell r="A968" t="str">
            <v>61106006.020200</v>
          </cell>
          <cell r="B968" t="str">
            <v>ค่าใช้จ่ายเกี่ยวกับเครื่องถ่ายเอกสาร</v>
          </cell>
          <cell r="C968">
            <v>264.92</v>
          </cell>
        </row>
        <row r="969">
          <cell r="A969" t="str">
            <v>61106006.040200</v>
          </cell>
          <cell r="B969" t="str">
            <v>ค่าใช้จ่ายเกี่ยวกับเครื่องถ่ายเอกสาร</v>
          </cell>
          <cell r="C969">
            <v>920474.85</v>
          </cell>
        </row>
        <row r="970">
          <cell r="A970" t="str">
            <v>61106006.060300</v>
          </cell>
          <cell r="B970" t="str">
            <v>ค่าใช้จ่ายเกี่ยวกับเครื่องถ่ายเอกสาร</v>
          </cell>
          <cell r="C970">
            <v>102313.44</v>
          </cell>
        </row>
        <row r="971">
          <cell r="A971" t="str">
            <v>61106006.070100</v>
          </cell>
          <cell r="B971" t="str">
            <v>ค่าใช้จ่ายเกี่ยวกับเครื่องถ่ายเอกสาร</v>
          </cell>
        </row>
        <row r="972">
          <cell r="A972" t="str">
            <v>61106007.030100</v>
          </cell>
          <cell r="B972" t="str">
            <v>ค่าจัดเก็บเอกสาร</v>
          </cell>
        </row>
        <row r="973">
          <cell r="A973" t="str">
            <v>61106007.030200</v>
          </cell>
          <cell r="B973" t="str">
            <v>ค่าจัดเก็บเอกสาร</v>
          </cell>
          <cell r="C973">
            <v>1101.1199999999999</v>
          </cell>
        </row>
        <row r="974">
          <cell r="A974" t="str">
            <v>61106007.040300</v>
          </cell>
          <cell r="B974" t="str">
            <v>ค่าจัดเก็บเอกสาร</v>
          </cell>
          <cell r="C974">
            <v>111699.75</v>
          </cell>
        </row>
        <row r="975">
          <cell r="A975" t="str">
            <v>61106007.040400</v>
          </cell>
          <cell r="B975" t="str">
            <v>ค่าจัดเก็บเอกสาร</v>
          </cell>
          <cell r="C975">
            <v>53379.11</v>
          </cell>
        </row>
        <row r="976">
          <cell r="A976" t="str">
            <v>61106007.050200</v>
          </cell>
          <cell r="B976" t="str">
            <v>ค่าจัดเก็บเอกสาร</v>
          </cell>
          <cell r="C976">
            <v>10350.959999999999</v>
          </cell>
        </row>
        <row r="977">
          <cell r="A977" t="str">
            <v>61106008.020100</v>
          </cell>
          <cell r="B977" t="str">
            <v>ค่าใช้จ่ายเกี่ยวกับคอมพิวเตอร์</v>
          </cell>
        </row>
        <row r="978">
          <cell r="A978" t="str">
            <v>61106008.020200</v>
          </cell>
          <cell r="B978" t="str">
            <v>ค่าใช้จ่ายเกี่ยวกับคอมพิวเตอร์</v>
          </cell>
        </row>
        <row r="979">
          <cell r="A979" t="str">
            <v>61106008.040100</v>
          </cell>
          <cell r="B979" t="str">
            <v>ค่าใช้จ่ายเกี่ยวกับคอมพิวเตอร์</v>
          </cell>
        </row>
        <row r="980">
          <cell r="A980" t="str">
            <v>61106008.040300</v>
          </cell>
          <cell r="B980" t="str">
            <v>ค่าใช้จ่ายเกี่ยวกับคอมพิวเตอร์</v>
          </cell>
        </row>
        <row r="981">
          <cell r="A981" t="str">
            <v>61106008.040400</v>
          </cell>
          <cell r="B981" t="str">
            <v>ค่าใช้จ่ายเกี่ยวกับคอมพิวเตอร์</v>
          </cell>
        </row>
        <row r="982">
          <cell r="A982" t="str">
            <v>61106008.040500</v>
          </cell>
          <cell r="B982" t="str">
            <v>ค่าใช้จ่ายเกี่ยวกับคอมพิวเตอร์</v>
          </cell>
        </row>
        <row r="983">
          <cell r="A983" t="str">
            <v>61106008.050100</v>
          </cell>
          <cell r="B983" t="str">
            <v>ค่าใช้จ่ายเกี่ยวกับคอมพิวเตอร์</v>
          </cell>
        </row>
        <row r="984">
          <cell r="A984" t="str">
            <v>61106008.050400</v>
          </cell>
          <cell r="B984" t="str">
            <v>ค่าใช้จ่ายเกี่ยวกับคอมพิวเตอร์</v>
          </cell>
        </row>
        <row r="985">
          <cell r="A985" t="str">
            <v>61106008.060300</v>
          </cell>
          <cell r="B985" t="str">
            <v>ค่าใช้จ่ายเกี่ยวกับคอมพิวเตอร์</v>
          </cell>
        </row>
        <row r="986">
          <cell r="A986" t="str">
            <v>61106008.070200</v>
          </cell>
          <cell r="B986" t="str">
            <v>ค่าใช้จ่ายเกี่ยวกับคอมพิวเตอร์</v>
          </cell>
        </row>
        <row r="987">
          <cell r="A987" t="str">
            <v>61107001.040300</v>
          </cell>
          <cell r="B987" t="str">
            <v>ค่าตรวจสอบบัญชี</v>
          </cell>
          <cell r="C987">
            <v>1739240</v>
          </cell>
        </row>
        <row r="988">
          <cell r="A988" t="str">
            <v>61107004.010000</v>
          </cell>
          <cell r="B988" t="str">
            <v>ค่าที่ปรึกษาอื่น</v>
          </cell>
          <cell r="C988">
            <v>80616.820000000007</v>
          </cell>
        </row>
        <row r="989">
          <cell r="A989" t="str">
            <v>61107004.010100</v>
          </cell>
          <cell r="B989" t="str">
            <v>ค่าที่ปรึกษาอื่น</v>
          </cell>
          <cell r="C989">
            <v>68416</v>
          </cell>
        </row>
        <row r="990">
          <cell r="A990" t="str">
            <v>61107004.010200</v>
          </cell>
          <cell r="B990" t="str">
            <v>ค่าที่ปรึกษาอื่น</v>
          </cell>
          <cell r="C990">
            <v>73411.199999999997</v>
          </cell>
        </row>
        <row r="991">
          <cell r="A991" t="str">
            <v>61107004.010300</v>
          </cell>
          <cell r="B991" t="str">
            <v>ค่าที่ปรึกษาอื่น</v>
          </cell>
          <cell r="C991">
            <v>125092.69</v>
          </cell>
        </row>
        <row r="992">
          <cell r="A992" t="str">
            <v>61107004.020100</v>
          </cell>
          <cell r="B992" t="str">
            <v>ค่าที่ปรึกษาอื่น</v>
          </cell>
          <cell r="C992">
            <v>40784</v>
          </cell>
        </row>
        <row r="993">
          <cell r="A993" t="str">
            <v>61107004.040100</v>
          </cell>
          <cell r="B993" t="str">
            <v>ค่าที่ปรึกษาอื่น</v>
          </cell>
          <cell r="C993">
            <v>107058</v>
          </cell>
        </row>
        <row r="994">
          <cell r="A994" t="str">
            <v>61107004.040300</v>
          </cell>
          <cell r="B994" t="str">
            <v>ค่าที่ปรึกษาอื่น</v>
          </cell>
          <cell r="C994">
            <v>114824.11</v>
          </cell>
        </row>
        <row r="995">
          <cell r="A995" t="str">
            <v>61108001.010000</v>
          </cell>
          <cell r="B995" t="str">
            <v>ค่ารับรอง</v>
          </cell>
          <cell r="C995">
            <v>1608678.46</v>
          </cell>
        </row>
        <row r="996">
          <cell r="A996" t="str">
            <v>61108001.010100</v>
          </cell>
          <cell r="B996" t="str">
            <v>ค่ารับรอง</v>
          </cell>
          <cell r="C996">
            <v>4200</v>
          </cell>
        </row>
        <row r="997">
          <cell r="A997" t="str">
            <v>61108001.010200</v>
          </cell>
          <cell r="B997" t="str">
            <v>ค่ารับรอง</v>
          </cell>
          <cell r="C997">
            <v>51433.56</v>
          </cell>
        </row>
        <row r="998">
          <cell r="A998" t="str">
            <v>61108001.010300</v>
          </cell>
          <cell r="B998" t="str">
            <v>ค่ารับรอง</v>
          </cell>
          <cell r="C998">
            <v>29979.03</v>
          </cell>
        </row>
        <row r="999">
          <cell r="A999" t="str">
            <v>61108001.010400</v>
          </cell>
          <cell r="B999" t="str">
            <v>ค่ารับรอง</v>
          </cell>
          <cell r="C999">
            <v>37797.120000000003</v>
          </cell>
        </row>
        <row r="1000">
          <cell r="A1000" t="str">
            <v>61108001.030000</v>
          </cell>
          <cell r="B1000" t="str">
            <v>ค่ารับรอง</v>
          </cell>
        </row>
        <row r="1001">
          <cell r="A1001" t="str">
            <v>61108001.030200</v>
          </cell>
          <cell r="B1001" t="str">
            <v>ค่ารับรอง</v>
          </cell>
          <cell r="C1001">
            <v>131521.47</v>
          </cell>
        </row>
        <row r="1002">
          <cell r="A1002" t="str">
            <v>61108001.040000</v>
          </cell>
          <cell r="B1002" t="str">
            <v>ค่ารับรอง</v>
          </cell>
        </row>
        <row r="1003">
          <cell r="A1003" t="str">
            <v>61108001.040100</v>
          </cell>
          <cell r="B1003" t="str">
            <v>ค่ารับรอง</v>
          </cell>
          <cell r="C1003">
            <v>83260.289999999994</v>
          </cell>
        </row>
        <row r="1004">
          <cell r="A1004" t="str">
            <v>61108001.040200</v>
          </cell>
          <cell r="B1004" t="str">
            <v>ค่ารับรอง</v>
          </cell>
          <cell r="C1004">
            <v>4594.75</v>
          </cell>
        </row>
        <row r="1005">
          <cell r="A1005" t="str">
            <v>61108001.040300</v>
          </cell>
          <cell r="B1005" t="str">
            <v>ค่ารับรอง</v>
          </cell>
          <cell r="C1005">
            <v>137006.20000000001</v>
          </cell>
        </row>
        <row r="1006">
          <cell r="A1006" t="str">
            <v>61108001.040400</v>
          </cell>
          <cell r="B1006" t="str">
            <v>ค่ารับรอง</v>
          </cell>
          <cell r="C1006">
            <v>51672.74</v>
          </cell>
        </row>
        <row r="1007">
          <cell r="A1007" t="str">
            <v>61108001.040500</v>
          </cell>
          <cell r="B1007" t="str">
            <v>ค่ารับรอง</v>
          </cell>
          <cell r="C1007">
            <v>5595.1</v>
          </cell>
        </row>
        <row r="1008">
          <cell r="A1008" t="str">
            <v>61108001.050000</v>
          </cell>
          <cell r="B1008" t="str">
            <v>ค่ารับรอง</v>
          </cell>
        </row>
        <row r="1009">
          <cell r="A1009" t="str">
            <v>61108001.050100</v>
          </cell>
          <cell r="B1009" t="str">
            <v>ค่ารับรอง</v>
          </cell>
          <cell r="C1009">
            <v>10098</v>
          </cell>
        </row>
        <row r="1010">
          <cell r="A1010" t="str">
            <v>61108001.050200</v>
          </cell>
          <cell r="B1010" t="str">
            <v>ค่ารับรอง</v>
          </cell>
          <cell r="C1010">
            <v>27351.1</v>
          </cell>
        </row>
        <row r="1011">
          <cell r="A1011" t="str">
            <v>61108001.050400</v>
          </cell>
          <cell r="B1011" t="str">
            <v>ค่ารับรอง</v>
          </cell>
          <cell r="C1011">
            <v>1582902.52</v>
          </cell>
        </row>
        <row r="1012">
          <cell r="A1012" t="str">
            <v>61108001.060000</v>
          </cell>
          <cell r="B1012" t="str">
            <v>ค่ารับรอง</v>
          </cell>
        </row>
        <row r="1013">
          <cell r="A1013" t="str">
            <v>61108001.060100</v>
          </cell>
          <cell r="B1013" t="str">
            <v>ค่ารับรอง</v>
          </cell>
          <cell r="C1013">
            <v>154153.06</v>
          </cell>
        </row>
        <row r="1014">
          <cell r="A1014" t="str">
            <v>61108001.060300</v>
          </cell>
          <cell r="B1014" t="str">
            <v>ค่ารับรอง</v>
          </cell>
          <cell r="C1014">
            <v>30313.02</v>
          </cell>
        </row>
        <row r="1015">
          <cell r="A1015" t="str">
            <v>61108001.070000</v>
          </cell>
          <cell r="B1015" t="str">
            <v>ค่ารับรอง</v>
          </cell>
        </row>
        <row r="1016">
          <cell r="A1016" t="str">
            <v>61108001.070200</v>
          </cell>
          <cell r="B1016" t="str">
            <v>ค่ารับรอง</v>
          </cell>
          <cell r="C1016">
            <v>4569.97</v>
          </cell>
        </row>
        <row r="1017">
          <cell r="A1017" t="str">
            <v>61109001.010000</v>
          </cell>
          <cell r="B1017" t="str">
            <v>คชจ. เดินทาง - ต่างประเทศ</v>
          </cell>
          <cell r="C1017">
            <v>440863.26</v>
          </cell>
        </row>
        <row r="1018">
          <cell r="A1018" t="str">
            <v>61109001.020200</v>
          </cell>
          <cell r="B1018" t="str">
            <v>คชจ. เดินทาง - ต่างประเทศ</v>
          </cell>
          <cell r="C1018">
            <v>16114</v>
          </cell>
        </row>
        <row r="1019">
          <cell r="A1019" t="str">
            <v>61109001.050100</v>
          </cell>
          <cell r="B1019" t="str">
            <v>คชจ. เดินทาง - ต่างประเทศ</v>
          </cell>
          <cell r="C1019">
            <v>95470.76</v>
          </cell>
        </row>
        <row r="1020">
          <cell r="A1020" t="str">
            <v>61109002.010000</v>
          </cell>
          <cell r="B1020" t="str">
            <v>คชจ. เดินทาง - ในประเทศ</v>
          </cell>
          <cell r="C1020">
            <v>35950</v>
          </cell>
        </row>
        <row r="1021">
          <cell r="A1021" t="str">
            <v>61109002.010100</v>
          </cell>
          <cell r="B1021" t="str">
            <v>คชจ. เดินทาง - ในประเทศ</v>
          </cell>
          <cell r="C1021">
            <v>2220</v>
          </cell>
        </row>
        <row r="1022">
          <cell r="A1022" t="str">
            <v>61109002.030000</v>
          </cell>
          <cell r="B1022" t="str">
            <v>คชจ. เดินทาง - ในประเทศ</v>
          </cell>
        </row>
        <row r="1023">
          <cell r="A1023" t="str">
            <v>61109002.030100</v>
          </cell>
          <cell r="B1023" t="str">
            <v>คชจ. เดินทาง - ในประเทศ</v>
          </cell>
        </row>
        <row r="1024">
          <cell r="A1024" t="str">
            <v>61109002.030200</v>
          </cell>
          <cell r="B1024" t="str">
            <v>คชจ. เดินทาง - ในประเทศ</v>
          </cell>
          <cell r="C1024">
            <v>60705</v>
          </cell>
        </row>
        <row r="1025">
          <cell r="A1025" t="str">
            <v>61109002.040100</v>
          </cell>
          <cell r="B1025" t="str">
            <v>คชจ. เดินทาง - ในประเทศ</v>
          </cell>
          <cell r="C1025">
            <v>0</v>
          </cell>
        </row>
        <row r="1026">
          <cell r="A1026" t="str">
            <v>61109002.040200</v>
          </cell>
          <cell r="B1026" t="str">
            <v>คชจ. เดินทาง - ในประเทศ</v>
          </cell>
          <cell r="C1026">
            <v>114232.2</v>
          </cell>
        </row>
        <row r="1027">
          <cell r="A1027" t="str">
            <v>61109002.040300</v>
          </cell>
          <cell r="B1027" t="str">
            <v>คชจ. เดินทาง - ในประเทศ</v>
          </cell>
          <cell r="C1027">
            <v>36963</v>
          </cell>
        </row>
        <row r="1028">
          <cell r="A1028" t="str">
            <v>61109002.040400</v>
          </cell>
          <cell r="B1028" t="str">
            <v>คชจ. เดินทาง - ในประเทศ</v>
          </cell>
          <cell r="C1028">
            <v>1215</v>
          </cell>
        </row>
        <row r="1029">
          <cell r="A1029" t="str">
            <v>61109002.050100</v>
          </cell>
          <cell r="B1029" t="str">
            <v>คชจ. เดินทาง - ในประเทศ</v>
          </cell>
          <cell r="C1029">
            <v>2500</v>
          </cell>
        </row>
        <row r="1030">
          <cell r="A1030" t="str">
            <v>61109002.050200</v>
          </cell>
          <cell r="B1030" t="str">
            <v>คชจ. เดินทาง - ในประเทศ</v>
          </cell>
          <cell r="C1030">
            <v>17393.3</v>
          </cell>
        </row>
        <row r="1031">
          <cell r="A1031" t="str">
            <v>61109002.050400</v>
          </cell>
          <cell r="B1031" t="str">
            <v>คชจ. เดินทาง - ในประเทศ</v>
          </cell>
          <cell r="C1031">
            <v>161678</v>
          </cell>
        </row>
        <row r="1032">
          <cell r="A1032" t="str">
            <v>61109002.060300</v>
          </cell>
          <cell r="B1032" t="str">
            <v>คชจ. เดินทาง - ในประเทศ</v>
          </cell>
        </row>
        <row r="1033">
          <cell r="A1033" t="str">
            <v>61109002.070000</v>
          </cell>
          <cell r="B1033" t="str">
            <v>คชจ. เดินทาง - ในประเทศ</v>
          </cell>
        </row>
        <row r="1034">
          <cell r="A1034" t="str">
            <v>61109002.070100</v>
          </cell>
          <cell r="B1034" t="str">
            <v>คชจ. เดินทาง - ในประเทศ</v>
          </cell>
        </row>
        <row r="1035">
          <cell r="A1035" t="str">
            <v>61109002.070200</v>
          </cell>
          <cell r="B1035" t="str">
            <v>คชจ. เดินทาง - ในประเทศ</v>
          </cell>
          <cell r="C1035">
            <v>137830</v>
          </cell>
        </row>
        <row r="1036">
          <cell r="A1036" t="str">
            <v>61109003.010000</v>
          </cell>
          <cell r="B1036" t="str">
            <v>คชจ. เดินทาง - ค่าน้ำมัน</v>
          </cell>
          <cell r="C1036">
            <v>1646583.78</v>
          </cell>
        </row>
        <row r="1037">
          <cell r="A1037" t="str">
            <v>61109003.010400</v>
          </cell>
          <cell r="B1037" t="str">
            <v>คชจ. เดินทาง - ค่าน้ำมัน</v>
          </cell>
          <cell r="C1037">
            <v>52460</v>
          </cell>
        </row>
        <row r="1038">
          <cell r="A1038" t="str">
            <v>61109003.020100</v>
          </cell>
          <cell r="B1038" t="str">
            <v>คชจ. เดินทาง - ค่าน้ำมัน</v>
          </cell>
          <cell r="C1038">
            <v>71540</v>
          </cell>
        </row>
        <row r="1039">
          <cell r="A1039" t="str">
            <v>61109003.020200</v>
          </cell>
          <cell r="B1039" t="str">
            <v>คชจ. เดินทาง - ค่าน้ำมัน</v>
          </cell>
          <cell r="C1039">
            <v>96000</v>
          </cell>
        </row>
        <row r="1040">
          <cell r="A1040" t="str">
            <v>61109003.030000</v>
          </cell>
          <cell r="B1040" t="str">
            <v>คชจ. เดินทาง - ค่าน้ำมัน</v>
          </cell>
        </row>
        <row r="1041">
          <cell r="A1041" t="str">
            <v>61109003.030200</v>
          </cell>
          <cell r="B1041" t="str">
            <v>คชจ. เดินทาง - ค่าน้ำมัน</v>
          </cell>
          <cell r="C1041">
            <v>195605.35</v>
          </cell>
        </row>
        <row r="1042">
          <cell r="A1042" t="str">
            <v>61109003.040200</v>
          </cell>
          <cell r="B1042" t="str">
            <v>คชจ. เดินทาง - ค่าน้ำมัน</v>
          </cell>
          <cell r="C1042">
            <v>308395.3</v>
          </cell>
        </row>
        <row r="1043">
          <cell r="A1043" t="str">
            <v>61109003.040300</v>
          </cell>
          <cell r="B1043" t="str">
            <v>คชจ. เดินทาง - ค่าน้ำมัน</v>
          </cell>
          <cell r="C1043">
            <v>96000</v>
          </cell>
        </row>
        <row r="1044">
          <cell r="A1044" t="str">
            <v>61109003.050100</v>
          </cell>
          <cell r="B1044" t="str">
            <v>คชจ. เดินทาง - ค่าน้ำมัน</v>
          </cell>
          <cell r="C1044">
            <v>96000</v>
          </cell>
        </row>
        <row r="1045">
          <cell r="A1045" t="str">
            <v>61109003.050300</v>
          </cell>
          <cell r="B1045" t="str">
            <v>คชจ. เดินทาง - ค่าน้ำมัน</v>
          </cell>
          <cell r="C1045">
            <v>96000</v>
          </cell>
        </row>
        <row r="1046">
          <cell r="A1046" t="str">
            <v>61109003.050400</v>
          </cell>
          <cell r="B1046" t="str">
            <v>คชจ. เดินทาง - ค่าน้ำมัน</v>
          </cell>
          <cell r="C1046">
            <v>95996.2</v>
          </cell>
        </row>
        <row r="1047">
          <cell r="A1047" t="str">
            <v>61109003.060100</v>
          </cell>
          <cell r="B1047" t="str">
            <v>คชจ. เดินทาง - ค่าน้ำมัน</v>
          </cell>
          <cell r="C1047">
            <v>13467.68</v>
          </cell>
        </row>
        <row r="1048">
          <cell r="A1048" t="str">
            <v>61109003.060200</v>
          </cell>
          <cell r="B1048" t="str">
            <v>คชจ. เดินทาง - ค่าน้ำมัน</v>
          </cell>
          <cell r="C1048">
            <v>96000</v>
          </cell>
        </row>
        <row r="1049">
          <cell r="A1049" t="str">
            <v>61109003.060300</v>
          </cell>
          <cell r="B1049" t="str">
            <v>คชจ. เดินทาง - ค่าน้ำมัน</v>
          </cell>
          <cell r="C1049">
            <v>69315</v>
          </cell>
        </row>
        <row r="1050">
          <cell r="A1050" t="str">
            <v>61109003.070100</v>
          </cell>
          <cell r="B1050" t="str">
            <v>คชจ. เดินทาง - ค่าน้ำมัน</v>
          </cell>
        </row>
        <row r="1051">
          <cell r="A1051" t="str">
            <v>61109003.070200</v>
          </cell>
          <cell r="B1051" t="str">
            <v>คชจ. เดินทาง - ค่าน้ำมัน</v>
          </cell>
          <cell r="C1051">
            <v>96000</v>
          </cell>
        </row>
        <row r="1052">
          <cell r="A1052" t="str">
            <v>61109004.010000</v>
          </cell>
          <cell r="B1052" t="str">
            <v>ค่าเช่ารถยนต์ - ผู้บริหาร</v>
          </cell>
          <cell r="C1052">
            <v>797150</v>
          </cell>
        </row>
        <row r="1053">
          <cell r="A1053" t="str">
            <v>61110001.010000</v>
          </cell>
          <cell r="B1053" t="str">
            <v>ค่าโทรศัพท์</v>
          </cell>
          <cell r="C1053">
            <v>171204.62</v>
          </cell>
        </row>
        <row r="1054">
          <cell r="A1054" t="str">
            <v>61110001.010200</v>
          </cell>
          <cell r="B1054" t="str">
            <v>ค่าโทรศัพท์</v>
          </cell>
          <cell r="C1054">
            <v>3521.21</v>
          </cell>
        </row>
        <row r="1055">
          <cell r="A1055" t="str">
            <v>61110001.010300</v>
          </cell>
          <cell r="B1055" t="str">
            <v>ค่าโทรศัพท์</v>
          </cell>
          <cell r="C1055">
            <v>31945.85</v>
          </cell>
        </row>
        <row r="1056">
          <cell r="A1056" t="str">
            <v>61110001.010400</v>
          </cell>
          <cell r="B1056" t="str">
            <v>ค่าโทรศัพท์</v>
          </cell>
          <cell r="C1056">
            <v>1855.9</v>
          </cell>
        </row>
        <row r="1057">
          <cell r="A1057" t="str">
            <v>61110001.020000</v>
          </cell>
          <cell r="B1057" t="str">
            <v>ค่าโทรศัพท์</v>
          </cell>
        </row>
        <row r="1058">
          <cell r="A1058" t="str">
            <v>61110001.020100</v>
          </cell>
          <cell r="B1058" t="str">
            <v>ค่าโทรศัพท์</v>
          </cell>
          <cell r="C1058">
            <v>22501.51</v>
          </cell>
        </row>
        <row r="1059">
          <cell r="A1059" t="str">
            <v>61110001.020200</v>
          </cell>
          <cell r="B1059" t="str">
            <v>ค่าโทรศัพท์</v>
          </cell>
          <cell r="C1059">
            <v>6084.87</v>
          </cell>
        </row>
        <row r="1060">
          <cell r="A1060" t="str">
            <v>61110001.030100</v>
          </cell>
          <cell r="B1060" t="str">
            <v>ค่าโทรศัพท์</v>
          </cell>
        </row>
        <row r="1061">
          <cell r="A1061" t="str">
            <v>61110001.030200</v>
          </cell>
          <cell r="B1061" t="str">
            <v>ค่าโทรศัพท์</v>
          </cell>
          <cell r="C1061">
            <v>48791.54</v>
          </cell>
        </row>
        <row r="1062">
          <cell r="A1062" t="str">
            <v>61110001.040000</v>
          </cell>
          <cell r="B1062" t="str">
            <v>ค่าโทรศัพท์</v>
          </cell>
        </row>
        <row r="1063">
          <cell r="A1063" t="str">
            <v>61110001.040100</v>
          </cell>
          <cell r="B1063" t="str">
            <v>ค่าโทรศัพท์</v>
          </cell>
          <cell r="C1063">
            <v>7907.27</v>
          </cell>
        </row>
        <row r="1064">
          <cell r="A1064" t="str">
            <v>61110001.040200</v>
          </cell>
          <cell r="B1064" t="str">
            <v>ค่าโทรศัพท์</v>
          </cell>
          <cell r="C1064">
            <v>60144.09</v>
          </cell>
        </row>
        <row r="1065">
          <cell r="A1065" t="str">
            <v>61110001.040300</v>
          </cell>
          <cell r="B1065" t="str">
            <v>ค่าโทรศัพท์</v>
          </cell>
          <cell r="C1065">
            <v>10195.98</v>
          </cell>
        </row>
        <row r="1066">
          <cell r="A1066" t="str">
            <v>61110001.040400</v>
          </cell>
          <cell r="B1066" t="str">
            <v>ค่าโทรศัพท์</v>
          </cell>
          <cell r="C1066">
            <v>8156.32</v>
          </cell>
        </row>
        <row r="1067">
          <cell r="A1067" t="str">
            <v>61110001.040500</v>
          </cell>
          <cell r="B1067" t="str">
            <v>ค่าโทรศัพท์</v>
          </cell>
          <cell r="C1067">
            <v>8106.21</v>
          </cell>
        </row>
        <row r="1068">
          <cell r="A1068" t="str">
            <v>61110001.050000</v>
          </cell>
          <cell r="B1068" t="str">
            <v>ค่าโทรศัพท์</v>
          </cell>
        </row>
        <row r="1069">
          <cell r="A1069" t="str">
            <v>61110001.050100</v>
          </cell>
          <cell r="B1069" t="str">
            <v>ค่าโทรศัพท์</v>
          </cell>
          <cell r="C1069">
            <v>30599.03</v>
          </cell>
        </row>
        <row r="1070">
          <cell r="A1070" t="str">
            <v>61110001.050200</v>
          </cell>
          <cell r="B1070" t="str">
            <v>ค่าโทรศัพท์</v>
          </cell>
          <cell r="C1070">
            <v>80646.080000000002</v>
          </cell>
        </row>
        <row r="1071">
          <cell r="A1071" t="str">
            <v>61110001.050300</v>
          </cell>
          <cell r="B1071" t="str">
            <v>ค่าโทรศัพท์</v>
          </cell>
          <cell r="C1071">
            <v>9207.06</v>
          </cell>
        </row>
        <row r="1072">
          <cell r="A1072" t="str">
            <v>61110001.050400</v>
          </cell>
          <cell r="B1072" t="str">
            <v>ค่าโทรศัพท์</v>
          </cell>
          <cell r="C1072">
            <v>45527.3</v>
          </cell>
        </row>
        <row r="1073">
          <cell r="A1073" t="str">
            <v>61110001.060000</v>
          </cell>
          <cell r="B1073" t="str">
            <v>ค่าโทรศัพท์</v>
          </cell>
        </row>
        <row r="1074">
          <cell r="A1074" t="str">
            <v>61110001.060100</v>
          </cell>
          <cell r="B1074" t="str">
            <v>ค่าโทรศัพท์</v>
          </cell>
          <cell r="C1074">
            <v>11360.25</v>
          </cell>
        </row>
        <row r="1075">
          <cell r="A1075" t="str">
            <v>61110001.060200</v>
          </cell>
          <cell r="B1075" t="str">
            <v>ค่าโทรศัพท์</v>
          </cell>
          <cell r="C1075">
            <v>14763.85</v>
          </cell>
        </row>
        <row r="1076">
          <cell r="A1076" t="str">
            <v>61110001.060300</v>
          </cell>
          <cell r="B1076" t="str">
            <v>ค่าโทรศัพท์</v>
          </cell>
          <cell r="C1076">
            <v>46508.59</v>
          </cell>
        </row>
        <row r="1077">
          <cell r="A1077" t="str">
            <v>61110001.070000</v>
          </cell>
          <cell r="B1077" t="str">
            <v>ค่าโทรศัพท์</v>
          </cell>
        </row>
        <row r="1078">
          <cell r="A1078" t="str">
            <v>61110001.070100</v>
          </cell>
          <cell r="B1078" t="str">
            <v>ค่าโทรศัพท์</v>
          </cell>
        </row>
        <row r="1079">
          <cell r="A1079" t="str">
            <v>61110001.070200</v>
          </cell>
          <cell r="B1079" t="str">
            <v>ค่าโทรศัพท์</v>
          </cell>
          <cell r="C1079">
            <v>15716.21</v>
          </cell>
        </row>
        <row r="1080">
          <cell r="A1080" t="str">
            <v>61110002.030100</v>
          </cell>
          <cell r="B1080" t="str">
            <v>ค่าไปรษณียากร</v>
          </cell>
        </row>
        <row r="1081">
          <cell r="A1081" t="str">
            <v>61110002.040200</v>
          </cell>
          <cell r="B1081" t="str">
            <v>ค่าไปรษณียากร</v>
          </cell>
        </row>
        <row r="1082">
          <cell r="A1082" t="str">
            <v>61110002.040400</v>
          </cell>
          <cell r="B1082" t="str">
            <v>ค่าไปรษณียากร</v>
          </cell>
        </row>
        <row r="1083">
          <cell r="A1083" t="str">
            <v>61110003.010000</v>
          </cell>
          <cell r="B1083" t="str">
            <v>ค่าอินเตอร์เน็ต</v>
          </cell>
        </row>
        <row r="1084">
          <cell r="A1084" t="str">
            <v>61110003.040500</v>
          </cell>
          <cell r="B1084" t="str">
            <v>ค่าอินเตอร์เน็ต</v>
          </cell>
          <cell r="C1084">
            <v>536462.51</v>
          </cell>
        </row>
        <row r="1085">
          <cell r="A1085" t="str">
            <v>61110003.050100</v>
          </cell>
          <cell r="B1085" t="str">
            <v>ค่าอินเตอร์เน็ต</v>
          </cell>
          <cell r="C1085">
            <v>155238.32</v>
          </cell>
        </row>
        <row r="1086">
          <cell r="A1086" t="str">
            <v>61111101.010000</v>
          </cell>
          <cell r="B1086" t="str">
            <v>ฝึกอบรม-ภายใน</v>
          </cell>
          <cell r="C1086">
            <v>221046.56</v>
          </cell>
        </row>
        <row r="1087">
          <cell r="A1087" t="str">
            <v>61111101.010100</v>
          </cell>
          <cell r="B1087" t="str">
            <v>ฝึกอบรม-ภายใน</v>
          </cell>
          <cell r="C1087">
            <v>14886.16</v>
          </cell>
        </row>
        <row r="1088">
          <cell r="A1088" t="str">
            <v>61111101.010200</v>
          </cell>
          <cell r="B1088" t="str">
            <v>ฝึกอบรม-ภายใน</v>
          </cell>
          <cell r="C1088">
            <v>421616.3</v>
          </cell>
        </row>
        <row r="1089">
          <cell r="A1089" t="str">
            <v>61111101.010300</v>
          </cell>
          <cell r="B1089" t="str">
            <v>ฝึกอบรม-ภายใน</v>
          </cell>
          <cell r="C1089">
            <v>7137.2</v>
          </cell>
        </row>
        <row r="1090">
          <cell r="A1090" t="str">
            <v>61111101.010400</v>
          </cell>
          <cell r="B1090" t="str">
            <v>ฝึกอบรม-ภายใน</v>
          </cell>
          <cell r="C1090">
            <v>47717.279999999999</v>
          </cell>
        </row>
        <row r="1091">
          <cell r="A1091" t="str">
            <v>61111101.020100</v>
          </cell>
          <cell r="B1091" t="str">
            <v>ฝึกอบรม-ภายใน</v>
          </cell>
          <cell r="C1091">
            <v>40070.28</v>
          </cell>
        </row>
        <row r="1092">
          <cell r="A1092" t="str">
            <v>61111101.020200</v>
          </cell>
          <cell r="B1092" t="str">
            <v>ฝึกอบรม-ภายใน</v>
          </cell>
          <cell r="C1092">
            <v>118943.08</v>
          </cell>
        </row>
        <row r="1093">
          <cell r="A1093" t="str">
            <v>61111101.030200</v>
          </cell>
          <cell r="B1093" t="str">
            <v>ฝึกอบรม-ภายใน</v>
          </cell>
          <cell r="C1093">
            <v>19098</v>
          </cell>
        </row>
        <row r="1094">
          <cell r="A1094" t="str">
            <v>61111101.040100</v>
          </cell>
          <cell r="B1094" t="str">
            <v>ฝึกอบรม-ภายใน</v>
          </cell>
          <cell r="C1094">
            <v>2682956.37</v>
          </cell>
        </row>
        <row r="1095">
          <cell r="A1095" t="str">
            <v>61111101.040200</v>
          </cell>
          <cell r="B1095" t="str">
            <v>ฝึกอบรม-ภายใน</v>
          </cell>
          <cell r="C1095">
            <v>49068.49</v>
          </cell>
        </row>
        <row r="1096">
          <cell r="A1096" t="str">
            <v>61111101.040300</v>
          </cell>
          <cell r="B1096" t="str">
            <v>ฝึกอบรม-ภายใน</v>
          </cell>
          <cell r="C1096">
            <v>91134.78</v>
          </cell>
        </row>
        <row r="1097">
          <cell r="A1097" t="str">
            <v>61111101.040400</v>
          </cell>
          <cell r="B1097" t="str">
            <v>ฝึกอบรม-ภายใน</v>
          </cell>
          <cell r="C1097">
            <v>24470.400000000001</v>
          </cell>
        </row>
        <row r="1098">
          <cell r="A1098" t="str">
            <v>61111101.040500</v>
          </cell>
          <cell r="B1098" t="str">
            <v>ฝึกอบรม-ภายใน</v>
          </cell>
          <cell r="C1098">
            <v>132863.79999999999</v>
          </cell>
        </row>
        <row r="1099">
          <cell r="A1099" t="str">
            <v>61111101.050100</v>
          </cell>
          <cell r="B1099" t="str">
            <v>ฝึกอบรม-ภายใน</v>
          </cell>
          <cell r="C1099">
            <v>66658.09</v>
          </cell>
        </row>
        <row r="1100">
          <cell r="A1100" t="str">
            <v>61111101.050200</v>
          </cell>
          <cell r="B1100" t="str">
            <v>ฝึกอบรม-ภายใน</v>
          </cell>
          <cell r="C1100">
            <v>123500</v>
          </cell>
        </row>
        <row r="1101">
          <cell r="A1101" t="str">
            <v>61111101.050400</v>
          </cell>
          <cell r="B1101" t="str">
            <v>ฝึกอบรม-ภายใน</v>
          </cell>
          <cell r="C1101">
            <v>292261.95</v>
          </cell>
        </row>
        <row r="1102">
          <cell r="A1102" t="str">
            <v>61111101.060100</v>
          </cell>
          <cell r="B1102" t="str">
            <v>ฝึกอบรม-ภายใน</v>
          </cell>
          <cell r="C1102">
            <v>287524.31</v>
          </cell>
        </row>
        <row r="1103">
          <cell r="A1103" t="str">
            <v>61111101.060200</v>
          </cell>
          <cell r="B1103" t="str">
            <v>ฝึกอบรม-ภายใน</v>
          </cell>
          <cell r="C1103">
            <v>53639.35</v>
          </cell>
        </row>
        <row r="1104">
          <cell r="A1104" t="str">
            <v>61111101.060300</v>
          </cell>
          <cell r="B1104" t="str">
            <v>ฝึกอบรม-ภายใน</v>
          </cell>
          <cell r="C1104">
            <v>120089.92</v>
          </cell>
        </row>
        <row r="1105">
          <cell r="A1105" t="str">
            <v>61111101.070200</v>
          </cell>
          <cell r="B1105" t="str">
            <v>ฝึกอบรม-ภายใน</v>
          </cell>
          <cell r="C1105">
            <v>132692.95000000001</v>
          </cell>
        </row>
        <row r="1106">
          <cell r="A1106" t="str">
            <v>61111102.010200</v>
          </cell>
          <cell r="B1106" t="str">
            <v>ฝึกอบรม-ภายนอก</v>
          </cell>
        </row>
        <row r="1107">
          <cell r="A1107" t="str">
            <v>61111102.010400</v>
          </cell>
          <cell r="B1107" t="str">
            <v>ฝึกอบรม-ภายนอก</v>
          </cell>
        </row>
        <row r="1108">
          <cell r="A1108" t="str">
            <v>61111102.020100</v>
          </cell>
          <cell r="B1108" t="str">
            <v>ฝึกอบรม-ภายนอก</v>
          </cell>
        </row>
        <row r="1109">
          <cell r="A1109" t="str">
            <v>61111102.020200</v>
          </cell>
          <cell r="B1109" t="str">
            <v>ฝึกอบรม-ภายนอก</v>
          </cell>
        </row>
        <row r="1110">
          <cell r="A1110" t="str">
            <v>61111102.030000</v>
          </cell>
          <cell r="B1110" t="str">
            <v>ฝึกอบรม-ภายนอก</v>
          </cell>
        </row>
        <row r="1111">
          <cell r="A1111" t="str">
            <v>61111102.040000</v>
          </cell>
          <cell r="B1111" t="str">
            <v>ฝึกอบรม-ภายนอก</v>
          </cell>
        </row>
        <row r="1112">
          <cell r="A1112" t="str">
            <v>61111102.040100</v>
          </cell>
          <cell r="B1112" t="str">
            <v>ฝึกอบรม-ภายนอก</v>
          </cell>
        </row>
        <row r="1113">
          <cell r="A1113" t="str">
            <v>61111102.040300</v>
          </cell>
          <cell r="B1113" t="str">
            <v>ฝึกอบรม-ภายนอก</v>
          </cell>
        </row>
        <row r="1114">
          <cell r="A1114" t="str">
            <v>61111102.040400</v>
          </cell>
          <cell r="B1114" t="str">
            <v>ฝึกอบรม-ภายนอก</v>
          </cell>
        </row>
        <row r="1115">
          <cell r="A1115" t="str">
            <v>61111102.040500</v>
          </cell>
          <cell r="B1115" t="str">
            <v>ฝึกอบรม-ภายนอก</v>
          </cell>
        </row>
        <row r="1116">
          <cell r="A1116" t="str">
            <v>61111102.050000</v>
          </cell>
          <cell r="B1116" t="str">
            <v>ฝึกอบรม-ภายนอก</v>
          </cell>
        </row>
        <row r="1117">
          <cell r="A1117" t="str">
            <v>61111102.050400</v>
          </cell>
          <cell r="B1117" t="str">
            <v>ฝึกอบรม-ภายนอก</v>
          </cell>
        </row>
        <row r="1118">
          <cell r="A1118" t="str">
            <v>61111102.060300</v>
          </cell>
          <cell r="B1118" t="str">
            <v>ฝึกอบรม-ภายนอก</v>
          </cell>
        </row>
        <row r="1119">
          <cell r="A1119" t="str">
            <v>61111102.070100</v>
          </cell>
          <cell r="B1119" t="str">
            <v>ฝึกอบรม-ภายนอก</v>
          </cell>
        </row>
        <row r="1120">
          <cell r="A1120" t="str">
            <v>61111102.070200</v>
          </cell>
          <cell r="B1120" t="str">
            <v>ฝึกอบรม-ภายนอก</v>
          </cell>
        </row>
        <row r="1121">
          <cell r="A1121" t="str">
            <v>61111201.020200</v>
          </cell>
          <cell r="B1121" t="str">
            <v>ฝึกอบรม - ต่างประเทศ</v>
          </cell>
          <cell r="C1121">
            <v>18623.63</v>
          </cell>
        </row>
        <row r="1122">
          <cell r="A1122" t="str">
            <v>61112001.010000</v>
          </cell>
          <cell r="B1122" t="str">
            <v>ค่าธรรมเนียมยานพาหนะ</v>
          </cell>
          <cell r="C1122">
            <v>75632</v>
          </cell>
        </row>
        <row r="1123">
          <cell r="A1123" t="str">
            <v>61112001.040200</v>
          </cell>
          <cell r="B1123" t="str">
            <v>ค่าธรรมเนียมยานพาหนะ</v>
          </cell>
          <cell r="C1123">
            <v>7010</v>
          </cell>
        </row>
        <row r="1124">
          <cell r="A1124" t="str">
            <v>61112001.060100</v>
          </cell>
          <cell r="B1124" t="str">
            <v>ค่าธรรมเนียมยานพาหนะ</v>
          </cell>
          <cell r="C1124">
            <v>157.16999999999999</v>
          </cell>
        </row>
        <row r="1125">
          <cell r="A1125" t="str">
            <v>61112002.020100</v>
          </cell>
          <cell r="B1125" t="str">
            <v>ค่าธรรมเนียมตลาดหลักทรัพย์</v>
          </cell>
          <cell r="C1125">
            <v>1143349.23</v>
          </cell>
        </row>
        <row r="1126">
          <cell r="A1126" t="str">
            <v>61112004.040300</v>
          </cell>
          <cell r="B1126" t="str">
            <v>ค่าตอบแทนการค้ำประกันหนี้ตามสัญญา</v>
          </cell>
          <cell r="C1126">
            <v>11257736.890000001</v>
          </cell>
        </row>
        <row r="1127">
          <cell r="A1127" t="str">
            <v>61112005.050200</v>
          </cell>
          <cell r="B1127" t="str">
            <v>ค่าตอบแทนพื้นที่เช่าป้ายโฆษณา</v>
          </cell>
          <cell r="C1127">
            <v>2221741.5</v>
          </cell>
        </row>
        <row r="1128">
          <cell r="A1128" t="str">
            <v>61112006.010000</v>
          </cell>
          <cell r="B1128" t="str">
            <v>ค่าธรรมเนียมอื่น ๆ</v>
          </cell>
          <cell r="C1128">
            <v>10096.07</v>
          </cell>
        </row>
        <row r="1129">
          <cell r="A1129" t="str">
            <v>61112006.010300</v>
          </cell>
          <cell r="B1129" t="str">
            <v>ค่าธรรมเนียมอื่น ๆ</v>
          </cell>
          <cell r="C1129">
            <v>100</v>
          </cell>
        </row>
        <row r="1130">
          <cell r="A1130" t="str">
            <v>61112006.010400</v>
          </cell>
          <cell r="B1130" t="str">
            <v>ค่าธรรมเนียมอื่น ๆ</v>
          </cell>
          <cell r="C1130">
            <v>3538.55</v>
          </cell>
        </row>
        <row r="1131">
          <cell r="A1131" t="str">
            <v>61112006.020100</v>
          </cell>
          <cell r="B1131" t="str">
            <v>ค่าธรรมเนียมอื่น ๆ</v>
          </cell>
          <cell r="C1131">
            <v>808766</v>
          </cell>
        </row>
        <row r="1132">
          <cell r="A1132" t="str">
            <v>61112006.030100</v>
          </cell>
          <cell r="B1132" t="str">
            <v>ค่าธรรมเนียมอื่น ๆ</v>
          </cell>
        </row>
        <row r="1133">
          <cell r="A1133" t="str">
            <v>61112006.030200</v>
          </cell>
          <cell r="B1133" t="str">
            <v>ค่าธรรมเนียมอื่น ๆ</v>
          </cell>
          <cell r="C1133">
            <v>1407360.03</v>
          </cell>
        </row>
        <row r="1134">
          <cell r="A1134" t="str">
            <v>61112006.040300</v>
          </cell>
          <cell r="B1134" t="str">
            <v>ค่าธรรมเนียมอื่น ๆ</v>
          </cell>
          <cell r="C1134">
            <v>433545.47</v>
          </cell>
        </row>
        <row r="1135">
          <cell r="A1135" t="str">
            <v>61112006.050100</v>
          </cell>
          <cell r="B1135" t="str">
            <v>ค่าธรรมเนียมอื่น ๆ</v>
          </cell>
          <cell r="C1135">
            <v>4650</v>
          </cell>
        </row>
        <row r="1136">
          <cell r="A1136" t="str">
            <v>61112006.050200</v>
          </cell>
          <cell r="B1136" t="str">
            <v>ค่าธรรมเนียมอื่น ๆ</v>
          </cell>
          <cell r="C1136">
            <v>694300</v>
          </cell>
        </row>
        <row r="1137">
          <cell r="A1137" t="str">
            <v>61112006.060100</v>
          </cell>
          <cell r="B1137" t="str">
            <v>ค่าธรรมเนียมอื่น ๆ</v>
          </cell>
          <cell r="C1137">
            <v>16308.96</v>
          </cell>
        </row>
        <row r="1138">
          <cell r="A1138" t="str">
            <v>61112006.060200</v>
          </cell>
          <cell r="B1138" t="str">
            <v>ค่าธรรมเนียมอื่น ๆ</v>
          </cell>
        </row>
        <row r="1139">
          <cell r="A1139" t="str">
            <v>61112006.060300</v>
          </cell>
          <cell r="B1139" t="str">
            <v>ค่าธรรมเนียมอื่น ๆ</v>
          </cell>
          <cell r="C1139">
            <v>2039.2</v>
          </cell>
        </row>
        <row r="1140">
          <cell r="A1140" t="str">
            <v>61113001.040300</v>
          </cell>
          <cell r="B1140" t="str">
            <v>ค่านายหน้าลูกหนี้ ปรส.</v>
          </cell>
          <cell r="C1140">
            <v>168627</v>
          </cell>
        </row>
        <row r="1141">
          <cell r="A1141" t="str">
            <v>61114001.040300</v>
          </cell>
          <cell r="B1141" t="str">
            <v>ค่าภาษีโรงเรือน</v>
          </cell>
          <cell r="C1141">
            <v>11908427.390000001</v>
          </cell>
        </row>
        <row r="1142">
          <cell r="A1142" t="str">
            <v>61114002.040300</v>
          </cell>
          <cell r="B1142" t="str">
            <v>ค่าภาษีป้าย</v>
          </cell>
          <cell r="C1142">
            <v>200480</v>
          </cell>
        </row>
        <row r="1143">
          <cell r="A1143" t="str">
            <v>61114003.010000</v>
          </cell>
          <cell r="B1143" t="str">
            <v>ค่าอากรแสตมป์</v>
          </cell>
          <cell r="C1143">
            <v>980</v>
          </cell>
        </row>
        <row r="1144">
          <cell r="A1144" t="str">
            <v>61114003.020000</v>
          </cell>
          <cell r="B1144" t="str">
            <v>ค่าอากรแสตมป์</v>
          </cell>
        </row>
        <row r="1145">
          <cell r="A1145" t="str">
            <v>61114003.020100</v>
          </cell>
          <cell r="B1145" t="str">
            <v>ค่าอากรแสตมป์</v>
          </cell>
          <cell r="C1145">
            <v>11613</v>
          </cell>
        </row>
        <row r="1146">
          <cell r="A1146" t="str">
            <v>61114003.030000</v>
          </cell>
          <cell r="B1146" t="str">
            <v>ค่าอากรแสตมป์</v>
          </cell>
        </row>
        <row r="1147">
          <cell r="A1147" t="str">
            <v>61114003.030200</v>
          </cell>
          <cell r="B1147" t="str">
            <v>ค่าอากรแสตมป์</v>
          </cell>
          <cell r="C1147">
            <v>14550</v>
          </cell>
        </row>
        <row r="1148">
          <cell r="A1148" t="str">
            <v>61114003.040200</v>
          </cell>
          <cell r="B1148" t="str">
            <v>ค่าอากรแสตมป์</v>
          </cell>
          <cell r="C1148">
            <v>79289.14</v>
          </cell>
        </row>
        <row r="1149">
          <cell r="A1149" t="str">
            <v>61114003.040400</v>
          </cell>
          <cell r="B1149" t="str">
            <v>ค่าอากรแสตมป์</v>
          </cell>
          <cell r="C1149">
            <v>17170</v>
          </cell>
        </row>
        <row r="1150">
          <cell r="A1150" t="str">
            <v>61114003.050400</v>
          </cell>
          <cell r="B1150" t="str">
            <v>ค่าอากรแสตมป์</v>
          </cell>
          <cell r="C1150">
            <v>45200</v>
          </cell>
        </row>
        <row r="1151">
          <cell r="A1151" t="str">
            <v>61114006.040300</v>
          </cell>
          <cell r="B1151" t="str">
            <v>ค่าภาษีธุรกิจเฉพาะ</v>
          </cell>
          <cell r="C1151">
            <v>3431190.24</v>
          </cell>
        </row>
        <row r="1152">
          <cell r="A1152" t="str">
            <v>61115203.010300</v>
          </cell>
          <cell r="B1152" t="str">
            <v>D/P อาคาร</v>
          </cell>
        </row>
        <row r="1153">
          <cell r="A1153" t="str">
            <v>61115203.060300</v>
          </cell>
          <cell r="B1153" t="str">
            <v>D/P อาคาร</v>
          </cell>
          <cell r="C1153">
            <v>62101352.329999998</v>
          </cell>
        </row>
        <row r="1154">
          <cell r="A1154" t="str">
            <v>61115205.010300</v>
          </cell>
          <cell r="B1154" t="str">
            <v>D/P เครื่องจักรและอุปกรณ์</v>
          </cell>
        </row>
        <row r="1155">
          <cell r="A1155" t="str">
            <v>61115205.040200</v>
          </cell>
          <cell r="B1155" t="str">
            <v>D/P เครื่องจักรและอุปกรณ์</v>
          </cell>
        </row>
        <row r="1156">
          <cell r="A1156" t="str">
            <v>61115205.050300</v>
          </cell>
          <cell r="B1156" t="str">
            <v>D/P เครื่องจักรและอุปกรณ์</v>
          </cell>
        </row>
        <row r="1157">
          <cell r="A1157" t="str">
            <v>61115205.050400</v>
          </cell>
          <cell r="B1157" t="str">
            <v>D/P เครื่องจักรและอุปกรณ์</v>
          </cell>
        </row>
        <row r="1158">
          <cell r="A1158" t="str">
            <v>61115205.060300</v>
          </cell>
          <cell r="B1158" t="str">
            <v>D/P เครื่องจักรและอุปกรณ์</v>
          </cell>
          <cell r="C1158">
            <v>15108560.619999999</v>
          </cell>
        </row>
        <row r="1159">
          <cell r="A1159" t="str">
            <v>61115206.010300</v>
          </cell>
          <cell r="B1159" t="str">
            <v>D/P เครื่องตกแต่งและติดตั้ง</v>
          </cell>
        </row>
        <row r="1160">
          <cell r="A1160" t="str">
            <v>61115206.040100</v>
          </cell>
          <cell r="B1160" t="str">
            <v>D/P เครื่องตกแต่งและติดตั้ง</v>
          </cell>
        </row>
        <row r="1161">
          <cell r="A1161" t="str">
            <v>61115206.040200</v>
          </cell>
          <cell r="B1161" t="str">
            <v>D/P เครื่องตกแต่งและติดตั้ง</v>
          </cell>
          <cell r="C1161">
            <v>24516796.120000001</v>
          </cell>
        </row>
        <row r="1162">
          <cell r="A1162" t="str">
            <v>61115206.040400</v>
          </cell>
          <cell r="B1162" t="str">
            <v>D/P เครื่องตกแต่งและติดตั้ง</v>
          </cell>
        </row>
        <row r="1163">
          <cell r="A1163" t="str">
            <v>61115206.040500</v>
          </cell>
          <cell r="B1163" t="str">
            <v>D/P เครื่องตกแต่งและติดตั้ง</v>
          </cell>
        </row>
        <row r="1164">
          <cell r="A1164" t="str">
            <v>61115206.050100</v>
          </cell>
          <cell r="B1164" t="str">
            <v>D/P เครื่องตกแต่งและติดตั้ง</v>
          </cell>
        </row>
        <row r="1165">
          <cell r="A1165" t="str">
            <v>61115206.050200</v>
          </cell>
          <cell r="B1165" t="str">
            <v>D/P เครื่องตกแต่งและติดตั้ง</v>
          </cell>
        </row>
        <row r="1166">
          <cell r="A1166" t="str">
            <v>61115206.050300</v>
          </cell>
          <cell r="B1166" t="str">
            <v>D/P เครื่องตกแต่งและติดตั้ง</v>
          </cell>
        </row>
        <row r="1167">
          <cell r="A1167" t="str">
            <v>61115206.050400</v>
          </cell>
          <cell r="B1167" t="str">
            <v>D/P เครื่องตกแต่งและติดตั้ง</v>
          </cell>
        </row>
        <row r="1168">
          <cell r="A1168" t="str">
            <v>61115206.060100</v>
          </cell>
          <cell r="B1168" t="str">
            <v>D/P เครื่องตกแต่งและติดตั้ง</v>
          </cell>
        </row>
        <row r="1169">
          <cell r="A1169" t="str">
            <v>61115206.060200</v>
          </cell>
          <cell r="B1169" t="str">
            <v>D/P เครื่องตกแต่งและติดตั้ง</v>
          </cell>
        </row>
        <row r="1170">
          <cell r="A1170" t="str">
            <v>61115206.060300</v>
          </cell>
          <cell r="B1170" t="str">
            <v>D/P เครื่องตกแต่งและติดตั้ง</v>
          </cell>
          <cell r="C1170">
            <v>36761862.939999998</v>
          </cell>
        </row>
        <row r="1171">
          <cell r="A1171" t="str">
            <v>61115206.070000</v>
          </cell>
          <cell r="B1171" t="str">
            <v>D/P เครื่องตกแต่งและติดตั้ง</v>
          </cell>
        </row>
        <row r="1172">
          <cell r="A1172" t="str">
            <v>61115207.010000</v>
          </cell>
          <cell r="B1172" t="str">
            <v>D/P เครื่องใช้สำนักงาน</v>
          </cell>
        </row>
        <row r="1173">
          <cell r="A1173" t="str">
            <v>61115207.010100</v>
          </cell>
          <cell r="B1173" t="str">
            <v>D/P เครื่องใช้สำนักงาน</v>
          </cell>
        </row>
        <row r="1174">
          <cell r="A1174" t="str">
            <v>61115207.010200</v>
          </cell>
          <cell r="B1174" t="str">
            <v>D/P เครื่องใช้สำนักงาน</v>
          </cell>
        </row>
        <row r="1175">
          <cell r="A1175" t="str">
            <v>61115207.010300</v>
          </cell>
          <cell r="B1175" t="str">
            <v>D/P เครื่องใช้สำนักงาน</v>
          </cell>
        </row>
        <row r="1176">
          <cell r="A1176" t="str">
            <v>61115207.010400</v>
          </cell>
          <cell r="B1176" t="str">
            <v>D/P เครื่องใช้สำนักงาน</v>
          </cell>
        </row>
        <row r="1177">
          <cell r="A1177" t="str">
            <v>61115207.020000</v>
          </cell>
          <cell r="B1177" t="str">
            <v>D/P เครื่องใช้สำนักงาน</v>
          </cell>
        </row>
        <row r="1178">
          <cell r="A1178" t="str">
            <v>61115207.020100</v>
          </cell>
          <cell r="B1178" t="str">
            <v>D/P เครื่องใช้สำนักงาน</v>
          </cell>
        </row>
        <row r="1179">
          <cell r="A1179" t="str">
            <v>61115207.020200</v>
          </cell>
          <cell r="B1179" t="str">
            <v>D/P เครื่องใช้สำนักงาน</v>
          </cell>
        </row>
        <row r="1180">
          <cell r="A1180" t="str">
            <v>61115207.030000</v>
          </cell>
          <cell r="B1180" t="str">
            <v>D/P เครื่องใช้สำนักงาน</v>
          </cell>
        </row>
        <row r="1181">
          <cell r="A1181" t="str">
            <v>61115207.030100</v>
          </cell>
          <cell r="B1181" t="str">
            <v>D/P เครื่องใช้สำนักงาน</v>
          </cell>
        </row>
        <row r="1182">
          <cell r="A1182" t="str">
            <v>61115207.040000</v>
          </cell>
          <cell r="B1182" t="str">
            <v>D/P เครื่องใช้สำนักงาน</v>
          </cell>
        </row>
        <row r="1183">
          <cell r="A1183" t="str">
            <v>61115207.040100</v>
          </cell>
          <cell r="B1183" t="str">
            <v>D/P เครื่องใช้สำนักงาน</v>
          </cell>
        </row>
        <row r="1184">
          <cell r="A1184" t="str">
            <v>61115207.040200</v>
          </cell>
          <cell r="B1184" t="str">
            <v>D/P เครื่องใช้สำนักงาน</v>
          </cell>
          <cell r="C1184">
            <v>1036182.21</v>
          </cell>
        </row>
        <row r="1185">
          <cell r="A1185" t="str">
            <v>61115207.040300</v>
          </cell>
          <cell r="B1185" t="str">
            <v>D/P เครื่องใช้สำนักงาน</v>
          </cell>
        </row>
        <row r="1186">
          <cell r="A1186" t="str">
            <v>61115207.040400</v>
          </cell>
          <cell r="B1186" t="str">
            <v>D/P เครื่องใช้สำนักงาน</v>
          </cell>
        </row>
        <row r="1187">
          <cell r="A1187" t="str">
            <v>61115207.040500</v>
          </cell>
          <cell r="B1187" t="str">
            <v>D/P เครื่องใช้สำนักงาน</v>
          </cell>
        </row>
        <row r="1188">
          <cell r="A1188" t="str">
            <v>61115207.050000</v>
          </cell>
          <cell r="B1188" t="str">
            <v>D/P เครื่องใช้สำนักงาน</v>
          </cell>
        </row>
        <row r="1189">
          <cell r="A1189" t="str">
            <v>61115207.050100</v>
          </cell>
          <cell r="B1189" t="str">
            <v>D/P เครื่องใช้สำนักงาน</v>
          </cell>
        </row>
        <row r="1190">
          <cell r="A1190" t="str">
            <v>61115207.050200</v>
          </cell>
          <cell r="B1190" t="str">
            <v>D/P เครื่องใช้สำนักงาน</v>
          </cell>
        </row>
        <row r="1191">
          <cell r="A1191" t="str">
            <v>61115207.050300</v>
          </cell>
          <cell r="B1191" t="str">
            <v>D/P เครื่องใช้สำนักงาน</v>
          </cell>
        </row>
        <row r="1192">
          <cell r="A1192" t="str">
            <v>61115207.050400</v>
          </cell>
          <cell r="B1192" t="str">
            <v>D/P เครื่องใช้สำนักงาน</v>
          </cell>
        </row>
        <row r="1193">
          <cell r="A1193" t="str">
            <v>61115207.060000</v>
          </cell>
          <cell r="B1193" t="str">
            <v>D/P เครื่องใช้สำนักงาน</v>
          </cell>
        </row>
        <row r="1194">
          <cell r="A1194" t="str">
            <v>61115207.060100</v>
          </cell>
          <cell r="B1194" t="str">
            <v>D/P เครื่องใช้สำนักงาน</v>
          </cell>
        </row>
        <row r="1195">
          <cell r="A1195" t="str">
            <v>61115207.060200</v>
          </cell>
          <cell r="B1195" t="str">
            <v>D/P เครื่องใช้สำนักงาน</v>
          </cell>
        </row>
        <row r="1196">
          <cell r="A1196" t="str">
            <v>61115207.060300</v>
          </cell>
          <cell r="B1196" t="str">
            <v>D/P เครื่องใช้สำนักงาน</v>
          </cell>
          <cell r="C1196">
            <v>40115.57</v>
          </cell>
        </row>
        <row r="1197">
          <cell r="A1197" t="str">
            <v>61115207.070000</v>
          </cell>
          <cell r="B1197" t="str">
            <v>D/P เครื่องใช้สำนักงาน</v>
          </cell>
        </row>
        <row r="1198">
          <cell r="A1198" t="str">
            <v>61115207.070100</v>
          </cell>
          <cell r="B1198" t="str">
            <v>D/P เครื่องใช้สำนักงาน</v>
          </cell>
        </row>
        <row r="1199">
          <cell r="A1199" t="str">
            <v>61115207.070200</v>
          </cell>
          <cell r="B1199" t="str">
            <v>D/P เครื่องใช้สำนักงาน</v>
          </cell>
        </row>
        <row r="1200">
          <cell r="A1200" t="str">
            <v>61115208.060100</v>
          </cell>
          <cell r="B1200" t="str">
            <v>D/P ยานพาหนะ</v>
          </cell>
          <cell r="C1200">
            <v>1128.03</v>
          </cell>
        </row>
        <row r="1201">
          <cell r="A1201" t="str">
            <v>61115209.010000</v>
          </cell>
          <cell r="B1201" t="str">
            <v>D/Pซอฟแวร์คอมพิวเตอร์</v>
          </cell>
        </row>
        <row r="1202">
          <cell r="A1202" t="str">
            <v>61115209.010200</v>
          </cell>
          <cell r="B1202" t="str">
            <v>D/Pซอฟแวร์คอมพิวเตอร์</v>
          </cell>
        </row>
        <row r="1203">
          <cell r="A1203" t="str">
            <v>61115209.010300</v>
          </cell>
          <cell r="B1203" t="str">
            <v>D/Pซอฟแวร์คอมพิวเตอร์</v>
          </cell>
        </row>
        <row r="1204">
          <cell r="A1204" t="str">
            <v>61115209.010400</v>
          </cell>
          <cell r="B1204" t="str">
            <v>D/Pซอฟแวร์คอมพิวเตอร์</v>
          </cell>
        </row>
        <row r="1205">
          <cell r="A1205" t="str">
            <v>61115209.020000</v>
          </cell>
          <cell r="B1205" t="str">
            <v>D/Pซอฟแวร์คอมพิวเตอร์</v>
          </cell>
        </row>
        <row r="1206">
          <cell r="A1206" t="str">
            <v>61115209.020100</v>
          </cell>
          <cell r="B1206" t="str">
            <v>D/Pซอฟแวร์คอมพิวเตอร์</v>
          </cell>
        </row>
        <row r="1207">
          <cell r="A1207" t="str">
            <v>61115209.020200</v>
          </cell>
          <cell r="B1207" t="str">
            <v>D/Pซอฟแวร์คอมพิวเตอร์</v>
          </cell>
        </row>
        <row r="1208">
          <cell r="A1208" t="str">
            <v>61115209.030000</v>
          </cell>
          <cell r="B1208" t="str">
            <v>D/Pซอฟแวร์คอมพิวเตอร์</v>
          </cell>
        </row>
        <row r="1209">
          <cell r="A1209" t="str">
            <v>61115209.030100</v>
          </cell>
          <cell r="B1209" t="str">
            <v>D/Pซอฟแวร์คอมพิวเตอร์</v>
          </cell>
        </row>
        <row r="1210">
          <cell r="A1210" t="str">
            <v>61115209.040100</v>
          </cell>
          <cell r="B1210" t="str">
            <v>D/Pซอฟแวร์คอมพิวเตอร์</v>
          </cell>
        </row>
        <row r="1211">
          <cell r="A1211" t="str">
            <v>61115209.040200</v>
          </cell>
          <cell r="B1211" t="str">
            <v>D/Pซอฟแวร์คอมพิวเตอร์</v>
          </cell>
          <cell r="C1211">
            <v>3023131.32</v>
          </cell>
        </row>
        <row r="1212">
          <cell r="A1212" t="str">
            <v>61115209.040300</v>
          </cell>
          <cell r="B1212" t="str">
            <v>D/Pซอฟแวร์คอมพิวเตอร์</v>
          </cell>
        </row>
        <row r="1213">
          <cell r="A1213" t="str">
            <v>61115209.040400</v>
          </cell>
          <cell r="B1213" t="str">
            <v>D/Pซอฟแวร์คอมพิวเตอร์</v>
          </cell>
        </row>
        <row r="1214">
          <cell r="A1214" t="str">
            <v>61115209.040500</v>
          </cell>
          <cell r="B1214" t="str">
            <v>D/Pซอฟแวร์คอมพิวเตอร์</v>
          </cell>
        </row>
        <row r="1215">
          <cell r="A1215" t="str">
            <v>61115209.050100</v>
          </cell>
          <cell r="B1215" t="str">
            <v>D/Pซอฟแวร์คอมพิวเตอร์</v>
          </cell>
        </row>
        <row r="1216">
          <cell r="A1216" t="str">
            <v>61115209.050200</v>
          </cell>
          <cell r="B1216" t="str">
            <v>D/Pซอฟแวร์คอมพิวเตอร์</v>
          </cell>
        </row>
        <row r="1217">
          <cell r="A1217" t="str">
            <v>61115209.050300</v>
          </cell>
          <cell r="B1217" t="str">
            <v>D/Pซอฟแวร์คอมพิวเตอร์</v>
          </cell>
        </row>
        <row r="1218">
          <cell r="A1218" t="str">
            <v>61115209.050400</v>
          </cell>
          <cell r="B1218" t="str">
            <v>D/Pซอฟแวร์คอมพิวเตอร์</v>
          </cell>
        </row>
        <row r="1219">
          <cell r="A1219" t="str">
            <v>61115209.060000</v>
          </cell>
          <cell r="B1219" t="str">
            <v>D/Pซอฟแวร์คอมพิวเตอร์</v>
          </cell>
        </row>
        <row r="1220">
          <cell r="A1220" t="str">
            <v>61115209.060100</v>
          </cell>
          <cell r="B1220" t="str">
            <v>D/Pซอฟแวร์คอมพิวเตอร์</v>
          </cell>
        </row>
        <row r="1221">
          <cell r="A1221" t="str">
            <v>61115209.060200</v>
          </cell>
          <cell r="B1221" t="str">
            <v>D/Pซอฟแวร์คอมพิวเตอร์</v>
          </cell>
        </row>
        <row r="1222">
          <cell r="A1222" t="str">
            <v>61115209.060300</v>
          </cell>
          <cell r="B1222" t="str">
            <v>D/Pซอฟแวร์คอมพิวเตอร์</v>
          </cell>
        </row>
        <row r="1223">
          <cell r="A1223" t="str">
            <v>61115209.070000</v>
          </cell>
          <cell r="B1223" t="str">
            <v>D/Pซอฟแวร์คอมพิวเตอร์</v>
          </cell>
        </row>
        <row r="1224">
          <cell r="A1224" t="str">
            <v>61115209.070100</v>
          </cell>
          <cell r="B1224" t="str">
            <v>D/Pซอฟแวร์คอมพิวเตอร์</v>
          </cell>
        </row>
        <row r="1225">
          <cell r="A1225" t="str">
            <v>61115209.070200</v>
          </cell>
          <cell r="B1225" t="str">
            <v>D/Pซอฟแวร์คอมพิวเตอร์</v>
          </cell>
        </row>
        <row r="1226">
          <cell r="A1226" t="str">
            <v>61115210.040200</v>
          </cell>
          <cell r="B1226" t="str">
            <v>D/Pสัญญาเช่ารถทางการเงิน</v>
          </cell>
          <cell r="C1226">
            <v>4803994.7699999996</v>
          </cell>
        </row>
        <row r="1227">
          <cell r="A1227" t="str">
            <v>61118001.050200</v>
          </cell>
          <cell r="B1227" t="str">
            <v>ค่าสิทธิการเช่า - ที่ดินจุฬา</v>
          </cell>
          <cell r="C1227">
            <v>50000000</v>
          </cell>
        </row>
        <row r="1228">
          <cell r="A1228" t="str">
            <v>61118002.050200</v>
          </cell>
          <cell r="B1228" t="str">
            <v>ค่าสิทธิการเช่า - หม้อแปลงไฟฟ้า</v>
          </cell>
          <cell r="C1228">
            <v>140125</v>
          </cell>
        </row>
        <row r="1229">
          <cell r="A1229" t="str">
            <v>61118003.050200</v>
          </cell>
          <cell r="B1229" t="str">
            <v>ค่าสิทธิการเช่า - บันไดเลื่อน</v>
          </cell>
          <cell r="C1229">
            <v>306250</v>
          </cell>
        </row>
        <row r="1230">
          <cell r="A1230" t="str">
            <v>61118004.060100</v>
          </cell>
          <cell r="B1230" t="str">
            <v>ค่าสิทธิการเช่า - ที่จอดรถจุฬา ซอย12</v>
          </cell>
          <cell r="C1230">
            <v>1020000</v>
          </cell>
        </row>
        <row r="1231">
          <cell r="A1231" t="str">
            <v>61118005.050400</v>
          </cell>
          <cell r="B1231" t="str">
            <v>ค่าลิขสิทธิ์เพลง</v>
          </cell>
          <cell r="C1231">
            <v>75000.94</v>
          </cell>
        </row>
        <row r="1232">
          <cell r="A1232" t="str">
            <v>61118007.050200</v>
          </cell>
          <cell r="B1232" t="str">
            <v>ค่าสิทธิการเช่า - ที่ดินจุฬา(PPB)</v>
          </cell>
        </row>
        <row r="1233">
          <cell r="A1233" t="str">
            <v>61119001.050100</v>
          </cell>
          <cell r="B1233" t="str">
            <v>ค่าใช้จ่ายในการตกแต่ง</v>
          </cell>
          <cell r="C1233">
            <v>43200</v>
          </cell>
        </row>
        <row r="1234">
          <cell r="A1234" t="str">
            <v>61119001.050300</v>
          </cell>
          <cell r="B1234" t="str">
            <v>ค่าใช้จ่ายในการตกแต่ง</v>
          </cell>
          <cell r="C1234">
            <v>3122704.18</v>
          </cell>
        </row>
        <row r="1235">
          <cell r="A1235" t="str">
            <v>61119001.060300</v>
          </cell>
          <cell r="B1235" t="str">
            <v>ค่าใช้จ่ายในการตกแต่ง</v>
          </cell>
          <cell r="C1235">
            <v>11121.5</v>
          </cell>
        </row>
        <row r="1236">
          <cell r="A1236" t="str">
            <v>61119002.050300</v>
          </cell>
          <cell r="B1236" t="str">
            <v>ค่าใชจ่ายวัสดุสิ้นเปลือง</v>
          </cell>
          <cell r="C1236">
            <v>473776.81</v>
          </cell>
        </row>
        <row r="1237">
          <cell r="A1237" t="str">
            <v>61119002.050400</v>
          </cell>
          <cell r="B1237" t="str">
            <v>ค่าใชจ่ายวัสดุสิ้นเปลือง</v>
          </cell>
          <cell r="C1237">
            <v>8800</v>
          </cell>
        </row>
        <row r="1238">
          <cell r="A1238" t="str">
            <v>61119002.060300</v>
          </cell>
          <cell r="B1238" t="str">
            <v>ค่าใชจ่ายวัสดุสิ้นเปลือง</v>
          </cell>
          <cell r="C1238">
            <v>1210849.8700000001</v>
          </cell>
        </row>
        <row r="1239">
          <cell r="A1239" t="str">
            <v>61120102.010100</v>
          </cell>
          <cell r="B1239" t="str">
            <v>ค่าวิจัยและพัฒนา</v>
          </cell>
          <cell r="C1239">
            <v>93831.96</v>
          </cell>
        </row>
        <row r="1240">
          <cell r="A1240" t="str">
            <v>61120102.050100</v>
          </cell>
          <cell r="B1240" t="str">
            <v>ค่าวิจัยและพัฒนา</v>
          </cell>
          <cell r="C1240">
            <v>716950.58</v>
          </cell>
        </row>
        <row r="1241">
          <cell r="A1241" t="str">
            <v>61120102.050400</v>
          </cell>
          <cell r="B1241" t="str">
            <v>ค่าวิจัยและพัฒนา</v>
          </cell>
        </row>
        <row r="1242">
          <cell r="A1242" t="str">
            <v>61120104.050100</v>
          </cell>
          <cell r="B1242" t="str">
            <v>ค่าส่งเสริมการขายอื่น</v>
          </cell>
          <cell r="C1242">
            <v>9505296.3100000005</v>
          </cell>
        </row>
        <row r="1243">
          <cell r="A1243" t="str">
            <v>61120104.050200</v>
          </cell>
          <cell r="B1243" t="str">
            <v>ค่าส่งเสริมการขายอื่น</v>
          </cell>
          <cell r="C1243">
            <v>141252.34</v>
          </cell>
        </row>
        <row r="1244">
          <cell r="A1244" t="str">
            <v>61120104.050300</v>
          </cell>
          <cell r="B1244" t="str">
            <v>ค่าส่งเสริมการขายอื่น</v>
          </cell>
          <cell r="C1244">
            <v>13000</v>
          </cell>
        </row>
        <row r="1245">
          <cell r="A1245" t="str">
            <v>61120104.050400</v>
          </cell>
          <cell r="B1245" t="str">
            <v>ค่าส่งเสริมการขายอื่น</v>
          </cell>
          <cell r="C1245">
            <v>3760793.89</v>
          </cell>
        </row>
        <row r="1246">
          <cell r="A1246" t="str">
            <v>61120104.060100</v>
          </cell>
          <cell r="B1246" t="str">
            <v>ค่าส่งเสริมการขายอื่น</v>
          </cell>
          <cell r="C1246">
            <v>162900</v>
          </cell>
        </row>
        <row r="1247">
          <cell r="A1247" t="str">
            <v>61120201.040100</v>
          </cell>
          <cell r="B1247" t="str">
            <v>ค่าโฆษณาทางวารสาร</v>
          </cell>
        </row>
        <row r="1248">
          <cell r="A1248" t="str">
            <v>61120202.050100</v>
          </cell>
          <cell r="B1248" t="str">
            <v>ค่าโฆษณาทางใบปลิว</v>
          </cell>
        </row>
        <row r="1249">
          <cell r="A1249" t="str">
            <v>61120203.030200</v>
          </cell>
          <cell r="B1249" t="str">
            <v>ค่าโฆษณาอื่นๆ</v>
          </cell>
          <cell r="C1249">
            <v>36041.040000000001</v>
          </cell>
        </row>
        <row r="1250">
          <cell r="A1250" t="str">
            <v>61120203.050100</v>
          </cell>
          <cell r="B1250" t="str">
            <v>ค่าโฆษณาอื่นๆ</v>
          </cell>
          <cell r="C1250">
            <v>1822128.68</v>
          </cell>
        </row>
        <row r="1251">
          <cell r="A1251" t="str">
            <v>61120203.050200</v>
          </cell>
          <cell r="B1251" t="str">
            <v>ค่าโฆษณาอื่นๆ</v>
          </cell>
          <cell r="C1251">
            <v>15000</v>
          </cell>
        </row>
        <row r="1252">
          <cell r="A1252" t="str">
            <v>61120203.050400</v>
          </cell>
          <cell r="B1252" t="str">
            <v>ค่าโฆษณาอื่นๆ</v>
          </cell>
          <cell r="C1252">
            <v>607106.22</v>
          </cell>
        </row>
        <row r="1253">
          <cell r="A1253" t="str">
            <v>61120203.070200</v>
          </cell>
          <cell r="B1253" t="str">
            <v>ค่าโฆษณาอื่นๆ</v>
          </cell>
          <cell r="C1253">
            <v>18000</v>
          </cell>
        </row>
        <row r="1254">
          <cell r="A1254" t="str">
            <v>61121001.040300</v>
          </cell>
          <cell r="B1254" t="str">
            <v>ภาษีซื้อต้องห้าม</v>
          </cell>
        </row>
        <row r="1255">
          <cell r="A1255" t="str">
            <v>61121001.999999</v>
          </cell>
          <cell r="B1255" t="str">
            <v>ภาษีซื้อต้องห้าม</v>
          </cell>
        </row>
        <row r="1256">
          <cell r="A1256" t="str">
            <v>61121002.040300</v>
          </cell>
          <cell r="B1256" t="str">
            <v>ค่าเบี้ยปรับเงินเพิ่มทางภาษี</v>
          </cell>
          <cell r="C1256">
            <v>13.62</v>
          </cell>
        </row>
        <row r="1257">
          <cell r="A1257" t="str">
            <v>61121002.040400</v>
          </cell>
          <cell r="B1257" t="str">
            <v>ค่าเบี้ยปรับเงินเพิ่มทางภาษี</v>
          </cell>
        </row>
        <row r="1258">
          <cell r="A1258" t="str">
            <v>61121003.040200</v>
          </cell>
          <cell r="B1258" t="str">
            <v>ค่าใช้จ่ายบวกกลับอื่นๆ</v>
          </cell>
          <cell r="C1258">
            <v>829.5</v>
          </cell>
        </row>
        <row r="1259">
          <cell r="A1259" t="str">
            <v>61121003.040300</v>
          </cell>
          <cell r="B1259" t="str">
            <v>ค่าใช้จ่ายบวกกลับอื่นๆ</v>
          </cell>
          <cell r="C1259">
            <v>407970.65</v>
          </cell>
        </row>
        <row r="1260">
          <cell r="A1260" t="str">
            <v>61121003.050100</v>
          </cell>
          <cell r="B1260" t="str">
            <v>ค่าใช้จ่ายบวกกลับอื่นๆ</v>
          </cell>
          <cell r="C1260">
            <v>50000</v>
          </cell>
        </row>
        <row r="1261">
          <cell r="A1261" t="str">
            <v>61121003.050400</v>
          </cell>
          <cell r="B1261" t="str">
            <v>ค่าใช้จ่ายบวกกลับอื่นๆ</v>
          </cell>
          <cell r="C1261">
            <v>5780</v>
          </cell>
        </row>
        <row r="1262">
          <cell r="A1262" t="str">
            <v>61122001.010000</v>
          </cell>
          <cell r="B1262" t="str">
            <v>ค่าใช้จ่ายสาธารณะกุศล</v>
          </cell>
          <cell r="C1262">
            <v>722250</v>
          </cell>
        </row>
        <row r="1263">
          <cell r="A1263" t="str">
            <v>61122001.040400</v>
          </cell>
          <cell r="B1263" t="str">
            <v>ค่าใช้จ่ายสาธารณะกุศล</v>
          </cell>
          <cell r="C1263">
            <v>3000</v>
          </cell>
        </row>
        <row r="1264">
          <cell r="A1264" t="str">
            <v>61122001.050400</v>
          </cell>
          <cell r="B1264" t="str">
            <v>ค่าใช้จ่ายสาธารณะกุศล</v>
          </cell>
        </row>
        <row r="1265">
          <cell r="A1265" t="str">
            <v>61122001.060100</v>
          </cell>
          <cell r="B1265" t="str">
            <v>ค่าใช้จ่ายสาธารณะกุศล</v>
          </cell>
          <cell r="C1265">
            <v>20000</v>
          </cell>
        </row>
        <row r="1266">
          <cell r="A1266" t="str">
            <v>61122002.010000</v>
          </cell>
          <cell r="B1266" t="str">
            <v>ค่าสมาชิก</v>
          </cell>
          <cell r="C1266">
            <v>120872.18</v>
          </cell>
        </row>
        <row r="1267">
          <cell r="A1267" t="str">
            <v>61122002.010200</v>
          </cell>
          <cell r="B1267" t="str">
            <v>ค่าสมาชิก</v>
          </cell>
          <cell r="C1267">
            <v>6427.29</v>
          </cell>
        </row>
        <row r="1268">
          <cell r="A1268" t="str">
            <v>61122002.010300</v>
          </cell>
          <cell r="B1268" t="str">
            <v>ค่าสมาชิก</v>
          </cell>
          <cell r="C1268">
            <v>3400</v>
          </cell>
        </row>
        <row r="1269">
          <cell r="A1269" t="str">
            <v>61122002.020000</v>
          </cell>
          <cell r="B1269" t="str">
            <v>ค่าสมาชิก</v>
          </cell>
        </row>
        <row r="1270">
          <cell r="A1270" t="str">
            <v>61122002.020100</v>
          </cell>
          <cell r="B1270" t="str">
            <v>ค่าสมาชิก</v>
          </cell>
          <cell r="C1270">
            <v>96090.33</v>
          </cell>
        </row>
        <row r="1271">
          <cell r="A1271" t="str">
            <v>61122002.020200</v>
          </cell>
          <cell r="B1271" t="str">
            <v>ค่าสมาชิก</v>
          </cell>
          <cell r="C1271">
            <v>1438.55</v>
          </cell>
        </row>
        <row r="1272">
          <cell r="A1272" t="str">
            <v>61122002.030000</v>
          </cell>
          <cell r="B1272" t="str">
            <v>ค่าสมาชิก</v>
          </cell>
        </row>
        <row r="1273">
          <cell r="A1273" t="str">
            <v>61122002.030200</v>
          </cell>
          <cell r="B1273" t="str">
            <v>ค่าสมาชิก</v>
          </cell>
          <cell r="C1273">
            <v>36593.9</v>
          </cell>
        </row>
        <row r="1274">
          <cell r="A1274" t="str">
            <v>61122002.040100</v>
          </cell>
          <cell r="B1274" t="str">
            <v>ค่าสมาชิก</v>
          </cell>
          <cell r="C1274">
            <v>50233.47</v>
          </cell>
        </row>
        <row r="1275">
          <cell r="A1275" t="str">
            <v>61122002.040300</v>
          </cell>
          <cell r="B1275" t="str">
            <v>ค่าสมาชิก</v>
          </cell>
          <cell r="C1275">
            <v>5439.2</v>
          </cell>
        </row>
        <row r="1276">
          <cell r="A1276" t="str">
            <v>61122002.040400</v>
          </cell>
          <cell r="B1276" t="str">
            <v>ค่าสมาชิก</v>
          </cell>
          <cell r="C1276">
            <v>20929.8</v>
          </cell>
        </row>
        <row r="1277">
          <cell r="A1277" t="str">
            <v>61122002.040500</v>
          </cell>
          <cell r="B1277" t="str">
            <v>ค่าสมาชิก</v>
          </cell>
          <cell r="C1277">
            <v>2844</v>
          </cell>
        </row>
        <row r="1278">
          <cell r="A1278" t="str">
            <v>61122002.050100</v>
          </cell>
          <cell r="B1278" t="str">
            <v>ค่าสมาชิก</v>
          </cell>
          <cell r="C1278">
            <v>9651.69</v>
          </cell>
        </row>
        <row r="1279">
          <cell r="A1279" t="str">
            <v>61122002.050200</v>
          </cell>
          <cell r="B1279" t="str">
            <v>ค่าสมาชิก</v>
          </cell>
          <cell r="C1279">
            <v>1400</v>
          </cell>
        </row>
        <row r="1280">
          <cell r="A1280" t="str">
            <v>61122002.050300</v>
          </cell>
          <cell r="B1280" t="str">
            <v>ค่าสมาชิก</v>
          </cell>
          <cell r="C1280">
            <v>659.96</v>
          </cell>
        </row>
        <row r="1281">
          <cell r="A1281" t="str">
            <v>61122002.050400</v>
          </cell>
          <cell r="B1281" t="str">
            <v>ค่าสมาชิก</v>
          </cell>
          <cell r="C1281">
            <v>68656.710000000006</v>
          </cell>
        </row>
        <row r="1282">
          <cell r="A1282" t="str">
            <v>61122002.060000</v>
          </cell>
          <cell r="B1282" t="str">
            <v>ค่าสมาชิก</v>
          </cell>
        </row>
        <row r="1283">
          <cell r="A1283" t="str">
            <v>61122002.060100</v>
          </cell>
          <cell r="B1283" t="str">
            <v>ค่าสมาชิก</v>
          </cell>
          <cell r="C1283">
            <v>1000</v>
          </cell>
        </row>
        <row r="1284">
          <cell r="A1284" t="str">
            <v>61122002.060200</v>
          </cell>
          <cell r="B1284" t="str">
            <v>ค่าสมาชิก</v>
          </cell>
          <cell r="C1284">
            <v>9705</v>
          </cell>
        </row>
        <row r="1285">
          <cell r="A1285" t="str">
            <v>61122002.060300</v>
          </cell>
          <cell r="B1285" t="str">
            <v>ค่าสมาชิก</v>
          </cell>
          <cell r="C1285">
            <v>400</v>
          </cell>
        </row>
        <row r="1286">
          <cell r="A1286" t="str">
            <v>61122002.070200</v>
          </cell>
          <cell r="B1286" t="str">
            <v>ค่าสมาชิก</v>
          </cell>
          <cell r="C1286">
            <v>2100</v>
          </cell>
        </row>
        <row r="1287">
          <cell r="A1287" t="str">
            <v>61122003.040300</v>
          </cell>
          <cell r="B1287" t="str">
            <v>ค่าใช้จ่ายอื่น</v>
          </cell>
        </row>
        <row r="1288">
          <cell r="A1288" t="str">
            <v>61124001.020000</v>
          </cell>
          <cell r="B1288" t="str">
            <v>ค่าใช้จ่ายในการศึกษาก่อนการลงทุน</v>
          </cell>
        </row>
        <row r="1289">
          <cell r="A1289" t="str">
            <v>61199001.040300</v>
          </cell>
          <cell r="B1289" t="str">
            <v>ภาษีเงินได้นิติบุคคล</v>
          </cell>
          <cell r="C1289">
            <v>417393483.92000002</v>
          </cell>
        </row>
        <row r="1290">
          <cell r="A1290" t="str">
            <v>61199002.040300</v>
          </cell>
          <cell r="B1290" t="str">
            <v>ภาษีเงินได้นิติบุคคลรอตัดบัญชี</v>
          </cell>
        </row>
        <row r="1291">
          <cell r="A1291" t="str">
            <v>71110001.020100</v>
          </cell>
          <cell r="B1291" t="str">
            <v>ค่าธรรมเนียมในการออกหุ้นกู้</v>
          </cell>
          <cell r="C1291">
            <v>3529493.37</v>
          </cell>
        </row>
        <row r="1292">
          <cell r="A1292" t="str">
            <v>71110001.040300</v>
          </cell>
          <cell r="B1292" t="str">
            <v>ค่าธรรมเนียมในการออกหุ้นกู้</v>
          </cell>
        </row>
        <row r="1293">
          <cell r="A1293" t="str">
            <v>71110001.040400</v>
          </cell>
          <cell r="B1293" t="str">
            <v>ค่าธรรมเนียมในการออกหุ้นกู้</v>
          </cell>
        </row>
        <row r="1294">
          <cell r="A1294" t="str">
            <v>71121001.030200</v>
          </cell>
          <cell r="B1294" t="str">
            <v>ค่าธรรมเนียมธนาคาร</v>
          </cell>
          <cell r="C1294">
            <v>40</v>
          </cell>
        </row>
        <row r="1295">
          <cell r="A1295" t="str">
            <v>71121001.040400</v>
          </cell>
          <cell r="B1295" t="str">
            <v>ค่าธรรมเนียมธนาคาร</v>
          </cell>
          <cell r="C1295">
            <v>116493.6</v>
          </cell>
        </row>
        <row r="1296">
          <cell r="A1296" t="str">
            <v>71131101.040300</v>
          </cell>
          <cell r="B1296" t="str">
            <v>ดอกเบี้ยจ่าย-ธนาคารไทยพาณิชย์ จำกัด</v>
          </cell>
          <cell r="C1296">
            <v>2914110.24</v>
          </cell>
        </row>
        <row r="1297">
          <cell r="A1297" t="str">
            <v>71131102.040300</v>
          </cell>
          <cell r="B1297" t="str">
            <v>ดอกเบี้ยจ่าย-ธนาคารกสิกรไทย จำกัด</v>
          </cell>
          <cell r="C1297">
            <v>1396684.86</v>
          </cell>
        </row>
        <row r="1298">
          <cell r="A1298" t="str">
            <v>71131103.040300</v>
          </cell>
          <cell r="B1298" t="str">
            <v>ดอกเบี้ยจ่าย-ธนาคารธนชาต จำกัด(มหาชน)</v>
          </cell>
          <cell r="C1298">
            <v>310929.59000000003</v>
          </cell>
        </row>
        <row r="1299">
          <cell r="A1299" t="str">
            <v>71131104.040300</v>
          </cell>
          <cell r="B1299" t="str">
            <v>ดอกเบี้ยจ่าย-ธนาคารซีไอเอ็มบี ไทย จำกัด(มหาชน)</v>
          </cell>
          <cell r="C1299">
            <v>118712.33</v>
          </cell>
        </row>
        <row r="1300">
          <cell r="A1300" t="str">
            <v>71131202.040300</v>
          </cell>
          <cell r="B1300" t="str">
            <v>ดอกเบี้ยจ่าย-บริษัทหลักทรัพย์ ฟาร์อีสท์ จำกัด</v>
          </cell>
          <cell r="C1300">
            <v>4399666.08</v>
          </cell>
        </row>
        <row r="1301">
          <cell r="A1301" t="str">
            <v>71131203.040300</v>
          </cell>
          <cell r="B1301" t="str">
            <v>ดอกเบี้ยจ่าย-บริษัทหลักทรัพย์ เคทีซิมิโก้ จำกัด</v>
          </cell>
          <cell r="C1301">
            <v>681418.18</v>
          </cell>
        </row>
        <row r="1302">
          <cell r="A1302" t="str">
            <v>71131204.040300</v>
          </cell>
          <cell r="B1302" t="str">
            <v>ดอกเบี้ยจ่าย-บริษัทหลักทรัพย์ เคจีไอ(ประเทศไทย) จำกัด</v>
          </cell>
          <cell r="C1302">
            <v>1491243.01</v>
          </cell>
        </row>
        <row r="1303">
          <cell r="A1303" t="str">
            <v>71131205.040300</v>
          </cell>
          <cell r="B1303" t="str">
            <v>ดอกเบี้ยจ่าย--บริษัทหลักทรัพย์ เอเซีย พลัส จำกัด(มหาชน)</v>
          </cell>
          <cell r="C1303">
            <v>384807.41</v>
          </cell>
        </row>
        <row r="1304">
          <cell r="A1304" t="str">
            <v>71132001.040300</v>
          </cell>
          <cell r="B1304" t="str">
            <v>ดอกเบี้ยจ่าย-บริษัท ริเวอร์เดล กอล์ฟ แอนด์ คันทรี่ คลับ จำกัด</v>
          </cell>
        </row>
        <row r="1305">
          <cell r="A1305" t="str">
            <v>71132003.040300</v>
          </cell>
          <cell r="B1305" t="str">
            <v>ดอกเบี้ยจ่าย-บริษัท เอ็ม บี เค การธุรกิจ จำกัด</v>
          </cell>
          <cell r="C1305">
            <v>34742276.710000001</v>
          </cell>
        </row>
        <row r="1306">
          <cell r="A1306" t="str">
            <v>71132004.040300</v>
          </cell>
          <cell r="B1306" t="str">
            <v>ดอกเบี้ยจ่าย-บริษัท เอ็ม บี เค สมาร์ท ฟอร์ซ จำกัด</v>
          </cell>
          <cell r="C1306">
            <v>55808.98</v>
          </cell>
        </row>
        <row r="1307">
          <cell r="A1307" t="str">
            <v>71132006.040300</v>
          </cell>
          <cell r="B1307" t="str">
            <v>ดอกเบี้ยจ่าย-บริษัท ดิ โอลิมปิค คลับ จำกัด</v>
          </cell>
          <cell r="C1307">
            <v>2645491.38</v>
          </cell>
        </row>
        <row r="1308">
          <cell r="A1308" t="str">
            <v>71132007.040300</v>
          </cell>
          <cell r="B1308" t="str">
            <v>ดอกเบี้ยจ่าย-บริษัทเอ็มบีเค โฮเต็ล แอนด์ รีสอร์ท จำกัด</v>
          </cell>
          <cell r="C1308">
            <v>10426356.17</v>
          </cell>
        </row>
        <row r="1309">
          <cell r="A1309" t="str">
            <v>71132008.040300</v>
          </cell>
          <cell r="B1309" t="str">
            <v>ดอกเบี้ยจ่าย-บริษัท ทรัพย์สินธานี จำกัด</v>
          </cell>
          <cell r="C1309">
            <v>22911850.260000002</v>
          </cell>
        </row>
        <row r="1310">
          <cell r="A1310" t="str">
            <v>71132009.040300</v>
          </cell>
          <cell r="B1310" t="str">
            <v>ดอกเบี้ยจ่าย-บริษัท เอ็ม บี เค แอสเซ็ท จำกัด</v>
          </cell>
          <cell r="C1310">
            <v>4225440.05</v>
          </cell>
        </row>
        <row r="1311">
          <cell r="A1311" t="str">
            <v>71132010.040300</v>
          </cell>
          <cell r="B1311" t="str">
            <v>ดอกเบี้ยจ่าย-บริษัท เอ็ม บี เค พรีเมียม จำกัด</v>
          </cell>
          <cell r="C1311">
            <v>34127327.240000002</v>
          </cell>
        </row>
        <row r="1312">
          <cell r="A1312" t="str">
            <v>71132012.040300</v>
          </cell>
          <cell r="B1312" t="str">
            <v>ดอกเบี้ยจ่าย-บริษัท กลาสเฮ้าส์ รัชดา จำกัด</v>
          </cell>
          <cell r="C1312">
            <v>36276734.399999999</v>
          </cell>
        </row>
        <row r="1313">
          <cell r="A1313" t="str">
            <v>71132013.040300</v>
          </cell>
          <cell r="B1313" t="str">
            <v>ดอกเบี้ยจ่าย-บริษัท เอ็ม บี เค อาเขต จำกัด</v>
          </cell>
          <cell r="C1313">
            <v>55350.03</v>
          </cell>
        </row>
        <row r="1314">
          <cell r="A1314" t="str">
            <v>71132014.040300</v>
          </cell>
          <cell r="B1314" t="str">
            <v>ดอกเบี้ยจ่าย-บริษัท เอ็ม บี เค สแควร์ จำกัด</v>
          </cell>
          <cell r="C1314">
            <v>55350.03</v>
          </cell>
        </row>
        <row r="1315">
          <cell r="A1315" t="str">
            <v>71132015.040300</v>
          </cell>
          <cell r="B1315" t="str">
            <v>ดอกเบี้ยจ่าย-บริษัท เอ็มบีเคเซ็นเตอร์ จำกัด</v>
          </cell>
          <cell r="C1315">
            <v>35889.040000000001</v>
          </cell>
        </row>
        <row r="1316">
          <cell r="A1316" t="str">
            <v>71132016.040300</v>
          </cell>
          <cell r="B1316" t="str">
            <v>ดอกเบี้ยจ่าย-บริษัท ไพรมาซี อิลิแกนซ์ อินเวสเมนท์ จำกัด</v>
          </cell>
          <cell r="C1316">
            <v>410449.32</v>
          </cell>
        </row>
        <row r="1317">
          <cell r="A1317" t="str">
            <v>71133001.040300</v>
          </cell>
          <cell r="B1317" t="str">
            <v>ดอกเบี้ยจ่ายตามสัญญาเช่าการเงิน</v>
          </cell>
          <cell r="C1317">
            <v>1217276.05</v>
          </cell>
        </row>
        <row r="1318">
          <cell r="A1318" t="str">
            <v>71135001.040300</v>
          </cell>
          <cell r="B1318" t="str">
            <v>ดอกเบี้ยจ่ายหุ้นกู้ MBK</v>
          </cell>
          <cell r="C1318">
            <v>249800000.03999999</v>
          </cell>
        </row>
        <row r="1319">
          <cell r="A1319" t="str">
            <v>ผลรวมทั้งหมด</v>
          </cell>
          <cell r="C1319">
            <v>-7.4505805969238281E-7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</sheetNames>
    <sheetDataSet>
      <sheetData sheetId="0"/>
      <sheetData sheetId="1">
        <row r="17">
          <cell r="E17">
            <v>3000000</v>
          </cell>
        </row>
      </sheetData>
      <sheetData sheetId="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ุปกรณ์สำนักงาน"/>
      <sheetName val="เครื่องตกแต่งสำนักงาน"/>
      <sheetName val="เครื่องมือ"/>
      <sheetName val="เครื่องสมองกล"/>
      <sheetName val="ยานพาหนะ"/>
      <sheetName val="ระบบสื่อสาร"/>
      <sheetName val="S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ุปกรณ์สำนักงาน"/>
      <sheetName val="เครื่องตกแต่งสำนักงาน"/>
      <sheetName val="เครื่องมือ"/>
      <sheetName val="เครื่องสมองกล"/>
      <sheetName val="ยานพาหนะ"/>
      <sheetName val="ระบบสื่อสาร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U80"/>
  <sheetViews>
    <sheetView showGridLines="0" view="pageBreakPreview" topLeftCell="A51" zoomScaleNormal="70" zoomScaleSheetLayoutView="100" workbookViewId="0">
      <selection activeCell="C50" sqref="C50"/>
    </sheetView>
  </sheetViews>
  <sheetFormatPr defaultColWidth="10.5703125" defaultRowHeight="21.75" customHeight="1"/>
  <cols>
    <col min="1" max="1" width="21.5703125" style="15" customWidth="1"/>
    <col min="2" max="2" width="18.5703125" style="15" customWidth="1"/>
    <col min="3" max="3" width="9.5703125" style="15" customWidth="1"/>
    <col min="4" max="4" width="7.5703125" style="15" customWidth="1"/>
    <col min="5" max="5" width="1.5703125" style="15" customWidth="1"/>
    <col min="6" max="6" width="15.5703125" style="15" customWidth="1"/>
    <col min="7" max="7" width="1.5703125" style="15" customWidth="1"/>
    <col min="8" max="8" width="15.5703125" style="15" customWidth="1"/>
    <col min="9" max="9" width="1.5703125" style="15" customWidth="1"/>
    <col min="10" max="10" width="15.5703125" style="15" customWidth="1"/>
    <col min="11" max="11" width="1.5703125" style="15" customWidth="1"/>
    <col min="12" max="12" width="15.5703125" style="15" customWidth="1"/>
    <col min="13" max="13" width="1.5703125" style="15" customWidth="1"/>
    <col min="14" max="14" width="14.42578125" style="15" customWidth="1"/>
    <col min="15" max="16384" width="10.5703125" style="15"/>
  </cols>
  <sheetData>
    <row r="1" spans="1:21" s="16" customFormat="1" ht="21.75" customHeight="1">
      <c r="A1" s="16" t="s">
        <v>0</v>
      </c>
      <c r="N1" s="15"/>
    </row>
    <row r="2" spans="1:21" s="16" customFormat="1" ht="23.25">
      <c r="A2" s="16" t="s">
        <v>159</v>
      </c>
      <c r="N2" s="15"/>
    </row>
    <row r="3" spans="1:21" s="16" customFormat="1" ht="21.75" customHeight="1">
      <c r="A3" s="16" t="s">
        <v>179</v>
      </c>
      <c r="N3" s="15"/>
    </row>
    <row r="4" spans="1:21" ht="21.75" customHeight="1">
      <c r="A4" s="18"/>
      <c r="B4" s="18"/>
      <c r="C4" s="18"/>
      <c r="D4" s="18"/>
      <c r="E4" s="18"/>
      <c r="F4" s="19"/>
      <c r="G4" s="18"/>
      <c r="H4" s="18"/>
      <c r="I4" s="18"/>
      <c r="K4" s="19"/>
      <c r="L4" s="19" t="s">
        <v>1</v>
      </c>
    </row>
    <row r="5" spans="1:21" ht="21.75" customHeight="1">
      <c r="A5" s="18"/>
      <c r="B5" s="18"/>
      <c r="C5" s="18"/>
      <c r="D5" s="94"/>
      <c r="E5" s="14"/>
      <c r="F5" s="141" t="s">
        <v>2</v>
      </c>
      <c r="G5" s="141"/>
      <c r="H5" s="141"/>
      <c r="I5" s="17"/>
      <c r="J5" s="141" t="s">
        <v>3</v>
      </c>
      <c r="K5" s="141"/>
      <c r="L5" s="141"/>
    </row>
    <row r="6" spans="1:21" ht="21.75" customHeight="1">
      <c r="A6" s="18"/>
      <c r="B6" s="18"/>
      <c r="C6" s="18"/>
      <c r="D6" s="27" t="s">
        <v>4</v>
      </c>
      <c r="E6" s="18"/>
      <c r="F6" s="95" t="s">
        <v>180</v>
      </c>
      <c r="G6" s="17"/>
      <c r="H6" s="95" t="s">
        <v>181</v>
      </c>
      <c r="I6" s="17"/>
      <c r="J6" s="95" t="s">
        <v>180</v>
      </c>
      <c r="L6" s="95" t="s">
        <v>181</v>
      </c>
    </row>
    <row r="7" spans="1:21" ht="21.75" customHeight="1">
      <c r="A7" s="18"/>
      <c r="B7" s="18"/>
      <c r="C7" s="18"/>
      <c r="D7" s="25"/>
      <c r="E7" s="18"/>
      <c r="F7" s="94" t="s">
        <v>5</v>
      </c>
      <c r="G7" s="94"/>
      <c r="H7" s="94" t="s">
        <v>6</v>
      </c>
      <c r="I7" s="94"/>
      <c r="J7" s="94" t="s">
        <v>5</v>
      </c>
      <c r="K7" s="94"/>
      <c r="L7" s="94" t="s">
        <v>6</v>
      </c>
    </row>
    <row r="8" spans="1:21" ht="21.75" customHeight="1">
      <c r="A8" s="18"/>
      <c r="B8" s="18"/>
      <c r="C8" s="18"/>
      <c r="D8" s="25"/>
      <c r="E8" s="18"/>
      <c r="F8" s="94" t="s">
        <v>7</v>
      </c>
      <c r="G8" s="94"/>
      <c r="H8" s="94"/>
      <c r="I8" s="94"/>
      <c r="J8" s="94" t="s">
        <v>7</v>
      </c>
      <c r="K8" s="94"/>
      <c r="L8" s="94"/>
    </row>
    <row r="9" spans="1:21" ht="21.75" customHeight="1">
      <c r="A9" s="16" t="s">
        <v>8</v>
      </c>
    </row>
    <row r="10" spans="1:21" ht="21.75" customHeight="1">
      <c r="A10" s="24" t="s">
        <v>9</v>
      </c>
      <c r="C10" s="25"/>
      <c r="G10" s="96"/>
      <c r="H10" s="96"/>
      <c r="L10" s="96"/>
    </row>
    <row r="11" spans="1:21" ht="21.75" customHeight="1">
      <c r="A11" s="47" t="s">
        <v>10</v>
      </c>
      <c r="C11" s="25"/>
      <c r="D11" s="2"/>
      <c r="E11" s="2"/>
      <c r="F11" s="97">
        <v>136998</v>
      </c>
      <c r="G11" s="96"/>
      <c r="H11" s="97">
        <v>191505</v>
      </c>
      <c r="I11" s="96"/>
      <c r="J11" s="97">
        <v>96722</v>
      </c>
      <c r="K11" s="96"/>
      <c r="L11" s="97">
        <v>149175</v>
      </c>
      <c r="O11" s="125"/>
      <c r="P11" s="126"/>
      <c r="Q11" s="125"/>
      <c r="R11" s="126"/>
      <c r="S11" s="125"/>
      <c r="T11" s="126"/>
      <c r="U11" s="125"/>
    </row>
    <row r="12" spans="1:21" ht="21.75" customHeight="1">
      <c r="A12" s="47" t="s">
        <v>170</v>
      </c>
      <c r="C12" s="25"/>
      <c r="D12" s="2" t="s">
        <v>142</v>
      </c>
      <c r="E12" s="2"/>
      <c r="F12" s="97">
        <v>100522</v>
      </c>
      <c r="G12" s="96"/>
      <c r="H12" s="97">
        <v>131198</v>
      </c>
      <c r="I12" s="96"/>
      <c r="J12" s="97">
        <v>100937</v>
      </c>
      <c r="K12" s="96"/>
      <c r="L12" s="97">
        <v>136584</v>
      </c>
      <c r="O12" s="125"/>
      <c r="P12" s="126"/>
      <c r="Q12" s="125"/>
      <c r="R12" s="126"/>
      <c r="S12" s="125"/>
      <c r="T12" s="126"/>
      <c r="U12" s="125"/>
    </row>
    <row r="13" spans="1:21" ht="21.75" customHeight="1">
      <c r="A13" s="47" t="s">
        <v>164</v>
      </c>
      <c r="C13" s="25"/>
      <c r="D13" s="2">
        <v>2</v>
      </c>
      <c r="E13" s="2"/>
      <c r="F13" s="97">
        <v>3800</v>
      </c>
      <c r="G13" s="96"/>
      <c r="H13" s="97">
        <v>0</v>
      </c>
      <c r="I13" s="96"/>
      <c r="J13" s="97">
        <v>3800</v>
      </c>
      <c r="K13" s="96"/>
      <c r="L13" s="97">
        <v>0</v>
      </c>
      <c r="O13" s="125"/>
      <c r="P13" s="126"/>
      <c r="Q13" s="125"/>
      <c r="R13" s="126"/>
      <c r="S13" s="125"/>
      <c r="T13" s="126"/>
      <c r="U13" s="125"/>
    </row>
    <row r="14" spans="1:21" ht="21.75" customHeight="1">
      <c r="A14" s="47" t="s">
        <v>11</v>
      </c>
      <c r="C14" s="25"/>
      <c r="D14" s="2"/>
      <c r="E14" s="43"/>
      <c r="F14" s="97">
        <v>26512</v>
      </c>
      <c r="G14" s="96"/>
      <c r="H14" s="97">
        <v>7249</v>
      </c>
      <c r="I14" s="96"/>
      <c r="J14" s="97">
        <v>26362</v>
      </c>
      <c r="K14" s="96"/>
      <c r="L14" s="97">
        <v>6659</v>
      </c>
      <c r="O14" s="125"/>
      <c r="P14" s="126"/>
      <c r="Q14" s="125"/>
      <c r="R14" s="126"/>
      <c r="S14" s="125"/>
      <c r="T14" s="126"/>
      <c r="U14" s="125"/>
    </row>
    <row r="15" spans="1:21" ht="21.75" customHeight="1">
      <c r="A15" s="47" t="s">
        <v>12</v>
      </c>
      <c r="C15" s="25"/>
      <c r="D15" s="2">
        <v>4</v>
      </c>
      <c r="E15" s="2"/>
      <c r="F15" s="97">
        <v>281375</v>
      </c>
      <c r="G15" s="96"/>
      <c r="H15" s="97">
        <v>215525</v>
      </c>
      <c r="I15" s="96"/>
      <c r="J15" s="97">
        <v>186530</v>
      </c>
      <c r="K15" s="96"/>
      <c r="L15" s="97">
        <v>125986</v>
      </c>
      <c r="O15" s="125"/>
      <c r="P15" s="126"/>
      <c r="Q15" s="125"/>
      <c r="R15" s="126"/>
      <c r="S15" s="125"/>
      <c r="T15" s="126"/>
      <c r="U15" s="125"/>
    </row>
    <row r="16" spans="1:21" ht="21.75" customHeight="1">
      <c r="A16" s="15" t="s">
        <v>13</v>
      </c>
      <c r="D16" s="2"/>
      <c r="E16" s="25"/>
      <c r="F16" s="97">
        <f>9858</f>
        <v>9858</v>
      </c>
      <c r="G16" s="98"/>
      <c r="H16" s="97">
        <f>10871</f>
        <v>10871</v>
      </c>
      <c r="I16" s="96"/>
      <c r="J16" s="97">
        <f>2955</f>
        <v>2955</v>
      </c>
      <c r="K16" s="96"/>
      <c r="L16" s="97">
        <f>3944</f>
        <v>3944</v>
      </c>
      <c r="O16" s="125"/>
      <c r="P16" s="126"/>
      <c r="Q16" s="125"/>
      <c r="R16" s="126"/>
      <c r="S16" s="125"/>
      <c r="T16" s="126"/>
      <c r="U16" s="125"/>
    </row>
    <row r="17" spans="1:21" ht="21.75" customHeight="1">
      <c r="A17" s="24" t="s">
        <v>14</v>
      </c>
      <c r="D17" s="25"/>
      <c r="E17" s="25"/>
      <c r="F17" s="42">
        <f>SUM(F11:F16)</f>
        <v>559065</v>
      </c>
      <c r="G17" s="98"/>
      <c r="H17" s="42">
        <f>SUM(H11:H16)</f>
        <v>556348</v>
      </c>
      <c r="I17" s="98"/>
      <c r="J17" s="42">
        <f>SUM(J11:J16)</f>
        <v>417306</v>
      </c>
      <c r="K17" s="25"/>
      <c r="L17" s="42">
        <f>SUM(L11:L16)</f>
        <v>422348</v>
      </c>
      <c r="O17" s="125"/>
      <c r="P17" s="126"/>
      <c r="Q17" s="125"/>
      <c r="R17" s="126"/>
      <c r="S17" s="125"/>
      <c r="T17" s="126"/>
      <c r="U17" s="125"/>
    </row>
    <row r="18" spans="1:21" ht="21.75" customHeight="1">
      <c r="A18" s="24" t="s">
        <v>15</v>
      </c>
      <c r="D18" s="25"/>
      <c r="E18" s="25"/>
      <c r="F18" s="21"/>
      <c r="G18" s="98"/>
      <c r="H18" s="21"/>
      <c r="I18" s="98"/>
      <c r="J18" s="21"/>
      <c r="K18" s="25"/>
      <c r="L18" s="21"/>
      <c r="O18" s="125"/>
      <c r="P18" s="126"/>
      <c r="Q18" s="125"/>
      <c r="R18" s="126"/>
      <c r="S18" s="125"/>
      <c r="T18" s="126"/>
      <c r="U18" s="125"/>
    </row>
    <row r="19" spans="1:21" ht="21.75" customHeight="1">
      <c r="A19" s="15" t="s">
        <v>160</v>
      </c>
      <c r="D19" s="2"/>
      <c r="E19" s="2"/>
      <c r="F19" s="97">
        <v>16993</v>
      </c>
      <c r="G19" s="98"/>
      <c r="H19" s="15">
        <v>15587</v>
      </c>
      <c r="I19" s="98"/>
      <c r="J19" s="137">
        <v>8993</v>
      </c>
      <c r="K19" s="98"/>
      <c r="L19" s="15">
        <v>6813</v>
      </c>
      <c r="O19" s="125"/>
      <c r="P19" s="126"/>
      <c r="Q19" s="133"/>
      <c r="R19" s="127"/>
      <c r="S19" s="133"/>
      <c r="T19" s="128"/>
      <c r="U19" s="133"/>
    </row>
    <row r="20" spans="1:21" ht="21.75" customHeight="1">
      <c r="A20" s="15" t="s">
        <v>16</v>
      </c>
      <c r="D20" s="2">
        <v>5</v>
      </c>
      <c r="E20" s="2"/>
      <c r="F20" s="137">
        <v>23077</v>
      </c>
      <c r="G20" s="98"/>
      <c r="H20" s="15">
        <v>23077</v>
      </c>
      <c r="I20" s="98"/>
      <c r="J20" s="137">
        <v>23077</v>
      </c>
      <c r="K20" s="98"/>
      <c r="L20" s="15">
        <v>23077</v>
      </c>
      <c r="O20" s="125"/>
      <c r="P20" s="126"/>
      <c r="Q20" s="129"/>
      <c r="R20" s="130"/>
      <c r="S20" s="129"/>
      <c r="T20" s="131"/>
      <c r="U20" s="129"/>
    </row>
    <row r="21" spans="1:21" ht="21.75" customHeight="1">
      <c r="A21" s="15" t="s">
        <v>17</v>
      </c>
      <c r="D21" s="2"/>
      <c r="E21" s="2"/>
      <c r="F21" s="137">
        <v>0</v>
      </c>
      <c r="G21" s="98"/>
      <c r="H21" s="97">
        <v>0</v>
      </c>
      <c r="I21" s="97"/>
      <c r="J21" s="97">
        <v>98020</v>
      </c>
      <c r="K21" s="97"/>
      <c r="L21" s="97">
        <v>98020</v>
      </c>
      <c r="O21" s="125"/>
      <c r="P21" s="126"/>
      <c r="Q21" s="132"/>
      <c r="R21" s="130"/>
      <c r="S21" s="132"/>
      <c r="T21" s="130"/>
      <c r="U21" s="132"/>
    </row>
    <row r="22" spans="1:21" ht="21.75" customHeight="1">
      <c r="A22" s="15" t="s">
        <v>18</v>
      </c>
      <c r="D22" s="2"/>
      <c r="E22" s="2"/>
      <c r="F22" s="137">
        <v>64111</v>
      </c>
      <c r="G22" s="98"/>
      <c r="H22" s="15">
        <v>70168</v>
      </c>
      <c r="I22" s="98"/>
      <c r="J22" s="137">
        <v>64086</v>
      </c>
      <c r="K22" s="98"/>
      <c r="L22" s="15">
        <v>70139</v>
      </c>
      <c r="O22" s="125"/>
      <c r="P22" s="126"/>
      <c r="Q22" s="132"/>
      <c r="R22" s="130"/>
      <c r="S22" s="132"/>
      <c r="T22" s="130"/>
      <c r="U22" s="132"/>
    </row>
    <row r="23" spans="1:21" ht="21.75" customHeight="1">
      <c r="A23" s="39" t="s">
        <v>19</v>
      </c>
      <c r="D23" s="2"/>
      <c r="E23" s="2"/>
      <c r="F23" s="21">
        <v>57379</v>
      </c>
      <c r="G23" s="98"/>
      <c r="H23" s="15">
        <v>46826</v>
      </c>
      <c r="I23" s="98"/>
      <c r="J23" s="21">
        <v>53808</v>
      </c>
      <c r="K23" s="98"/>
      <c r="L23" s="15">
        <v>43146</v>
      </c>
      <c r="O23" s="125"/>
      <c r="P23" s="126"/>
      <c r="Q23" s="132"/>
      <c r="R23" s="130"/>
      <c r="S23" s="132"/>
      <c r="T23" s="130"/>
      <c r="U23" s="132"/>
    </row>
    <row r="24" spans="1:21" ht="21.75" customHeight="1">
      <c r="A24" s="39" t="s">
        <v>20</v>
      </c>
      <c r="D24" s="2"/>
      <c r="E24" s="2"/>
      <c r="F24" s="21">
        <v>7888</v>
      </c>
      <c r="G24" s="98"/>
      <c r="H24" s="15">
        <v>7566</v>
      </c>
      <c r="I24" s="98"/>
      <c r="J24" s="21">
        <v>7790</v>
      </c>
      <c r="K24" s="98"/>
      <c r="L24" s="15">
        <v>7478</v>
      </c>
      <c r="O24" s="125"/>
      <c r="P24" s="126"/>
      <c r="Q24" s="132"/>
      <c r="R24" s="130"/>
      <c r="S24" s="132"/>
      <c r="T24" s="130"/>
      <c r="U24" s="132"/>
    </row>
    <row r="25" spans="1:21" ht="21.75" customHeight="1">
      <c r="A25" s="39" t="s">
        <v>21</v>
      </c>
      <c r="D25" s="2"/>
      <c r="E25" s="2"/>
      <c r="F25" s="21">
        <v>1680</v>
      </c>
      <c r="G25" s="98"/>
      <c r="H25" s="15">
        <v>1680</v>
      </c>
      <c r="I25" s="98"/>
      <c r="J25" s="21">
        <v>1522</v>
      </c>
      <c r="K25" s="98"/>
      <c r="L25" s="15">
        <v>1522</v>
      </c>
      <c r="O25" s="125"/>
      <c r="P25" s="126"/>
      <c r="Q25" s="132"/>
      <c r="R25" s="130"/>
      <c r="S25" s="132"/>
      <c r="T25" s="130"/>
      <c r="U25" s="132"/>
    </row>
    <row r="26" spans="1:21" ht="21.75" customHeight="1">
      <c r="A26" s="24" t="s">
        <v>22</v>
      </c>
      <c r="D26" s="25"/>
      <c r="E26" s="25"/>
      <c r="F26" s="42">
        <f>SUM(F19:F25)</f>
        <v>171128</v>
      </c>
      <c r="G26" s="98"/>
      <c r="H26" s="42">
        <f>SUM(H19:H25)</f>
        <v>164904</v>
      </c>
      <c r="I26" s="98"/>
      <c r="J26" s="42">
        <f>SUM(J19:J25)</f>
        <v>257296</v>
      </c>
      <c r="K26" s="25"/>
      <c r="L26" s="42">
        <f>SUM(L19:L25)</f>
        <v>250195</v>
      </c>
      <c r="O26" s="125"/>
      <c r="P26" s="126"/>
      <c r="Q26" s="129"/>
      <c r="R26" s="130"/>
      <c r="S26" s="129"/>
      <c r="T26" s="130"/>
      <c r="U26" s="129"/>
    </row>
    <row r="27" spans="1:21" ht="21.75" customHeight="1" thickBot="1">
      <c r="A27" s="24" t="s">
        <v>23</v>
      </c>
      <c r="C27" s="25"/>
      <c r="F27" s="99">
        <f>SUM(F17+F26)</f>
        <v>730193</v>
      </c>
      <c r="G27" s="96"/>
      <c r="H27" s="99">
        <f>SUM(H17+H26)</f>
        <v>721252</v>
      </c>
      <c r="I27" s="96"/>
      <c r="J27" s="99">
        <f>SUM(J17+J26)</f>
        <v>674602</v>
      </c>
      <c r="L27" s="99">
        <f>SUM(L17+L26)</f>
        <v>672543</v>
      </c>
      <c r="O27" s="125"/>
      <c r="P27" s="126"/>
      <c r="Q27" s="129"/>
      <c r="R27" s="130"/>
      <c r="S27" s="129"/>
      <c r="T27" s="130"/>
      <c r="U27" s="129"/>
    </row>
    <row r="28" spans="1:21" ht="21.75" customHeight="1" thickTop="1">
      <c r="C28" s="25"/>
      <c r="O28" s="125"/>
      <c r="P28" s="126"/>
      <c r="Q28" s="129"/>
      <c r="R28" s="130"/>
      <c r="S28" s="129"/>
      <c r="T28" s="130"/>
      <c r="U28" s="129"/>
    </row>
    <row r="29" spans="1:21" ht="21.75" customHeight="1">
      <c r="A29" s="15" t="s">
        <v>176</v>
      </c>
      <c r="C29" s="25"/>
      <c r="O29" s="125"/>
      <c r="P29" s="126"/>
      <c r="Q29" s="133"/>
      <c r="R29" s="127"/>
      <c r="S29" s="133"/>
      <c r="T29" s="128"/>
      <c r="U29" s="133"/>
    </row>
    <row r="30" spans="1:21" ht="21.75" customHeight="1">
      <c r="C30" s="25"/>
      <c r="O30" s="125"/>
      <c r="P30" s="126"/>
      <c r="Q30" s="133"/>
      <c r="R30" s="127"/>
      <c r="S30" s="133"/>
      <c r="T30" s="128"/>
      <c r="U30" s="133"/>
    </row>
    <row r="31" spans="1:21" ht="21.75" customHeight="1">
      <c r="C31" s="25"/>
      <c r="O31" s="125"/>
      <c r="P31" s="126"/>
      <c r="Q31" s="133"/>
      <c r="R31" s="134"/>
      <c r="S31" s="133"/>
      <c r="T31" s="135"/>
      <c r="U31" s="133"/>
    </row>
    <row r="32" spans="1:21" ht="21.75" customHeight="1">
      <c r="A32" s="23"/>
      <c r="B32" s="23"/>
      <c r="C32" s="25"/>
      <c r="I32" s="23"/>
      <c r="J32" s="23"/>
      <c r="K32" s="23"/>
      <c r="L32" s="23"/>
      <c r="O32" s="125"/>
      <c r="P32" s="126"/>
    </row>
    <row r="33" spans="1:16" ht="21.75" customHeight="1">
      <c r="A33" s="139" t="s">
        <v>25</v>
      </c>
      <c r="B33" s="139"/>
      <c r="C33" s="25"/>
      <c r="G33" s="18"/>
      <c r="I33" s="18" t="s">
        <v>26</v>
      </c>
      <c r="J33" s="18"/>
      <c r="K33" s="18"/>
      <c r="L33" s="18"/>
      <c r="O33" s="125"/>
      <c r="P33" s="126"/>
    </row>
    <row r="34" spans="1:16" ht="21.75" customHeight="1">
      <c r="A34" s="140" t="s">
        <v>27</v>
      </c>
      <c r="B34" s="140"/>
      <c r="C34" s="25"/>
      <c r="G34" s="18"/>
      <c r="I34" s="18" t="s">
        <v>27</v>
      </c>
      <c r="J34" s="18"/>
      <c r="K34" s="18"/>
      <c r="L34" s="18"/>
      <c r="O34" s="125"/>
      <c r="P34" s="126"/>
    </row>
    <row r="35" spans="1:16" ht="21.75" customHeight="1">
      <c r="A35" s="16" t="s">
        <v>0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25"/>
      <c r="P35" s="126"/>
    </row>
    <row r="36" spans="1:16" s="16" customFormat="1" ht="21.75" customHeight="1">
      <c r="A36" s="16" t="s">
        <v>161</v>
      </c>
      <c r="O36" s="125"/>
      <c r="P36" s="126"/>
    </row>
    <row r="37" spans="1:16" s="16" customFormat="1" ht="21.75" customHeight="1">
      <c r="A37" s="16" t="s">
        <v>179</v>
      </c>
      <c r="O37" s="125"/>
      <c r="P37" s="126"/>
    </row>
    <row r="38" spans="1:16" s="16" customFormat="1" ht="23.25">
      <c r="A38" s="18"/>
      <c r="B38" s="18"/>
      <c r="C38" s="18"/>
      <c r="D38" s="18"/>
      <c r="E38" s="18"/>
      <c r="F38" s="19"/>
      <c r="G38" s="18"/>
      <c r="H38" s="18"/>
      <c r="I38" s="18"/>
      <c r="J38" s="15"/>
      <c r="K38" s="19"/>
      <c r="L38" s="19" t="s">
        <v>1</v>
      </c>
      <c r="M38" s="15"/>
      <c r="N38" s="15"/>
      <c r="O38" s="125"/>
      <c r="P38" s="126"/>
    </row>
    <row r="39" spans="1:16" ht="21.75" customHeight="1">
      <c r="A39" s="18"/>
      <c r="B39" s="18"/>
      <c r="C39" s="18"/>
      <c r="D39" s="94"/>
      <c r="E39" s="14"/>
      <c r="F39" s="141" t="s">
        <v>2</v>
      </c>
      <c r="G39" s="141"/>
      <c r="H39" s="141"/>
      <c r="I39" s="17"/>
      <c r="J39" s="141" t="s">
        <v>3</v>
      </c>
      <c r="K39" s="141"/>
      <c r="L39" s="141"/>
      <c r="O39" s="125"/>
      <c r="P39" s="126"/>
    </row>
    <row r="40" spans="1:16" ht="21.75" customHeight="1">
      <c r="A40" s="18"/>
      <c r="B40" s="18"/>
      <c r="C40" s="18"/>
      <c r="D40" s="27" t="s">
        <v>4</v>
      </c>
      <c r="E40" s="18"/>
      <c r="F40" s="95" t="s">
        <v>180</v>
      </c>
      <c r="G40" s="17"/>
      <c r="H40" s="95" t="s">
        <v>181</v>
      </c>
      <c r="I40" s="17"/>
      <c r="J40" s="95" t="s">
        <v>180</v>
      </c>
      <c r="L40" s="95" t="s">
        <v>181</v>
      </c>
      <c r="O40" s="125"/>
      <c r="P40" s="126"/>
    </row>
    <row r="41" spans="1:16" ht="21.75" customHeight="1">
      <c r="A41" s="18"/>
      <c r="B41" s="18"/>
      <c r="C41" s="18"/>
      <c r="D41" s="25"/>
      <c r="E41" s="18"/>
      <c r="F41" s="94" t="s">
        <v>5</v>
      </c>
      <c r="G41" s="94"/>
      <c r="H41" s="94" t="s">
        <v>6</v>
      </c>
      <c r="I41" s="94"/>
      <c r="J41" s="94" t="s">
        <v>5</v>
      </c>
      <c r="K41" s="94"/>
      <c r="L41" s="94" t="s">
        <v>6</v>
      </c>
      <c r="O41" s="125"/>
      <c r="P41" s="126"/>
    </row>
    <row r="42" spans="1:16" ht="21.75" customHeight="1">
      <c r="A42" s="18"/>
      <c r="B42" s="18"/>
      <c r="C42" s="18"/>
      <c r="D42" s="25"/>
      <c r="E42" s="18"/>
      <c r="F42" s="94" t="s">
        <v>7</v>
      </c>
      <c r="G42" s="94"/>
      <c r="H42" s="94"/>
      <c r="I42" s="94"/>
      <c r="J42" s="94" t="s">
        <v>7</v>
      </c>
      <c r="K42" s="94"/>
      <c r="L42" s="94"/>
      <c r="O42" s="125"/>
      <c r="P42" s="126"/>
    </row>
    <row r="43" spans="1:16" ht="21.75" customHeight="1">
      <c r="A43" s="16" t="s">
        <v>28</v>
      </c>
      <c r="H43" s="25"/>
      <c r="L43" s="25"/>
      <c r="O43" s="125"/>
      <c r="P43" s="126"/>
    </row>
    <row r="44" spans="1:16" ht="21.75" customHeight="1">
      <c r="A44" s="24" t="s">
        <v>29</v>
      </c>
      <c r="C44" s="25"/>
      <c r="G44" s="96"/>
      <c r="H44" s="96"/>
      <c r="L44" s="96"/>
      <c r="O44" s="125"/>
      <c r="P44" s="126"/>
    </row>
    <row r="45" spans="1:16" ht="21.75" customHeight="1">
      <c r="A45" s="15" t="s">
        <v>171</v>
      </c>
      <c r="C45" s="25"/>
      <c r="D45" s="2"/>
      <c r="E45" s="2"/>
      <c r="F45" s="97">
        <v>60234</v>
      </c>
      <c r="G45" s="97"/>
      <c r="H45" s="97">
        <v>91261</v>
      </c>
      <c r="I45" s="97"/>
      <c r="J45" s="97">
        <v>53369</v>
      </c>
      <c r="K45" s="97"/>
      <c r="L45" s="97">
        <v>84032</v>
      </c>
      <c r="O45" s="125"/>
      <c r="P45" s="126"/>
    </row>
    <row r="46" spans="1:16" ht="21.75" customHeight="1">
      <c r="A46" s="15" t="s">
        <v>30</v>
      </c>
      <c r="C46" s="25"/>
      <c r="D46" s="2"/>
      <c r="E46" s="2"/>
      <c r="F46" s="97">
        <v>42515</v>
      </c>
      <c r="G46" s="97"/>
      <c r="H46" s="97">
        <v>38411</v>
      </c>
      <c r="I46" s="97"/>
      <c r="J46" s="97">
        <v>18895</v>
      </c>
      <c r="K46" s="97"/>
      <c r="L46" s="97">
        <v>17225</v>
      </c>
      <c r="O46" s="125"/>
      <c r="P46" s="126"/>
    </row>
    <row r="47" spans="1:16" ht="21.75" customHeight="1">
      <c r="A47" s="15" t="s">
        <v>193</v>
      </c>
      <c r="C47" s="25"/>
      <c r="D47" s="2"/>
      <c r="E47" s="2"/>
      <c r="F47" s="97">
        <v>8239</v>
      </c>
      <c r="G47" s="97"/>
      <c r="H47" s="97">
        <v>8180</v>
      </c>
      <c r="I47" s="97"/>
      <c r="J47" s="97">
        <v>8239</v>
      </c>
      <c r="K47" s="97"/>
      <c r="L47" s="97">
        <v>8180</v>
      </c>
      <c r="O47" s="125"/>
      <c r="P47" s="126"/>
    </row>
    <row r="48" spans="1:16" ht="21.75" customHeight="1">
      <c r="A48" s="15" t="s">
        <v>31</v>
      </c>
      <c r="C48" s="25"/>
      <c r="D48" s="2">
        <v>6</v>
      </c>
      <c r="E48" s="2"/>
      <c r="F48" s="97">
        <v>36729</v>
      </c>
      <c r="G48" s="97"/>
      <c r="H48" s="97">
        <v>33361</v>
      </c>
      <c r="I48" s="97"/>
      <c r="J48" s="97">
        <v>34471</v>
      </c>
      <c r="K48" s="97"/>
      <c r="L48" s="97">
        <v>31337</v>
      </c>
      <c r="O48" s="125"/>
      <c r="P48" s="126"/>
    </row>
    <row r="49" spans="1:16" ht="21.75" customHeight="1">
      <c r="A49" s="24" t="s">
        <v>32</v>
      </c>
      <c r="C49" s="25"/>
      <c r="D49" s="2"/>
      <c r="E49" s="2"/>
      <c r="F49" s="100">
        <f>SUM(F43:F48)</f>
        <v>147717</v>
      </c>
      <c r="G49" s="101"/>
      <c r="H49" s="100">
        <f>SUM(H43:H48)</f>
        <v>171213</v>
      </c>
      <c r="I49" s="101"/>
      <c r="J49" s="100">
        <f>SUM(J43:J48)</f>
        <v>114974</v>
      </c>
      <c r="K49" s="2"/>
      <c r="L49" s="100">
        <f>SUM(L43:L48)</f>
        <v>140774</v>
      </c>
      <c r="O49" s="125"/>
      <c r="P49" s="126"/>
    </row>
    <row r="50" spans="1:16" ht="21.75" customHeight="1">
      <c r="A50" s="24" t="s">
        <v>33</v>
      </c>
      <c r="C50" s="25"/>
      <c r="D50" s="2"/>
      <c r="E50" s="2"/>
      <c r="F50" s="96"/>
      <c r="G50" s="101"/>
      <c r="H50" s="96"/>
      <c r="I50" s="101"/>
      <c r="J50" s="96"/>
      <c r="K50" s="2"/>
      <c r="L50" s="96"/>
      <c r="O50" s="125"/>
      <c r="P50" s="126"/>
    </row>
    <row r="51" spans="1:16" ht="21.75" customHeight="1">
      <c r="A51" s="15" t="s">
        <v>34</v>
      </c>
      <c r="C51" s="25"/>
      <c r="E51" s="2"/>
      <c r="O51" s="125"/>
      <c r="P51" s="126"/>
    </row>
    <row r="52" spans="1:16" ht="21.75" customHeight="1">
      <c r="A52" s="15" t="s">
        <v>35</v>
      </c>
      <c r="C52" s="25"/>
      <c r="D52" s="2"/>
      <c r="E52" s="2"/>
      <c r="F52" s="21">
        <v>11846</v>
      </c>
      <c r="G52" s="101"/>
      <c r="H52" s="97">
        <v>13722</v>
      </c>
      <c r="I52" s="97"/>
      <c r="J52" s="97">
        <v>11846</v>
      </c>
      <c r="K52" s="97"/>
      <c r="L52" s="97">
        <v>13722</v>
      </c>
      <c r="O52" s="125"/>
      <c r="P52" s="126"/>
    </row>
    <row r="53" spans="1:16" ht="21.75" customHeight="1">
      <c r="A53" s="15" t="s">
        <v>174</v>
      </c>
      <c r="C53" s="25"/>
      <c r="D53" s="2"/>
      <c r="E53" s="2"/>
      <c r="F53" s="21">
        <v>32565</v>
      </c>
      <c r="G53" s="101"/>
      <c r="H53" s="15">
        <v>31912</v>
      </c>
      <c r="I53" s="101"/>
      <c r="J53" s="21">
        <v>31300</v>
      </c>
      <c r="K53" s="101"/>
      <c r="L53" s="15">
        <v>30693</v>
      </c>
      <c r="O53" s="125"/>
      <c r="P53" s="126"/>
    </row>
    <row r="54" spans="1:16" ht="21.75" customHeight="1">
      <c r="A54" s="15" t="s">
        <v>36</v>
      </c>
      <c r="C54" s="25"/>
      <c r="D54" s="2"/>
      <c r="E54" s="2"/>
      <c r="F54" s="21">
        <v>158</v>
      </c>
      <c r="G54" s="101"/>
      <c r="H54" s="15">
        <v>158</v>
      </c>
      <c r="I54" s="101"/>
      <c r="J54" s="97">
        <v>158</v>
      </c>
      <c r="K54" s="101"/>
      <c r="L54" s="15">
        <v>158</v>
      </c>
      <c r="O54" s="125"/>
      <c r="P54" s="126"/>
    </row>
    <row r="55" spans="1:16" ht="21.75" customHeight="1">
      <c r="A55" s="24" t="s">
        <v>37</v>
      </c>
      <c r="C55" s="25"/>
      <c r="D55" s="2"/>
      <c r="E55" s="2"/>
      <c r="F55" s="100">
        <f>SUM(F51:F54)</f>
        <v>44569</v>
      </c>
      <c r="G55" s="101"/>
      <c r="H55" s="100">
        <f>SUM(H51:H54)</f>
        <v>45792</v>
      </c>
      <c r="I55" s="101"/>
      <c r="J55" s="100">
        <f>SUM(J51:J54)</f>
        <v>43304</v>
      </c>
      <c r="K55" s="101"/>
      <c r="L55" s="100">
        <f>SUM(L51:L54)</f>
        <v>44573</v>
      </c>
      <c r="O55" s="125"/>
      <c r="P55" s="126"/>
    </row>
    <row r="56" spans="1:16" ht="21.75" customHeight="1">
      <c r="A56" s="24" t="s">
        <v>38</v>
      </c>
      <c r="C56" s="25"/>
      <c r="D56" s="25"/>
      <c r="E56" s="25"/>
      <c r="F56" s="100">
        <f>SUM(F49,F55)</f>
        <v>192286</v>
      </c>
      <c r="G56" s="101"/>
      <c r="H56" s="100">
        <f>SUM(H49,H55)</f>
        <v>217005</v>
      </c>
      <c r="I56" s="101"/>
      <c r="J56" s="100">
        <f>SUM(J49,J55)</f>
        <v>158278</v>
      </c>
      <c r="K56" s="25"/>
      <c r="L56" s="100">
        <f>SUM(L49,L55)</f>
        <v>185347</v>
      </c>
      <c r="O56" s="125"/>
      <c r="P56" s="126"/>
    </row>
    <row r="57" spans="1:16" ht="21.75" customHeight="1">
      <c r="A57" s="24" t="s">
        <v>39</v>
      </c>
      <c r="C57" s="25"/>
      <c r="D57" s="2"/>
      <c r="E57" s="25"/>
      <c r="F57" s="25"/>
      <c r="G57" s="96"/>
      <c r="H57" s="96"/>
      <c r="K57" s="25"/>
      <c r="L57" s="96"/>
      <c r="O57" s="125"/>
      <c r="P57" s="126"/>
    </row>
    <row r="58" spans="1:16" ht="21.75" customHeight="1">
      <c r="A58" s="15" t="s">
        <v>40</v>
      </c>
      <c r="C58" s="25"/>
      <c r="D58" s="2"/>
      <c r="G58" s="96"/>
      <c r="H58" s="96"/>
      <c r="L58" s="96"/>
      <c r="O58" s="125"/>
      <c r="P58" s="126"/>
    </row>
    <row r="59" spans="1:16" ht="21.75" customHeight="1">
      <c r="A59" s="15" t="s">
        <v>41</v>
      </c>
      <c r="C59" s="25"/>
      <c r="D59" s="2"/>
      <c r="E59" s="2"/>
      <c r="F59" s="2"/>
      <c r="G59" s="101"/>
      <c r="H59" s="96"/>
      <c r="K59" s="2"/>
      <c r="L59" s="96"/>
      <c r="O59" s="125"/>
      <c r="P59" s="126"/>
    </row>
    <row r="60" spans="1:16" ht="21.75" customHeight="1" thickBot="1">
      <c r="A60" s="15" t="s">
        <v>42</v>
      </c>
      <c r="C60" s="25"/>
      <c r="D60" s="2"/>
      <c r="E60" s="2"/>
      <c r="F60" s="102">
        <v>200000</v>
      </c>
      <c r="G60" s="101"/>
      <c r="H60" s="102">
        <v>200000</v>
      </c>
      <c r="I60" s="101"/>
      <c r="J60" s="102">
        <v>200000</v>
      </c>
      <c r="K60" s="101"/>
      <c r="L60" s="102">
        <v>200000</v>
      </c>
      <c r="O60" s="125"/>
      <c r="P60" s="126"/>
    </row>
    <row r="61" spans="1:16" ht="21.75" customHeight="1" thickTop="1">
      <c r="A61" s="15" t="s">
        <v>43</v>
      </c>
      <c r="C61" s="25"/>
      <c r="D61" s="25"/>
      <c r="E61" s="25"/>
      <c r="F61" s="96"/>
      <c r="G61" s="101"/>
      <c r="H61" s="96"/>
      <c r="I61" s="101"/>
      <c r="J61" s="96"/>
      <c r="K61" s="101"/>
      <c r="L61" s="96"/>
      <c r="O61" s="125"/>
      <c r="P61" s="126"/>
    </row>
    <row r="62" spans="1:16" ht="21.6" customHeight="1">
      <c r="A62" s="15" t="s">
        <v>42</v>
      </c>
      <c r="C62" s="25"/>
      <c r="D62" s="25"/>
      <c r="E62" s="25"/>
      <c r="F62" s="96">
        <v>200000</v>
      </c>
      <c r="G62" s="101"/>
      <c r="H62" s="96">
        <v>200000</v>
      </c>
      <c r="I62" s="101"/>
      <c r="J62" s="96">
        <v>200000</v>
      </c>
      <c r="K62" s="101"/>
      <c r="L62" s="96">
        <v>200000</v>
      </c>
      <c r="O62" s="125"/>
      <c r="P62" s="126"/>
    </row>
    <row r="63" spans="1:16" ht="21.75" customHeight="1">
      <c r="A63" s="15" t="s">
        <v>44</v>
      </c>
      <c r="C63" s="2"/>
      <c r="D63" s="2"/>
      <c r="E63" s="96"/>
      <c r="F63" s="101">
        <v>115341</v>
      </c>
      <c r="G63" s="96"/>
      <c r="H63" s="101">
        <v>115341</v>
      </c>
      <c r="I63" s="96"/>
      <c r="J63" s="101">
        <v>115341</v>
      </c>
      <c r="K63" s="96"/>
      <c r="L63" s="101">
        <v>115341</v>
      </c>
      <c r="O63" s="125"/>
      <c r="P63" s="126"/>
    </row>
    <row r="64" spans="1:16" ht="21.75" customHeight="1">
      <c r="A64" s="15" t="s">
        <v>45</v>
      </c>
      <c r="C64" s="2"/>
      <c r="D64" s="2"/>
      <c r="E64" s="96"/>
      <c r="F64" s="97"/>
      <c r="G64" s="96"/>
      <c r="H64" s="97"/>
      <c r="I64" s="96"/>
      <c r="J64" s="97"/>
      <c r="K64" s="96"/>
      <c r="L64" s="97"/>
      <c r="O64" s="125"/>
      <c r="P64" s="126"/>
    </row>
    <row r="65" spans="1:16" ht="21.75" customHeight="1">
      <c r="A65" s="15" t="s">
        <v>46</v>
      </c>
      <c r="C65" s="2"/>
      <c r="D65" s="2"/>
      <c r="E65" s="96"/>
      <c r="F65" s="97">
        <v>-76851</v>
      </c>
      <c r="G65" s="96"/>
      <c r="H65" s="97">
        <v>-76851</v>
      </c>
      <c r="I65" s="96"/>
      <c r="J65" s="97">
        <v>-54000</v>
      </c>
      <c r="K65" s="96"/>
      <c r="L65" s="97">
        <v>-54000</v>
      </c>
      <c r="O65" s="125"/>
      <c r="P65" s="126"/>
    </row>
    <row r="66" spans="1:16" ht="21.75" customHeight="1">
      <c r="A66" s="15" t="s">
        <v>47</v>
      </c>
      <c r="C66" s="25"/>
      <c r="F66" s="96"/>
      <c r="G66" s="96"/>
      <c r="H66" s="96"/>
      <c r="I66" s="96"/>
      <c r="J66" s="96"/>
      <c r="K66" s="96"/>
      <c r="L66" s="96"/>
      <c r="O66" s="125"/>
      <c r="P66" s="126"/>
    </row>
    <row r="67" spans="1:16" ht="21.75" customHeight="1">
      <c r="A67" s="15" t="s">
        <v>48</v>
      </c>
      <c r="C67" s="25"/>
      <c r="D67" s="2"/>
      <c r="E67" s="2"/>
      <c r="F67" s="96"/>
      <c r="G67" s="96"/>
      <c r="H67" s="97"/>
      <c r="I67" s="96"/>
      <c r="J67" s="96"/>
      <c r="K67" s="96"/>
      <c r="L67" s="97"/>
      <c r="O67" s="125"/>
      <c r="P67" s="126"/>
    </row>
    <row r="68" spans="1:16" ht="21.75" customHeight="1">
      <c r="A68" s="15" t="s">
        <v>49</v>
      </c>
      <c r="C68" s="25"/>
      <c r="D68" s="2"/>
      <c r="E68" s="2"/>
      <c r="F68" s="97">
        <v>20000</v>
      </c>
      <c r="G68" s="96"/>
      <c r="H68" s="97">
        <v>20000</v>
      </c>
      <c r="I68" s="96"/>
      <c r="J68" s="97">
        <v>20000</v>
      </c>
      <c r="K68" s="96"/>
      <c r="L68" s="97">
        <v>20000</v>
      </c>
      <c r="O68" s="125"/>
      <c r="P68" s="126"/>
    </row>
    <row r="69" spans="1:16" ht="21.75" customHeight="1">
      <c r="A69" s="15" t="s">
        <v>50</v>
      </c>
      <c r="C69" s="25"/>
      <c r="D69" s="2"/>
      <c r="E69" s="2"/>
      <c r="F69" s="97">
        <v>5000</v>
      </c>
      <c r="G69" s="96"/>
      <c r="H69" s="97">
        <v>5000</v>
      </c>
      <c r="I69" s="96"/>
      <c r="J69" s="97">
        <v>0</v>
      </c>
      <c r="K69" s="96"/>
      <c r="L69" s="97">
        <v>0</v>
      </c>
      <c r="O69" s="125"/>
      <c r="P69" s="126"/>
    </row>
    <row r="70" spans="1:16" ht="21.75" customHeight="1">
      <c r="A70" s="15" t="s">
        <v>51</v>
      </c>
      <c r="C70" s="25"/>
      <c r="F70" s="122">
        <f>consolidated!N22</f>
        <v>274456</v>
      </c>
      <c r="G70" s="96"/>
      <c r="H70" s="15">
        <v>240796</v>
      </c>
      <c r="I70" s="96"/>
      <c r="J70" s="136">
        <f>Company!L22</f>
        <v>235022</v>
      </c>
      <c r="K70" s="96"/>
      <c r="L70" s="15">
        <v>205894</v>
      </c>
      <c r="O70" s="125"/>
      <c r="P70" s="126"/>
    </row>
    <row r="71" spans="1:16" ht="21.75" customHeight="1">
      <c r="A71" s="15" t="s">
        <v>52</v>
      </c>
      <c r="C71" s="25"/>
      <c r="D71" s="103"/>
      <c r="E71" s="2"/>
      <c r="F71" s="124">
        <v>-39</v>
      </c>
      <c r="G71" s="101"/>
      <c r="H71" s="15">
        <v>-39</v>
      </c>
      <c r="I71" s="101"/>
      <c r="J71" s="123">
        <v>-39</v>
      </c>
      <c r="K71" s="101"/>
      <c r="L71" s="15">
        <v>-39</v>
      </c>
      <c r="O71" s="125"/>
      <c r="P71" s="126"/>
    </row>
    <row r="72" spans="1:16" ht="21.75" customHeight="1">
      <c r="A72" s="36" t="s">
        <v>53</v>
      </c>
      <c r="C72" s="25"/>
      <c r="F72" s="100">
        <f>SUM(F62:F71)</f>
        <v>537907</v>
      </c>
      <c r="G72" s="96"/>
      <c r="H72" s="100">
        <f>SUM(H62:H71)</f>
        <v>504247</v>
      </c>
      <c r="I72" s="96"/>
      <c r="J72" s="100">
        <f>SUM(J62:J71)</f>
        <v>516324</v>
      </c>
      <c r="L72" s="100">
        <f>SUM(L62:L71)</f>
        <v>487196</v>
      </c>
      <c r="O72" s="125"/>
      <c r="P72" s="126"/>
    </row>
    <row r="73" spans="1:16" ht="21.75" customHeight="1" thickBot="1">
      <c r="A73" s="24" t="s">
        <v>54</v>
      </c>
      <c r="C73" s="25"/>
      <c r="F73" s="102">
        <f>SUM(F72,F56)</f>
        <v>730193</v>
      </c>
      <c r="G73" s="96"/>
      <c r="H73" s="102">
        <f>SUM(H72,H56)</f>
        <v>721252</v>
      </c>
      <c r="I73" s="96"/>
      <c r="J73" s="102">
        <f>SUM(J72,J56)</f>
        <v>674602</v>
      </c>
      <c r="L73" s="102">
        <f>SUM(L72,L56)</f>
        <v>672543</v>
      </c>
      <c r="O73" s="125"/>
      <c r="P73" s="126"/>
    </row>
    <row r="74" spans="1:16" ht="21.75" customHeight="1" thickTop="1">
      <c r="A74" s="24"/>
      <c r="C74" s="25"/>
      <c r="F74" s="13">
        <f>SUM(F73-F27)</f>
        <v>0</v>
      </c>
      <c r="G74" s="96"/>
      <c r="H74" s="96">
        <f>SUM(H73-H27)</f>
        <v>0</v>
      </c>
      <c r="I74" s="96"/>
      <c r="J74" s="96">
        <f>SUM(J73-J27)</f>
        <v>0</v>
      </c>
      <c r="L74" s="96">
        <f>SUM(L73-L27)</f>
        <v>0</v>
      </c>
    </row>
    <row r="75" spans="1:16" ht="21.75" customHeight="1">
      <c r="A75" s="15" t="s">
        <v>176</v>
      </c>
      <c r="C75" s="25"/>
    </row>
    <row r="76" spans="1:16" ht="21.75" customHeight="1">
      <c r="C76" s="25"/>
    </row>
    <row r="77" spans="1:16" ht="21.75" customHeight="1">
      <c r="C77" s="25"/>
    </row>
    <row r="78" spans="1:16" ht="21.75" customHeight="1">
      <c r="A78" s="23"/>
      <c r="B78" s="23"/>
      <c r="C78" s="25"/>
      <c r="I78" s="23"/>
      <c r="J78" s="23"/>
      <c r="K78" s="23"/>
      <c r="L78" s="23"/>
    </row>
    <row r="79" spans="1:16" ht="21.75" customHeight="1">
      <c r="A79" s="139" t="s">
        <v>25</v>
      </c>
      <c r="B79" s="139"/>
      <c r="C79" s="25"/>
      <c r="G79" s="18"/>
      <c r="I79" s="18" t="s">
        <v>26</v>
      </c>
      <c r="J79" s="18"/>
      <c r="K79" s="18"/>
      <c r="L79" s="18"/>
    </row>
    <row r="80" spans="1:16" ht="21.75" customHeight="1">
      <c r="A80" s="140" t="s">
        <v>27</v>
      </c>
      <c r="B80" s="140"/>
      <c r="C80" s="25"/>
      <c r="G80" s="18"/>
      <c r="I80" s="18" t="s">
        <v>27</v>
      </c>
      <c r="J80" s="18"/>
      <c r="K80" s="18"/>
      <c r="L80" s="18"/>
    </row>
  </sheetData>
  <mergeCells count="8">
    <mergeCell ref="A79:B79"/>
    <mergeCell ref="A80:B80"/>
    <mergeCell ref="F5:H5"/>
    <mergeCell ref="J5:L5"/>
    <mergeCell ref="F39:H39"/>
    <mergeCell ref="J39:L39"/>
    <mergeCell ref="A33:B33"/>
    <mergeCell ref="A34:B34"/>
  </mergeCells>
  <pageMargins left="0.78740157480314965" right="0.39370078740157483" top="0.78740157480314965" bottom="0.39370078740157483" header="0.19685039370078741" footer="0.19685039370078741"/>
  <pageSetup paperSize="9" scale="71" orientation="portrait" r:id="rId1"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EBA31B-91B3-48C8-AD42-CFB1440E73BB}">
  <dimension ref="A1:Q40"/>
  <sheetViews>
    <sheetView showGridLines="0" view="pageBreakPreview" topLeftCell="A23" zoomScale="70" zoomScaleNormal="70" zoomScaleSheetLayoutView="70" workbookViewId="0">
      <selection activeCell="A19" sqref="A19"/>
    </sheetView>
  </sheetViews>
  <sheetFormatPr defaultColWidth="10.5703125" defaultRowHeight="21.75" customHeight="1"/>
  <cols>
    <col min="1" max="1" width="44" style="15" customWidth="1"/>
    <col min="2" max="2" width="2.85546875" style="15" customWidth="1"/>
    <col min="3" max="3" width="3" style="15" customWidth="1"/>
    <col min="4" max="4" width="7.42578125" style="15" customWidth="1"/>
    <col min="5" max="5" width="1.5703125" style="15" customWidth="1"/>
    <col min="6" max="6" width="13.5703125" style="15" customWidth="1"/>
    <col min="7" max="7" width="1.5703125" style="15" customWidth="1"/>
    <col min="8" max="8" width="13.5703125" style="15" customWidth="1"/>
    <col min="9" max="9" width="1.5703125" style="15" customWidth="1"/>
    <col min="10" max="10" width="13.5703125" style="15" customWidth="1"/>
    <col min="11" max="11" width="1.5703125" style="15" customWidth="1"/>
    <col min="12" max="12" width="13.5703125" style="15" customWidth="1"/>
    <col min="13" max="13" width="1.42578125" style="15" customWidth="1"/>
    <col min="14" max="15" width="0" style="15" hidden="1" customWidth="1"/>
    <col min="16" max="16" width="8.5703125" style="15" hidden="1" customWidth="1"/>
    <col min="17" max="17" width="41.42578125" style="15" hidden="1" customWidth="1"/>
    <col min="18" max="16384" width="10.5703125" style="15"/>
  </cols>
  <sheetData>
    <row r="1" spans="1:17" ht="21.75" customHeight="1">
      <c r="M1" s="19" t="s">
        <v>55</v>
      </c>
    </row>
    <row r="2" spans="1:17" s="16" customFormat="1" ht="21.75" customHeight="1">
      <c r="A2" s="16" t="s">
        <v>0</v>
      </c>
    </row>
    <row r="3" spans="1:17" s="16" customFormat="1" ht="21.75" customHeight="1">
      <c r="A3" s="16" t="s">
        <v>56</v>
      </c>
    </row>
    <row r="4" spans="1:17" s="16" customFormat="1" ht="21.75" customHeight="1">
      <c r="A4" s="16" t="s">
        <v>182</v>
      </c>
    </row>
    <row r="5" spans="1:17" ht="21.75" customHeight="1">
      <c r="A5" s="18"/>
      <c r="B5" s="18"/>
      <c r="C5" s="18"/>
      <c r="D5" s="18"/>
      <c r="E5" s="18"/>
      <c r="F5" s="18"/>
      <c r="G5" s="18"/>
      <c r="H5" s="18"/>
      <c r="I5" s="18"/>
      <c r="J5" s="19"/>
      <c r="K5" s="18"/>
      <c r="L5" s="19"/>
      <c r="M5" s="19" t="s">
        <v>1</v>
      </c>
    </row>
    <row r="6" spans="1:17" ht="21.75" customHeight="1">
      <c r="A6" s="18"/>
      <c r="B6" s="18"/>
      <c r="C6" s="18"/>
      <c r="D6" s="18"/>
      <c r="E6" s="18"/>
      <c r="F6" s="142" t="s">
        <v>2</v>
      </c>
      <c r="G6" s="142"/>
      <c r="H6" s="142"/>
      <c r="I6" s="18"/>
      <c r="J6" s="141" t="s">
        <v>3</v>
      </c>
      <c r="K6" s="141"/>
      <c r="L6" s="141"/>
      <c r="M6" s="19"/>
    </row>
    <row r="7" spans="1:17" ht="21.75" customHeight="1">
      <c r="A7" s="18"/>
      <c r="B7" s="18"/>
      <c r="C7" s="18"/>
      <c r="D7" s="27" t="s">
        <v>4</v>
      </c>
      <c r="E7" s="18"/>
      <c r="F7" s="20">
        <v>2569</v>
      </c>
      <c r="G7" s="18"/>
      <c r="H7" s="20">
        <v>2568</v>
      </c>
      <c r="I7" s="18"/>
      <c r="J7" s="20">
        <v>2569</v>
      </c>
      <c r="K7" s="18"/>
      <c r="L7" s="20">
        <v>2568</v>
      </c>
    </row>
    <row r="8" spans="1:17" ht="21.75" customHeight="1">
      <c r="A8" s="28" t="s">
        <v>57</v>
      </c>
      <c r="B8" s="18"/>
      <c r="C8" s="18"/>
      <c r="D8" s="25"/>
      <c r="E8" s="18"/>
      <c r="F8" s="17"/>
      <c r="G8" s="18"/>
      <c r="H8" s="17"/>
      <c r="I8" s="18"/>
      <c r="J8" s="83"/>
      <c r="K8" s="18"/>
      <c r="L8" s="83"/>
    </row>
    <row r="9" spans="1:17" ht="21.75" customHeight="1">
      <c r="A9" s="15" t="s">
        <v>58</v>
      </c>
      <c r="B9" s="18"/>
      <c r="C9" s="18"/>
      <c r="D9" s="2">
        <v>2</v>
      </c>
      <c r="E9" s="18"/>
      <c r="F9" s="21">
        <v>137363</v>
      </c>
      <c r="G9" s="18"/>
      <c r="H9" s="21">
        <v>180539</v>
      </c>
      <c r="I9" s="18"/>
      <c r="J9" s="84">
        <v>118635</v>
      </c>
      <c r="K9" s="18"/>
      <c r="L9" s="84">
        <v>161637</v>
      </c>
    </row>
    <row r="10" spans="1:17" ht="21.75" customHeight="1">
      <c r="A10" s="15" t="s">
        <v>59</v>
      </c>
      <c r="B10" s="18"/>
      <c r="C10" s="18"/>
      <c r="D10" s="2"/>
      <c r="E10" s="18"/>
      <c r="F10" s="21">
        <v>-51171</v>
      </c>
      <c r="G10" s="18"/>
      <c r="H10" s="21">
        <v>-33778</v>
      </c>
      <c r="I10" s="18"/>
      <c r="J10" s="84">
        <v>-47580</v>
      </c>
      <c r="K10" s="18"/>
      <c r="L10" s="84">
        <v>-30041</v>
      </c>
    </row>
    <row r="11" spans="1:17" ht="21.75" customHeight="1">
      <c r="A11" s="24" t="s">
        <v>60</v>
      </c>
      <c r="B11" s="18"/>
      <c r="C11" s="18"/>
      <c r="D11" s="2"/>
      <c r="E11" s="18"/>
      <c r="F11" s="90">
        <f>SUM(F9:F10)</f>
        <v>86192</v>
      </c>
      <c r="G11" s="18"/>
      <c r="H11" s="90">
        <f>SUM(H9:H10)</f>
        <v>146761</v>
      </c>
      <c r="I11" s="18"/>
      <c r="J11" s="90">
        <f>SUM(J9:J10)</f>
        <v>71055</v>
      </c>
      <c r="K11" s="18"/>
      <c r="L11" s="90">
        <f>SUM(L9:L10)</f>
        <v>131596</v>
      </c>
    </row>
    <row r="12" spans="1:17" ht="21.75" customHeight="1">
      <c r="A12" s="15" t="s">
        <v>61</v>
      </c>
      <c r="B12" s="18"/>
      <c r="C12" s="18"/>
      <c r="D12" s="2">
        <v>2</v>
      </c>
      <c r="E12" s="18"/>
      <c r="F12" s="21">
        <v>0</v>
      </c>
      <c r="G12" s="18"/>
      <c r="H12" s="21">
        <v>0</v>
      </c>
      <c r="I12" s="18"/>
      <c r="J12" s="84">
        <v>7110</v>
      </c>
      <c r="K12" s="18"/>
      <c r="L12" s="84">
        <v>6780</v>
      </c>
    </row>
    <row r="13" spans="1:17" ht="21.75" customHeight="1">
      <c r="A13" s="29" t="s">
        <v>62</v>
      </c>
      <c r="B13" s="18"/>
      <c r="C13" s="18"/>
      <c r="D13" s="2">
        <v>2</v>
      </c>
      <c r="E13" s="18"/>
      <c r="F13" s="21">
        <v>852</v>
      </c>
      <c r="G13" s="18"/>
      <c r="H13" s="21">
        <v>2035</v>
      </c>
      <c r="I13" s="18"/>
      <c r="J13" s="21">
        <v>881</v>
      </c>
      <c r="K13" s="18"/>
      <c r="L13" s="21">
        <v>1893</v>
      </c>
      <c r="N13" s="30" t="s">
        <v>63</v>
      </c>
      <c r="O13" s="31" t="s">
        <v>64</v>
      </c>
      <c r="P13" s="32" t="s">
        <v>65</v>
      </c>
      <c r="Q13" s="32" t="s">
        <v>66</v>
      </c>
    </row>
    <row r="14" spans="1:17" ht="21.75" customHeight="1">
      <c r="A14" s="24" t="s">
        <v>67</v>
      </c>
      <c r="B14" s="18"/>
      <c r="C14" s="18"/>
      <c r="E14" s="18"/>
      <c r="F14" s="90">
        <f>SUM(F11:F13)</f>
        <v>87044</v>
      </c>
      <c r="G14" s="18"/>
      <c r="H14" s="90">
        <f>SUM(H11:H13)</f>
        <v>148796</v>
      </c>
      <c r="I14" s="18"/>
      <c r="J14" s="90">
        <f>SUM(J11:J13)</f>
        <v>79046</v>
      </c>
      <c r="K14" s="18"/>
      <c r="L14" s="90">
        <f>SUM(L11:L13)</f>
        <v>140269</v>
      </c>
      <c r="O14" s="33" t="s">
        <v>68</v>
      </c>
      <c r="P14" s="15" t="s">
        <v>69</v>
      </c>
      <c r="Q14" s="15" t="s">
        <v>70</v>
      </c>
    </row>
    <row r="15" spans="1:17" ht="21.75" customHeight="1">
      <c r="A15" s="15" t="s">
        <v>71</v>
      </c>
      <c r="B15" s="18"/>
      <c r="C15" s="18"/>
      <c r="D15" s="2"/>
      <c r="E15" s="18"/>
      <c r="F15" s="21">
        <v>-13303</v>
      </c>
      <c r="G15" s="18"/>
      <c r="H15" s="21">
        <v>-20009</v>
      </c>
      <c r="I15" s="18"/>
      <c r="J15" s="21">
        <v>-12053</v>
      </c>
      <c r="K15" s="18"/>
      <c r="L15" s="21">
        <v>-17005</v>
      </c>
      <c r="O15" s="34" t="s">
        <v>72</v>
      </c>
      <c r="P15" s="35"/>
      <c r="Q15" s="35"/>
    </row>
    <row r="16" spans="1:17" ht="21.75" customHeight="1">
      <c r="A16" s="15" t="s">
        <v>73</v>
      </c>
      <c r="B16" s="18"/>
      <c r="C16" s="18"/>
      <c r="D16" s="2"/>
      <c r="E16" s="18"/>
      <c r="F16" s="21">
        <v>-31385</v>
      </c>
      <c r="G16" s="18"/>
      <c r="H16" s="21">
        <v>-39269</v>
      </c>
      <c r="I16" s="18"/>
      <c r="J16" s="21">
        <v>-30205</v>
      </c>
      <c r="K16" s="18"/>
      <c r="L16" s="21">
        <v>-38047</v>
      </c>
    </row>
    <row r="17" spans="1:17" ht="21.75" customHeight="1">
      <c r="A17" s="36" t="s">
        <v>74</v>
      </c>
      <c r="B17" s="18"/>
      <c r="C17" s="18"/>
      <c r="D17" s="2"/>
      <c r="E17" s="18"/>
      <c r="F17" s="90">
        <f>SUM(F14:F16)</f>
        <v>42356</v>
      </c>
      <c r="G17" s="18"/>
      <c r="H17" s="90">
        <f>SUM(H14:H16)</f>
        <v>89518</v>
      </c>
      <c r="I17" s="18"/>
      <c r="J17" s="90">
        <f>SUM(J14:J16)</f>
        <v>36788</v>
      </c>
      <c r="K17" s="18"/>
      <c r="L17" s="90">
        <f>SUM(L14:L16)</f>
        <v>85217</v>
      </c>
    </row>
    <row r="18" spans="1:17" ht="21.75" customHeight="1">
      <c r="A18" s="29" t="s">
        <v>75</v>
      </c>
      <c r="B18" s="18"/>
      <c r="C18" s="18"/>
      <c r="D18" s="2"/>
      <c r="E18" s="18"/>
      <c r="F18" s="21">
        <v>63</v>
      </c>
      <c r="G18" s="18"/>
      <c r="H18" s="21">
        <v>66</v>
      </c>
      <c r="I18" s="18"/>
      <c r="J18" s="21">
        <v>37</v>
      </c>
      <c r="K18" s="18"/>
      <c r="L18" s="21">
        <v>29</v>
      </c>
      <c r="N18" s="30" t="s">
        <v>63</v>
      </c>
      <c r="O18" s="37" t="s">
        <v>76</v>
      </c>
      <c r="P18" s="38" t="s">
        <v>77</v>
      </c>
      <c r="Q18" s="38"/>
    </row>
    <row r="19" spans="1:17" ht="21.75" customHeight="1">
      <c r="A19" s="39" t="s">
        <v>78</v>
      </c>
      <c r="B19" s="18"/>
      <c r="C19" s="18"/>
      <c r="D19" s="2"/>
      <c r="E19" s="18"/>
      <c r="F19" s="89">
        <v>-362</v>
      </c>
      <c r="G19" s="18"/>
      <c r="H19" s="89">
        <v>-466</v>
      </c>
      <c r="I19" s="18"/>
      <c r="J19" s="89">
        <v>-362</v>
      </c>
      <c r="K19" s="18"/>
      <c r="L19" s="89">
        <v>-466</v>
      </c>
      <c r="N19" s="40" t="s">
        <v>63</v>
      </c>
      <c r="O19" s="41" t="s">
        <v>79</v>
      </c>
    </row>
    <row r="20" spans="1:17" ht="21.75" customHeight="1">
      <c r="A20" s="24" t="s">
        <v>80</v>
      </c>
      <c r="B20" s="18"/>
      <c r="C20" s="18"/>
      <c r="D20" s="22"/>
      <c r="E20" s="18"/>
      <c r="F20" s="21">
        <f>SUM(F17:F19)</f>
        <v>42057</v>
      </c>
      <c r="G20" s="18"/>
      <c r="H20" s="21">
        <f>SUM(H17:H19)</f>
        <v>89118</v>
      </c>
      <c r="I20" s="18"/>
      <c r="J20" s="21">
        <f>SUM(J17:J19)</f>
        <v>36463</v>
      </c>
      <c r="K20" s="18"/>
      <c r="L20" s="21">
        <f>SUM(L17:L19)</f>
        <v>84780</v>
      </c>
    </row>
    <row r="21" spans="1:17" ht="21.75" customHeight="1">
      <c r="A21" s="15" t="s">
        <v>144</v>
      </c>
      <c r="B21" s="18"/>
      <c r="C21" s="18"/>
      <c r="D21" s="22"/>
      <c r="E21" s="18"/>
      <c r="F21" s="21">
        <v>-8397</v>
      </c>
      <c r="G21" s="18"/>
      <c r="H21" s="21">
        <v>-18266</v>
      </c>
      <c r="I21" s="18"/>
      <c r="J21" s="89">
        <v>-7335</v>
      </c>
      <c r="K21" s="18"/>
      <c r="L21" s="89">
        <v>-17187</v>
      </c>
    </row>
    <row r="22" spans="1:17" ht="21.75" customHeight="1">
      <c r="A22" s="24" t="s">
        <v>81</v>
      </c>
      <c r="B22" s="18"/>
      <c r="C22" s="18"/>
      <c r="D22" s="22"/>
      <c r="E22" s="18"/>
      <c r="F22" s="42">
        <f>SUM(F20:F21)</f>
        <v>33660</v>
      </c>
      <c r="G22" s="18"/>
      <c r="H22" s="42">
        <f>SUM(H20:H21)</f>
        <v>70852</v>
      </c>
      <c r="I22" s="18"/>
      <c r="J22" s="42">
        <f>SUM(J20:J21)</f>
        <v>29128</v>
      </c>
      <c r="K22" s="18"/>
      <c r="L22" s="42">
        <f>SUM(L20:L21)</f>
        <v>67593</v>
      </c>
    </row>
    <row r="23" spans="1:17" ht="21.75" customHeight="1">
      <c r="A23" s="24"/>
      <c r="B23" s="18"/>
      <c r="C23" s="18"/>
      <c r="D23" s="22"/>
      <c r="E23" s="18"/>
      <c r="F23" s="21"/>
      <c r="G23" s="18"/>
      <c r="H23" s="21"/>
      <c r="I23" s="18"/>
      <c r="J23" s="21"/>
      <c r="K23" s="18"/>
      <c r="L23" s="21"/>
    </row>
    <row r="24" spans="1:17" ht="21.75" customHeight="1">
      <c r="A24" s="24" t="s">
        <v>82</v>
      </c>
      <c r="B24" s="18"/>
      <c r="C24" s="18"/>
      <c r="D24" s="22"/>
      <c r="E24" s="18"/>
      <c r="F24" s="21"/>
      <c r="G24" s="18"/>
      <c r="H24" s="21"/>
      <c r="I24" s="18"/>
      <c r="J24" s="21"/>
      <c r="K24" s="18"/>
      <c r="L24" s="21"/>
    </row>
    <row r="25" spans="1:17" ht="21.75" customHeight="1">
      <c r="A25" s="15" t="s">
        <v>111</v>
      </c>
      <c r="B25" s="18"/>
      <c r="C25" s="18"/>
      <c r="D25" s="22"/>
      <c r="E25" s="18"/>
      <c r="F25" s="89">
        <v>0</v>
      </c>
      <c r="G25" s="18"/>
      <c r="H25" s="89">
        <v>0</v>
      </c>
      <c r="I25" s="18"/>
      <c r="J25" s="89">
        <v>0</v>
      </c>
      <c r="K25" s="18"/>
      <c r="L25" s="89">
        <v>0</v>
      </c>
    </row>
    <row r="26" spans="1:17" ht="21.75" customHeight="1">
      <c r="B26" s="18"/>
      <c r="C26" s="18"/>
      <c r="D26" s="22"/>
      <c r="E26" s="18"/>
      <c r="F26" s="21"/>
      <c r="G26" s="18"/>
      <c r="H26" s="21"/>
      <c r="I26" s="18"/>
      <c r="J26" s="21"/>
      <c r="K26" s="18"/>
      <c r="L26" s="21"/>
    </row>
    <row r="27" spans="1:17" ht="21.75" customHeight="1" thickBot="1">
      <c r="A27" s="24" t="s">
        <v>90</v>
      </c>
      <c r="B27" s="18"/>
      <c r="C27" s="18"/>
      <c r="D27" s="22"/>
      <c r="E27" s="18"/>
      <c r="F27" s="86">
        <f>SUM(F22+F25)</f>
        <v>33660</v>
      </c>
      <c r="G27" s="18"/>
      <c r="H27" s="86">
        <f>SUM(H22+H25)</f>
        <v>70852</v>
      </c>
      <c r="I27" s="18"/>
      <c r="J27" s="86">
        <f>SUM(J22+J25)</f>
        <v>29128</v>
      </c>
      <c r="K27" s="18"/>
      <c r="L27" s="86">
        <f>SUM(L22+L25)</f>
        <v>67593</v>
      </c>
    </row>
    <row r="28" spans="1:17" ht="21.75" customHeight="1" thickTop="1">
      <c r="B28" s="18"/>
      <c r="C28" s="18"/>
      <c r="E28" s="18"/>
      <c r="F28" s="19"/>
      <c r="G28" s="18"/>
      <c r="H28" s="19"/>
      <c r="I28" s="18"/>
      <c r="J28" s="19"/>
      <c r="K28" s="18"/>
      <c r="L28" s="19"/>
    </row>
    <row r="29" spans="1:17" ht="21.75" customHeight="1">
      <c r="A29" s="18"/>
      <c r="B29" s="18"/>
      <c r="C29" s="18"/>
      <c r="D29" s="18"/>
      <c r="E29" s="18"/>
      <c r="F29" s="19"/>
      <c r="G29" s="18"/>
      <c r="H29" s="19"/>
      <c r="I29" s="18"/>
      <c r="J29" s="19"/>
      <c r="K29" s="18"/>
      <c r="L29" s="19"/>
      <c r="M29" s="19" t="s">
        <v>91</v>
      </c>
    </row>
    <row r="30" spans="1:17" s="4" customFormat="1" ht="21.75" customHeight="1">
      <c r="A30" s="3" t="s">
        <v>92</v>
      </c>
      <c r="C30" s="5"/>
      <c r="D30" s="22"/>
      <c r="E30" s="6"/>
      <c r="F30" s="81"/>
      <c r="G30" s="6"/>
      <c r="H30" s="81"/>
      <c r="I30" s="6"/>
      <c r="J30" s="81"/>
      <c r="K30" s="6"/>
    </row>
    <row r="31" spans="1:17" s="4" customFormat="1" ht="21.75" customHeight="1">
      <c r="A31" s="7" t="s">
        <v>93</v>
      </c>
      <c r="C31" s="5"/>
      <c r="D31" s="8"/>
      <c r="E31" s="9"/>
      <c r="F31" s="81"/>
      <c r="G31" s="9"/>
      <c r="H31" s="81"/>
      <c r="I31" s="9"/>
      <c r="J31" s="81"/>
      <c r="K31" s="9"/>
    </row>
    <row r="32" spans="1:17" s="4" customFormat="1" ht="21.75" customHeight="1" thickBot="1">
      <c r="A32" s="7" t="s">
        <v>94</v>
      </c>
      <c r="C32" s="5"/>
      <c r="D32" s="8"/>
      <c r="E32" s="10"/>
      <c r="F32" s="87">
        <f>F22/200000</f>
        <v>0.16830000000000001</v>
      </c>
      <c r="G32" s="10"/>
      <c r="H32" s="87">
        <f>H22/200000</f>
        <v>0.35426000000000002</v>
      </c>
      <c r="I32" s="10"/>
      <c r="J32" s="87">
        <f>J22/200000</f>
        <v>0.14563999999999999</v>
      </c>
      <c r="K32" s="10"/>
      <c r="L32" s="87">
        <f>L22/200000</f>
        <v>0.33796500000000002</v>
      </c>
    </row>
    <row r="33" spans="1:12" s="4" customFormat="1" ht="21.75" customHeight="1" thickTop="1">
      <c r="A33" s="7"/>
      <c r="C33" s="5"/>
      <c r="D33" s="8"/>
      <c r="E33" s="11"/>
      <c r="F33" s="11"/>
      <c r="G33" s="11"/>
      <c r="H33" s="11"/>
      <c r="I33" s="11"/>
      <c r="J33" s="82"/>
      <c r="K33" s="11"/>
    </row>
    <row r="34" spans="1:12" s="4" customFormat="1" ht="21.75" customHeight="1">
      <c r="A34" s="7"/>
      <c r="B34" s="5"/>
      <c r="C34" s="8"/>
      <c r="D34" s="8"/>
      <c r="E34" s="8"/>
      <c r="F34" s="82"/>
      <c r="G34" s="88"/>
      <c r="H34" s="8"/>
      <c r="I34" s="88"/>
      <c r="J34" s="82"/>
      <c r="K34" s="88"/>
    </row>
    <row r="35" spans="1:12" ht="21.75" customHeight="1">
      <c r="A35" s="15" t="s">
        <v>176</v>
      </c>
    </row>
    <row r="37" spans="1:12" ht="21.75" customHeight="1">
      <c r="C37" s="25"/>
    </row>
    <row r="38" spans="1:12" ht="21.75" customHeight="1">
      <c r="A38" s="23"/>
      <c r="C38" s="25"/>
      <c r="E38" s="18"/>
      <c r="F38" s="18"/>
      <c r="G38" s="23"/>
      <c r="H38" s="23"/>
      <c r="I38" s="23"/>
      <c r="J38" s="23"/>
      <c r="K38" s="23"/>
      <c r="L38" s="23"/>
    </row>
    <row r="39" spans="1:12" ht="21.75" customHeight="1">
      <c r="A39" s="18" t="s">
        <v>25</v>
      </c>
      <c r="C39" s="25"/>
      <c r="E39" s="18"/>
      <c r="F39" s="18"/>
      <c r="G39" s="139" t="s">
        <v>26</v>
      </c>
      <c r="H39" s="139"/>
      <c r="I39" s="139"/>
      <c r="J39" s="139"/>
      <c r="K39" s="139"/>
      <c r="L39" s="139"/>
    </row>
    <row r="40" spans="1:12" ht="21.75" customHeight="1">
      <c r="A40" s="18" t="s">
        <v>27</v>
      </c>
      <c r="C40" s="25"/>
      <c r="E40" s="18"/>
      <c r="F40" s="18"/>
      <c r="G40" s="140" t="s">
        <v>27</v>
      </c>
      <c r="H40" s="140"/>
      <c r="I40" s="140"/>
      <c r="J40" s="140"/>
      <c r="K40" s="140"/>
      <c r="L40" s="140"/>
    </row>
  </sheetData>
  <mergeCells count="4">
    <mergeCell ref="G39:L39"/>
    <mergeCell ref="G40:L40"/>
    <mergeCell ref="F6:H6"/>
    <mergeCell ref="J6:L6"/>
  </mergeCells>
  <pageMargins left="0.78740157480314965" right="0.39370078740157483" top="0.78740157480314965" bottom="0.39370078740157483" header="0.19685039370078741" footer="0.19685039370078741"/>
  <pageSetup paperSize="9" scale="7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30"/>
  <sheetViews>
    <sheetView showGridLines="0" view="pageBreakPreview" topLeftCell="A4" zoomScale="60" zoomScaleNormal="70" workbookViewId="0">
      <selection activeCell="H43" sqref="H43"/>
    </sheetView>
  </sheetViews>
  <sheetFormatPr defaultColWidth="10.5703125" defaultRowHeight="21.75" customHeight="1"/>
  <cols>
    <col min="1" max="1" width="34" style="48" customWidth="1"/>
    <col min="2" max="2" width="7.5703125" style="48" customWidth="1"/>
    <col min="3" max="3" width="1.5703125" style="48" customWidth="1"/>
    <col min="4" max="4" width="17.5703125" style="49" customWidth="1"/>
    <col min="5" max="5" width="1.5703125" style="49" customWidth="1"/>
    <col min="6" max="6" width="17.5703125" style="49" customWidth="1"/>
    <col min="7" max="7" width="1.5703125" style="49" customWidth="1"/>
    <col min="8" max="8" width="17.5703125" style="49" customWidth="1"/>
    <col min="9" max="9" width="1.5703125" style="49" customWidth="1"/>
    <col min="10" max="10" width="17.5703125" style="49" customWidth="1"/>
    <col min="11" max="11" width="1.5703125" style="49" customWidth="1"/>
    <col min="12" max="12" width="17.5703125" style="49" customWidth="1"/>
    <col min="13" max="13" width="1.5703125" style="49" customWidth="1"/>
    <col min="14" max="14" width="17.5703125" style="50" customWidth="1"/>
    <col min="15" max="15" width="1.5703125" style="50" customWidth="1"/>
    <col min="16" max="16" width="17.5703125" style="50" customWidth="1"/>
    <col min="17" max="17" width="1.5703125" style="49" customWidth="1"/>
    <col min="18" max="18" width="17.5703125" style="49" customWidth="1"/>
    <col min="19" max="19" width="1.5703125" style="73" customWidth="1"/>
    <col min="20" max="20" width="17.5703125" style="50" customWidth="1"/>
    <col min="21" max="21" width="0.5703125" style="48" customWidth="1"/>
    <col min="22" max="22" width="12" style="48" bestFit="1" customWidth="1"/>
    <col min="23" max="23" width="11" style="48" bestFit="1" customWidth="1"/>
    <col min="24" max="16384" width="10.5703125" style="48"/>
  </cols>
  <sheetData>
    <row r="1" spans="1:23" ht="21.75" customHeight="1">
      <c r="Q1" s="48"/>
      <c r="R1" s="48"/>
      <c r="S1" s="48"/>
      <c r="T1" s="1" t="s">
        <v>55</v>
      </c>
    </row>
    <row r="2" spans="1:23" s="52" customFormat="1" ht="21.75" customHeight="1">
      <c r="A2" s="143" t="s">
        <v>0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51"/>
    </row>
    <row r="3" spans="1:23" s="52" customFormat="1" ht="21.75" customHeight="1">
      <c r="A3" s="143" t="s">
        <v>162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</row>
    <row r="4" spans="1:23" s="52" customFormat="1" ht="21.75" customHeight="1">
      <c r="A4" s="143" t="s">
        <v>182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</row>
    <row r="5" spans="1:23" s="52" customFormat="1" ht="21.75" customHeight="1">
      <c r="T5" s="53" t="s">
        <v>1</v>
      </c>
    </row>
    <row r="6" spans="1:23" ht="21.75" customHeight="1">
      <c r="A6" s="54"/>
      <c r="B6" s="54"/>
      <c r="D6" s="144" t="s">
        <v>2</v>
      </c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54"/>
    </row>
    <row r="7" spans="1:23" ht="21.75" customHeight="1">
      <c r="A7" s="54"/>
      <c r="B7" s="54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6" t="s">
        <v>95</v>
      </c>
      <c r="Q7" s="48"/>
      <c r="R7" s="48"/>
      <c r="S7" s="55"/>
      <c r="T7" s="55"/>
      <c r="U7" s="54"/>
    </row>
    <row r="8" spans="1:23" ht="21.75" customHeight="1">
      <c r="A8" s="54"/>
      <c r="B8" s="54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7" t="s">
        <v>96</v>
      </c>
      <c r="Q8" s="48"/>
      <c r="R8" s="48"/>
      <c r="S8" s="55"/>
      <c r="T8" s="55"/>
      <c r="U8" s="54"/>
    </row>
    <row r="9" spans="1:23" ht="21.75" customHeight="1">
      <c r="A9" s="54"/>
      <c r="B9" s="54"/>
      <c r="C9" s="55"/>
      <c r="D9" s="55"/>
      <c r="E9" s="55"/>
      <c r="F9" s="55"/>
      <c r="G9" s="55"/>
      <c r="H9" s="55" t="s">
        <v>97</v>
      </c>
      <c r="I9" s="55"/>
      <c r="J9" s="145" t="s">
        <v>47</v>
      </c>
      <c r="K9" s="145"/>
      <c r="L9" s="145"/>
      <c r="M9" s="145"/>
      <c r="N9" s="145"/>
      <c r="O9" s="55"/>
      <c r="P9" s="55" t="s">
        <v>98</v>
      </c>
      <c r="Q9" s="55"/>
      <c r="R9" s="55"/>
      <c r="S9" s="55"/>
      <c r="T9" s="55"/>
      <c r="U9" s="54"/>
    </row>
    <row r="10" spans="1:23" s="58" customFormat="1" ht="21.75" customHeight="1">
      <c r="D10" s="55" t="s">
        <v>40</v>
      </c>
      <c r="E10" s="59"/>
      <c r="F10" s="55"/>
      <c r="G10" s="59"/>
      <c r="H10" s="55" t="s">
        <v>99</v>
      </c>
      <c r="I10" s="59"/>
      <c r="J10" s="146" t="s">
        <v>100</v>
      </c>
      <c r="K10" s="146"/>
      <c r="L10" s="146"/>
      <c r="M10" s="146"/>
      <c r="N10" s="50"/>
      <c r="O10" s="60"/>
      <c r="P10" s="60" t="s">
        <v>101</v>
      </c>
      <c r="Q10" s="55"/>
      <c r="R10" s="55" t="s">
        <v>102</v>
      </c>
      <c r="S10" s="61"/>
      <c r="T10" s="60" t="s">
        <v>103</v>
      </c>
    </row>
    <row r="11" spans="1:23" s="58" customFormat="1" ht="21.75" customHeight="1">
      <c r="C11" s="25"/>
      <c r="D11" s="57" t="s">
        <v>104</v>
      </c>
      <c r="E11" s="62"/>
      <c r="F11" s="57" t="s">
        <v>44</v>
      </c>
      <c r="G11" s="62"/>
      <c r="H11" s="57" t="s">
        <v>105</v>
      </c>
      <c r="I11" s="62"/>
      <c r="J11" s="57" t="s">
        <v>106</v>
      </c>
      <c r="K11" s="62"/>
      <c r="L11" s="57" t="s">
        <v>107</v>
      </c>
      <c r="M11" s="62"/>
      <c r="N11" s="63" t="s">
        <v>108</v>
      </c>
      <c r="O11" s="60"/>
      <c r="P11" s="63" t="s">
        <v>109</v>
      </c>
      <c r="Q11" s="55"/>
      <c r="R11" s="57" t="s">
        <v>96</v>
      </c>
      <c r="S11" s="61"/>
      <c r="T11" s="63" t="s">
        <v>39</v>
      </c>
    </row>
    <row r="12" spans="1:23" ht="21.75" customHeight="1">
      <c r="A12" s="51" t="s">
        <v>169</v>
      </c>
      <c r="B12" s="58"/>
      <c r="D12" s="64">
        <v>200000</v>
      </c>
      <c r="E12" s="64"/>
      <c r="F12" s="64">
        <v>115341</v>
      </c>
      <c r="G12" s="64"/>
      <c r="H12" s="64">
        <v>-76851</v>
      </c>
      <c r="I12" s="64"/>
      <c r="J12" s="64">
        <v>20000</v>
      </c>
      <c r="K12" s="64"/>
      <c r="L12" s="64">
        <v>5000</v>
      </c>
      <c r="M12" s="64"/>
      <c r="N12" s="64">
        <v>290365</v>
      </c>
      <c r="O12" s="64"/>
      <c r="P12" s="64">
        <v>-39</v>
      </c>
      <c r="Q12" s="64"/>
      <c r="R12" s="64">
        <f>SUM(P12:P12)</f>
        <v>-39</v>
      </c>
      <c r="S12" s="64"/>
      <c r="T12" s="64">
        <f>SUM(D12:N12,R12)</f>
        <v>553816</v>
      </c>
      <c r="V12" s="64"/>
      <c r="W12" s="64"/>
    </row>
    <row r="13" spans="1:23" ht="21.75" customHeight="1">
      <c r="A13" s="14" t="s">
        <v>110</v>
      </c>
      <c r="B13" s="14"/>
      <c r="D13" s="64">
        <v>0</v>
      </c>
      <c r="E13" s="64"/>
      <c r="F13" s="64">
        <v>0</v>
      </c>
      <c r="G13" s="64"/>
      <c r="H13" s="64">
        <v>0</v>
      </c>
      <c r="I13" s="64"/>
      <c r="J13" s="64">
        <v>0</v>
      </c>
      <c r="K13" s="64"/>
      <c r="L13" s="64">
        <v>0</v>
      </c>
      <c r="M13" s="64"/>
      <c r="N13" s="64">
        <f>SUM(PL!H22)</f>
        <v>70852</v>
      </c>
      <c r="O13" s="64"/>
      <c r="P13" s="64">
        <v>0</v>
      </c>
      <c r="Q13" s="64"/>
      <c r="R13" s="64">
        <f>SUM(P13:P13)</f>
        <v>0</v>
      </c>
      <c r="S13" s="64"/>
      <c r="T13" s="64">
        <f>SUM(D13:N13,R13)</f>
        <v>70852</v>
      </c>
      <c r="V13" s="64"/>
      <c r="W13" s="64"/>
    </row>
    <row r="14" spans="1:23" ht="21.75" customHeight="1">
      <c r="A14" s="14" t="s">
        <v>111</v>
      </c>
      <c r="B14" s="14"/>
      <c r="D14" s="65">
        <v>0</v>
      </c>
      <c r="E14" s="64"/>
      <c r="F14" s="65">
        <v>0</v>
      </c>
      <c r="G14" s="64"/>
      <c r="H14" s="65">
        <v>0</v>
      </c>
      <c r="I14" s="64"/>
      <c r="J14" s="65">
        <v>0</v>
      </c>
      <c r="K14" s="64"/>
      <c r="L14" s="65">
        <v>0</v>
      </c>
      <c r="M14" s="64"/>
      <c r="N14" s="65">
        <v>0</v>
      </c>
      <c r="O14" s="64"/>
      <c r="P14" s="65">
        <v>0</v>
      </c>
      <c r="Q14" s="64"/>
      <c r="R14" s="65">
        <f>SUM(P14:P14)</f>
        <v>0</v>
      </c>
      <c r="S14" s="64"/>
      <c r="T14" s="65">
        <f>SUM(D14:N14,R14)</f>
        <v>0</v>
      </c>
      <c r="V14" s="64"/>
      <c r="W14" s="64"/>
    </row>
    <row r="15" spans="1:23" ht="21.75" customHeight="1">
      <c r="A15" s="14" t="s">
        <v>90</v>
      </c>
      <c r="B15" s="14"/>
      <c r="D15" s="64">
        <v>0</v>
      </c>
      <c r="E15" s="64"/>
      <c r="F15" s="64">
        <v>0</v>
      </c>
      <c r="G15" s="64"/>
      <c r="H15" s="64">
        <v>0</v>
      </c>
      <c r="I15" s="64"/>
      <c r="J15" s="64">
        <v>0</v>
      </c>
      <c r="K15" s="64"/>
      <c r="L15" s="64">
        <v>0</v>
      </c>
      <c r="M15" s="64"/>
      <c r="N15" s="64">
        <f>SUM(N13:N14)</f>
        <v>70852</v>
      </c>
      <c r="O15" s="64"/>
      <c r="P15" s="64">
        <f>SUM(P13:P14)</f>
        <v>0</v>
      </c>
      <c r="Q15" s="64"/>
      <c r="R15" s="64">
        <f>SUM(R13:R14)</f>
        <v>0</v>
      </c>
      <c r="S15" s="64"/>
      <c r="T15" s="64">
        <f>ROUNDDOWN(SUM(T13:T14),0)</f>
        <v>70852</v>
      </c>
      <c r="V15" s="64"/>
      <c r="W15" s="64"/>
    </row>
    <row r="16" spans="1:23" ht="21.75" customHeight="1" thickBot="1">
      <c r="A16" s="51" t="s">
        <v>184</v>
      </c>
      <c r="B16" s="51"/>
      <c r="D16" s="67">
        <f>SUM(D12,D15:D15)</f>
        <v>200000</v>
      </c>
      <c r="E16" s="64"/>
      <c r="F16" s="67">
        <f>SUM(F12,F15:F15)</f>
        <v>115341</v>
      </c>
      <c r="G16" s="64"/>
      <c r="H16" s="67">
        <f>SUM(H12,H15:H15)</f>
        <v>-76851</v>
      </c>
      <c r="I16" s="64"/>
      <c r="J16" s="67">
        <f>SUM(J12,J15:J15)</f>
        <v>20000</v>
      </c>
      <c r="K16" s="64"/>
      <c r="L16" s="67">
        <f>SUM(L12,L15:L15)</f>
        <v>5000</v>
      </c>
      <c r="M16" s="64"/>
      <c r="N16" s="67">
        <f>SUM(N12,N15:N15)</f>
        <v>361217</v>
      </c>
      <c r="O16" s="64"/>
      <c r="P16" s="67">
        <f>SUM(P12,P15:P15)</f>
        <v>-39</v>
      </c>
      <c r="Q16" s="64"/>
      <c r="R16" s="67">
        <f>SUM(R12,R15:R15)</f>
        <v>-39</v>
      </c>
      <c r="S16" s="64"/>
      <c r="T16" s="67">
        <f>SUM(T12,T15:T15)</f>
        <v>624668</v>
      </c>
    </row>
    <row r="17" spans="1:23" ht="21.75" customHeight="1" thickTop="1">
      <c r="A17" s="51"/>
      <c r="B17" s="51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</row>
    <row r="18" spans="1:23" ht="21.75" customHeight="1">
      <c r="A18" s="28" t="s">
        <v>185</v>
      </c>
      <c r="B18" s="28"/>
      <c r="D18" s="64">
        <v>200000</v>
      </c>
      <c r="E18" s="64"/>
      <c r="F18" s="64">
        <v>115341</v>
      </c>
      <c r="G18" s="64"/>
      <c r="H18" s="64">
        <v>-76851</v>
      </c>
      <c r="I18" s="64"/>
      <c r="J18" s="64">
        <v>20000</v>
      </c>
      <c r="K18" s="64"/>
      <c r="L18" s="64">
        <v>5000</v>
      </c>
      <c r="M18" s="64"/>
      <c r="N18" s="64">
        <v>240796</v>
      </c>
      <c r="O18" s="64"/>
      <c r="P18" s="64">
        <v>-39</v>
      </c>
      <c r="Q18" s="64"/>
      <c r="R18" s="64">
        <f>SUM(P18:Q18)</f>
        <v>-39</v>
      </c>
      <c r="S18" s="64"/>
      <c r="T18" s="64">
        <f>SUM(D18:N18,R18)</f>
        <v>504247</v>
      </c>
      <c r="W18" s="64"/>
    </row>
    <row r="19" spans="1:23" ht="21.75" customHeight="1">
      <c r="A19" s="14" t="s">
        <v>110</v>
      </c>
      <c r="B19" s="14"/>
      <c r="D19" s="64">
        <v>0</v>
      </c>
      <c r="E19" s="64"/>
      <c r="F19" s="64">
        <v>0</v>
      </c>
      <c r="G19" s="64"/>
      <c r="H19" s="64">
        <v>0</v>
      </c>
      <c r="I19" s="64"/>
      <c r="J19" s="64">
        <v>0</v>
      </c>
      <c r="K19" s="64"/>
      <c r="L19" s="64">
        <v>0</v>
      </c>
      <c r="M19" s="64"/>
      <c r="N19" s="64">
        <f>SUM(PL!F22)</f>
        <v>33660</v>
      </c>
      <c r="O19" s="64"/>
      <c r="P19" s="64">
        <v>0</v>
      </c>
      <c r="Q19" s="64"/>
      <c r="R19" s="64">
        <f>SUM(P19:P19)</f>
        <v>0</v>
      </c>
      <c r="S19" s="64"/>
      <c r="T19" s="64">
        <f>SUM(D19:N19,R19)</f>
        <v>33660</v>
      </c>
      <c r="W19" s="64"/>
    </row>
    <row r="20" spans="1:23" ht="21.75" customHeight="1">
      <c r="A20" s="14" t="s">
        <v>111</v>
      </c>
      <c r="B20" s="14"/>
      <c r="D20" s="65">
        <v>0</v>
      </c>
      <c r="E20" s="64"/>
      <c r="F20" s="65">
        <v>0</v>
      </c>
      <c r="G20" s="64"/>
      <c r="H20" s="65">
        <v>0</v>
      </c>
      <c r="I20" s="64"/>
      <c r="J20" s="65">
        <v>0</v>
      </c>
      <c r="K20" s="64"/>
      <c r="L20" s="65">
        <v>0</v>
      </c>
      <c r="M20" s="64"/>
      <c r="N20" s="65">
        <v>0</v>
      </c>
      <c r="O20" s="64"/>
      <c r="P20" s="65">
        <v>0</v>
      </c>
      <c r="Q20" s="64"/>
      <c r="R20" s="65">
        <f>SUM(P20:P20)</f>
        <v>0</v>
      </c>
      <c r="S20" s="64"/>
      <c r="T20" s="65">
        <f>SUM(D20:N20,R20)</f>
        <v>0</v>
      </c>
      <c r="W20" s="64"/>
    </row>
    <row r="21" spans="1:23" ht="21.75" customHeight="1">
      <c r="A21" s="14" t="s">
        <v>90</v>
      </c>
      <c r="B21" s="14"/>
      <c r="D21" s="64">
        <f>SUM(D19:D20)</f>
        <v>0</v>
      </c>
      <c r="E21" s="64"/>
      <c r="F21" s="64">
        <f>SUM(F19:F20)</f>
        <v>0</v>
      </c>
      <c r="G21" s="64"/>
      <c r="H21" s="64">
        <f>SUM(H19:H20)</f>
        <v>0</v>
      </c>
      <c r="I21" s="64"/>
      <c r="J21" s="64">
        <f>SUM(J19:J20)</f>
        <v>0</v>
      </c>
      <c r="K21" s="64"/>
      <c r="L21" s="64">
        <f>SUM(L19:L20)</f>
        <v>0</v>
      </c>
      <c r="M21" s="64"/>
      <c r="N21" s="64">
        <f>SUM(N19:N20)</f>
        <v>33660</v>
      </c>
      <c r="O21" s="64"/>
      <c r="P21" s="64">
        <f>SUM(P19:P20)</f>
        <v>0</v>
      </c>
      <c r="Q21" s="64"/>
      <c r="R21" s="64">
        <f>SUM(R19:R20)</f>
        <v>0</v>
      </c>
      <c r="S21" s="64"/>
      <c r="T21" s="64">
        <f>SUM(T19:T20)</f>
        <v>33660</v>
      </c>
      <c r="W21" s="64"/>
    </row>
    <row r="22" spans="1:23" ht="21.75" customHeight="1" thickBot="1">
      <c r="A22" s="51" t="s">
        <v>183</v>
      </c>
      <c r="B22" s="51"/>
      <c r="D22" s="67">
        <f>SUM(D18,D21:D21)</f>
        <v>200000</v>
      </c>
      <c r="E22" s="64"/>
      <c r="F22" s="67">
        <f>SUM(F18,F21:F21)</f>
        <v>115341</v>
      </c>
      <c r="G22" s="64"/>
      <c r="H22" s="67">
        <f>SUM(H18,H21:H21)</f>
        <v>-76851</v>
      </c>
      <c r="I22" s="64"/>
      <c r="J22" s="67">
        <f>SUM(J18,J21:J21)</f>
        <v>20000</v>
      </c>
      <c r="K22" s="64"/>
      <c r="L22" s="67">
        <f>SUM(L18,L21:L21)</f>
        <v>5000</v>
      </c>
      <c r="M22" s="64"/>
      <c r="N22" s="67">
        <f>SUM(N18,N21:N21)</f>
        <v>274456</v>
      </c>
      <c r="O22" s="64"/>
      <c r="P22" s="67">
        <f>SUM(P18,P21:P21)</f>
        <v>-39</v>
      </c>
      <c r="Q22" s="64"/>
      <c r="R22" s="67">
        <f>SUM(R18,R21:R21)</f>
        <v>-39</v>
      </c>
      <c r="S22" s="64"/>
      <c r="T22" s="67">
        <f>SUM(T18,T21:T21)</f>
        <v>537907</v>
      </c>
      <c r="W22" s="64"/>
    </row>
    <row r="23" spans="1:23" ht="21.75" customHeight="1" thickTop="1">
      <c r="D23" s="64">
        <f>+D22-BS!F62</f>
        <v>0</v>
      </c>
      <c r="E23" s="64"/>
      <c r="F23" s="64">
        <f>+F22-BS!F63</f>
        <v>0</v>
      </c>
      <c r="G23" s="64">
        <f>+G22-BS!G63</f>
        <v>0</v>
      </c>
      <c r="H23" s="64"/>
      <c r="I23" s="64"/>
      <c r="J23" s="64">
        <f>+J22-BS!F68</f>
        <v>0</v>
      </c>
      <c r="K23" s="64"/>
      <c r="L23" s="64">
        <f>+L22-BS!F69</f>
        <v>0</v>
      </c>
      <c r="M23" s="64"/>
      <c r="N23" s="68">
        <f>+N22-BS!F70</f>
        <v>0</v>
      </c>
      <c r="O23" s="69"/>
      <c r="P23" s="69"/>
      <c r="Q23" s="64"/>
      <c r="R23" s="64">
        <f>+R22-BS!F71</f>
        <v>0</v>
      </c>
      <c r="S23" s="64"/>
      <c r="T23" s="64">
        <f>+T22-BS!F72</f>
        <v>0</v>
      </c>
    </row>
    <row r="24" spans="1:23" ht="21.75" customHeight="1"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93"/>
      <c r="O24" s="69"/>
      <c r="P24" s="69"/>
      <c r="Q24" s="64"/>
      <c r="R24" s="64"/>
      <c r="S24" s="64"/>
      <c r="T24" s="70"/>
    </row>
    <row r="25" spans="1:23" ht="21.75" customHeight="1">
      <c r="A25" s="15" t="s">
        <v>176</v>
      </c>
      <c r="B25" s="15"/>
      <c r="C25" s="55"/>
      <c r="D25" s="48"/>
      <c r="E25" s="48"/>
      <c r="F25" s="48"/>
      <c r="G25" s="48"/>
      <c r="H25" s="48"/>
      <c r="I25" s="48"/>
      <c r="J25" s="48"/>
      <c r="K25" s="48"/>
      <c r="L25" s="48"/>
      <c r="M25" s="48"/>
      <c r="Q25" s="48"/>
      <c r="R25" s="48"/>
      <c r="S25" s="50"/>
    </row>
    <row r="26" spans="1:23" ht="21.75" customHeight="1">
      <c r="A26" s="15"/>
      <c r="B26" s="15"/>
      <c r="C26" s="55"/>
      <c r="D26" s="48"/>
      <c r="E26" s="48"/>
      <c r="F26" s="48"/>
      <c r="G26" s="48"/>
      <c r="H26" s="48"/>
      <c r="I26" s="48"/>
      <c r="J26" s="48"/>
      <c r="K26" s="48"/>
      <c r="L26" s="48"/>
      <c r="M26" s="48"/>
      <c r="Q26" s="48"/>
      <c r="R26" s="48"/>
      <c r="S26" s="50"/>
    </row>
    <row r="27" spans="1:23" ht="21.75" customHeight="1">
      <c r="C27" s="55"/>
      <c r="D27" s="48"/>
      <c r="E27" s="48"/>
      <c r="F27" s="48"/>
      <c r="G27" s="48"/>
      <c r="H27" s="48"/>
      <c r="I27" s="48"/>
      <c r="J27" s="48"/>
      <c r="K27" s="48"/>
      <c r="L27" s="48"/>
      <c r="M27" s="48"/>
      <c r="Q27" s="48"/>
      <c r="R27" s="48"/>
      <c r="S27" s="50"/>
    </row>
    <row r="28" spans="1:23" s="15" customFormat="1" ht="21.75" customHeight="1">
      <c r="A28" s="23"/>
      <c r="B28" s="23"/>
      <c r="C28" s="23"/>
      <c r="D28" s="71"/>
      <c r="E28" s="72"/>
      <c r="F28" s="72"/>
      <c r="G28" s="48"/>
      <c r="H28" s="48"/>
      <c r="I28" s="25"/>
      <c r="N28" s="23"/>
      <c r="O28" s="23"/>
      <c r="P28" s="23"/>
      <c r="Q28" s="23"/>
      <c r="R28" s="23"/>
      <c r="S28" s="23"/>
      <c r="T28" s="23"/>
    </row>
    <row r="29" spans="1:23" s="15" customFormat="1" ht="21.75" customHeight="1">
      <c r="A29" s="139" t="s">
        <v>25</v>
      </c>
      <c r="B29" s="139"/>
      <c r="C29" s="139"/>
      <c r="D29" s="139"/>
      <c r="E29" s="139"/>
      <c r="F29" s="139"/>
      <c r="N29" s="139" t="s">
        <v>26</v>
      </c>
      <c r="O29" s="139"/>
      <c r="P29" s="139"/>
      <c r="Q29" s="139"/>
      <c r="R29" s="139"/>
      <c r="S29" s="139"/>
      <c r="T29" s="139"/>
    </row>
    <row r="30" spans="1:23" s="15" customFormat="1" ht="21.75" customHeight="1">
      <c r="A30" s="140" t="s">
        <v>27</v>
      </c>
      <c r="B30" s="140"/>
      <c r="C30" s="140"/>
      <c r="D30" s="140"/>
      <c r="E30" s="140"/>
      <c r="F30" s="140"/>
      <c r="K30" s="18"/>
      <c r="M30" s="18"/>
      <c r="N30" s="140" t="s">
        <v>27</v>
      </c>
      <c r="O30" s="140"/>
      <c r="P30" s="140"/>
      <c r="Q30" s="140"/>
      <c r="R30" s="140"/>
      <c r="S30" s="140"/>
      <c r="T30" s="140"/>
    </row>
  </sheetData>
  <mergeCells count="10">
    <mergeCell ref="A29:F29"/>
    <mergeCell ref="A30:F30"/>
    <mergeCell ref="N29:T29"/>
    <mergeCell ref="N30:T30"/>
    <mergeCell ref="A2:S2"/>
    <mergeCell ref="A3:S3"/>
    <mergeCell ref="A4:S4"/>
    <mergeCell ref="D6:T6"/>
    <mergeCell ref="J9:N9"/>
    <mergeCell ref="J10:M10"/>
  </mergeCells>
  <pageMargins left="0.39370078740157483" right="0.39370078740157483" top="0.78740157480314965" bottom="0.39370078740157483" header="0.19685039370078741" footer="0.19685039370078741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S30"/>
  <sheetViews>
    <sheetView showGridLines="0" view="pageBreakPreview" topLeftCell="A4" zoomScale="60" zoomScaleNormal="55" workbookViewId="0">
      <selection activeCell="J38" sqref="J38"/>
    </sheetView>
  </sheetViews>
  <sheetFormatPr defaultColWidth="10.5703125" defaultRowHeight="21.75" customHeight="1"/>
  <cols>
    <col min="1" max="1" width="33.42578125" style="48" customWidth="1"/>
    <col min="2" max="2" width="7.5703125" style="48" customWidth="1"/>
    <col min="3" max="3" width="1.5703125" style="48" customWidth="1"/>
    <col min="4" max="4" width="17.5703125" style="49" customWidth="1"/>
    <col min="5" max="5" width="1.5703125" style="49" customWidth="1"/>
    <col min="6" max="6" width="17.5703125" style="49" customWidth="1"/>
    <col min="7" max="7" width="1.5703125" style="49" customWidth="1"/>
    <col min="8" max="8" width="17.5703125" style="49" customWidth="1"/>
    <col min="9" max="9" width="1.5703125" style="49" customWidth="1"/>
    <col min="10" max="10" width="17.5703125" style="49" customWidth="1"/>
    <col min="11" max="11" width="1.5703125" style="49" customWidth="1"/>
    <col min="12" max="12" width="17.5703125" style="50" customWidth="1"/>
    <col min="13" max="13" width="1.5703125" style="50" customWidth="1"/>
    <col min="14" max="14" width="17.5703125" style="50" customWidth="1"/>
    <col min="15" max="15" width="1.42578125" style="73" customWidth="1"/>
    <col min="16" max="16" width="17.5703125" style="73" customWidth="1"/>
    <col min="17" max="17" width="1.5703125" style="73" customWidth="1"/>
    <col min="18" max="18" width="17.5703125" style="50" customWidth="1"/>
    <col min="19" max="19" width="0.5703125" style="48" customWidth="1"/>
    <col min="20" max="16384" width="10.5703125" style="48"/>
  </cols>
  <sheetData>
    <row r="1" spans="1:19" ht="21.75" customHeight="1">
      <c r="R1" s="1" t="s">
        <v>55</v>
      </c>
    </row>
    <row r="2" spans="1:19" s="52" customFormat="1" ht="21.75" customHeight="1">
      <c r="A2" s="143" t="s">
        <v>0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</row>
    <row r="3" spans="1:19" s="52" customFormat="1" ht="21.75" customHeight="1">
      <c r="A3" s="143" t="s">
        <v>163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</row>
    <row r="4" spans="1:19" s="52" customFormat="1" ht="21.75" customHeight="1">
      <c r="A4" s="143" t="s">
        <v>182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</row>
    <row r="5" spans="1:19" s="52" customFormat="1" ht="21.75" customHeight="1">
      <c r="R5" s="53" t="s">
        <v>1</v>
      </c>
    </row>
    <row r="6" spans="1:19" ht="21.75" customHeight="1">
      <c r="A6" s="54"/>
      <c r="B6" s="54"/>
      <c r="D6" s="144" t="s">
        <v>3</v>
      </c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54"/>
    </row>
    <row r="7" spans="1:19" ht="21.75" customHeight="1">
      <c r="A7" s="54"/>
      <c r="B7" s="54"/>
      <c r="D7" s="55"/>
      <c r="E7" s="55"/>
      <c r="F7" s="55"/>
      <c r="G7" s="55"/>
      <c r="H7" s="55"/>
      <c r="I7" s="55"/>
      <c r="J7" s="55"/>
      <c r="K7" s="55"/>
      <c r="L7" s="55"/>
      <c r="M7" s="55"/>
      <c r="N7" s="56" t="s">
        <v>95</v>
      </c>
      <c r="O7" s="74"/>
      <c r="P7" s="74"/>
      <c r="Q7" s="55"/>
      <c r="R7" s="55"/>
      <c r="S7" s="54"/>
    </row>
    <row r="8" spans="1:19" ht="21.75" customHeight="1">
      <c r="A8" s="54"/>
      <c r="B8" s="54"/>
      <c r="D8" s="55"/>
      <c r="E8" s="55"/>
      <c r="F8" s="55"/>
      <c r="G8" s="55"/>
      <c r="H8" s="55"/>
      <c r="I8" s="55"/>
      <c r="J8" s="55"/>
      <c r="K8" s="55"/>
      <c r="L8" s="55"/>
      <c r="M8" s="55"/>
      <c r="N8" s="57" t="s">
        <v>96</v>
      </c>
      <c r="O8" s="48"/>
      <c r="P8" s="48"/>
      <c r="Q8" s="55"/>
      <c r="R8" s="55"/>
      <c r="S8" s="54"/>
    </row>
    <row r="9" spans="1:19" ht="21.75" customHeight="1">
      <c r="A9" s="54"/>
      <c r="B9" s="54"/>
      <c r="D9" s="55"/>
      <c r="E9" s="55"/>
      <c r="F9" s="55"/>
      <c r="G9" s="55"/>
      <c r="H9" s="55" t="s">
        <v>97</v>
      </c>
      <c r="I9" s="55"/>
      <c r="J9" s="55"/>
      <c r="K9" s="55"/>
      <c r="L9" s="55"/>
      <c r="M9" s="55"/>
      <c r="N9" s="60" t="s">
        <v>98</v>
      </c>
      <c r="O9" s="55"/>
      <c r="P9" s="55"/>
      <c r="Q9" s="55"/>
      <c r="R9" s="55"/>
      <c r="S9" s="54"/>
    </row>
    <row r="10" spans="1:19" s="58" customFormat="1" ht="21.75" customHeight="1">
      <c r="D10" s="55" t="s">
        <v>112</v>
      </c>
      <c r="E10" s="59"/>
      <c r="F10" s="55"/>
      <c r="G10" s="59"/>
      <c r="H10" s="55" t="s">
        <v>99</v>
      </c>
      <c r="I10" s="59"/>
      <c r="J10" s="146" t="s">
        <v>47</v>
      </c>
      <c r="K10" s="146"/>
      <c r="L10" s="146"/>
      <c r="M10" s="60"/>
      <c r="N10" s="55" t="s">
        <v>101</v>
      </c>
      <c r="O10" s="61"/>
      <c r="P10" s="55" t="s">
        <v>102</v>
      </c>
      <c r="Q10" s="61"/>
      <c r="R10" s="75"/>
    </row>
    <row r="11" spans="1:19" s="58" customFormat="1" ht="21.75" customHeight="1">
      <c r="C11" s="25"/>
      <c r="D11" s="57" t="s">
        <v>113</v>
      </c>
      <c r="E11" s="62"/>
      <c r="F11" s="57" t="s">
        <v>44</v>
      </c>
      <c r="G11" s="62"/>
      <c r="H11" s="57" t="s">
        <v>105</v>
      </c>
      <c r="I11" s="62"/>
      <c r="J11" s="57" t="s">
        <v>100</v>
      </c>
      <c r="K11" s="62"/>
      <c r="L11" s="63" t="s">
        <v>108</v>
      </c>
      <c r="M11" s="60"/>
      <c r="N11" s="63" t="s">
        <v>109</v>
      </c>
      <c r="O11" s="61"/>
      <c r="P11" s="57" t="s">
        <v>96</v>
      </c>
      <c r="Q11" s="61"/>
      <c r="R11" s="63" t="s">
        <v>103</v>
      </c>
    </row>
    <row r="12" spans="1:19" ht="21.75" customHeight="1">
      <c r="A12" s="51" t="s">
        <v>169</v>
      </c>
      <c r="B12" s="58"/>
      <c r="D12" s="64">
        <v>200000</v>
      </c>
      <c r="E12" s="64"/>
      <c r="F12" s="64">
        <v>115341</v>
      </c>
      <c r="G12" s="64"/>
      <c r="H12" s="64">
        <v>-54000</v>
      </c>
      <c r="I12" s="64"/>
      <c r="J12" s="64">
        <v>20000</v>
      </c>
      <c r="K12" s="64"/>
      <c r="L12" s="64">
        <v>252796</v>
      </c>
      <c r="M12" s="64"/>
      <c r="N12" s="64">
        <v>-39</v>
      </c>
      <c r="O12" s="64"/>
      <c r="P12" s="64">
        <f>SUM(N12:O12)</f>
        <v>-39</v>
      </c>
      <c r="Q12" s="64"/>
      <c r="R12" s="64">
        <f>SUM(D12:L12,P12)</f>
        <v>534098</v>
      </c>
    </row>
    <row r="13" spans="1:19" ht="21.75" customHeight="1">
      <c r="A13" s="14" t="s">
        <v>110</v>
      </c>
      <c r="B13" s="14"/>
      <c r="D13" s="64">
        <v>0</v>
      </c>
      <c r="E13" s="64"/>
      <c r="F13" s="64">
        <v>0</v>
      </c>
      <c r="G13" s="64"/>
      <c r="H13" s="64">
        <v>0</v>
      </c>
      <c r="I13" s="64"/>
      <c r="J13" s="64">
        <v>0</v>
      </c>
      <c r="K13" s="64"/>
      <c r="L13" s="64">
        <f>SUM(PL!L22)</f>
        <v>67593</v>
      </c>
      <c r="M13" s="64"/>
      <c r="N13" s="64">
        <v>0</v>
      </c>
      <c r="O13" s="64"/>
      <c r="P13" s="64">
        <f>SUM(N13:O13)</f>
        <v>0</v>
      </c>
      <c r="Q13" s="64"/>
      <c r="R13" s="64">
        <f>SUM(D13:L13,P13)</f>
        <v>67593</v>
      </c>
    </row>
    <row r="14" spans="1:19" ht="21.75" customHeight="1">
      <c r="A14" s="14" t="s">
        <v>111</v>
      </c>
      <c r="B14" s="14"/>
      <c r="D14" s="65">
        <v>0</v>
      </c>
      <c r="E14" s="64"/>
      <c r="F14" s="65">
        <v>0</v>
      </c>
      <c r="G14" s="64"/>
      <c r="H14" s="65">
        <v>0</v>
      </c>
      <c r="I14" s="64"/>
      <c r="J14" s="65">
        <v>0</v>
      </c>
      <c r="K14" s="64"/>
      <c r="L14" s="65">
        <v>0</v>
      </c>
      <c r="M14" s="64"/>
      <c r="N14" s="65">
        <v>0</v>
      </c>
      <c r="O14" s="64"/>
      <c r="P14" s="65">
        <f>SUM(N14:O14)</f>
        <v>0</v>
      </c>
      <c r="Q14" s="64"/>
      <c r="R14" s="65">
        <f>SUM(D14:L14,P14)</f>
        <v>0</v>
      </c>
    </row>
    <row r="15" spans="1:19" ht="21.75" customHeight="1">
      <c r="A15" s="14" t="s">
        <v>90</v>
      </c>
      <c r="B15" s="14"/>
      <c r="D15" s="64">
        <v>0</v>
      </c>
      <c r="E15" s="64"/>
      <c r="F15" s="64">
        <v>0</v>
      </c>
      <c r="G15" s="64"/>
      <c r="H15" s="64">
        <v>0</v>
      </c>
      <c r="I15" s="64"/>
      <c r="J15" s="64">
        <v>0</v>
      </c>
      <c r="K15" s="64"/>
      <c r="L15" s="64">
        <f>SUM(L13:L14)</f>
        <v>67593</v>
      </c>
      <c r="M15" s="64"/>
      <c r="N15" s="64">
        <f>SUM(N13:N14)</f>
        <v>0</v>
      </c>
      <c r="O15" s="64"/>
      <c r="P15" s="64">
        <f>SUM(P13:P14)</f>
        <v>0</v>
      </c>
      <c r="Q15" s="64"/>
      <c r="R15" s="64">
        <f>SUM(R13:R14)</f>
        <v>67593</v>
      </c>
    </row>
    <row r="16" spans="1:19" ht="21.75" customHeight="1" thickBot="1">
      <c r="A16" s="51" t="s">
        <v>184</v>
      </c>
      <c r="B16" s="76"/>
      <c r="D16" s="67">
        <f>SUM(D12,D15:D15)</f>
        <v>200000</v>
      </c>
      <c r="E16" s="64"/>
      <c r="F16" s="67">
        <f>SUM(F12,F15:F15)</f>
        <v>115341</v>
      </c>
      <c r="G16" s="64"/>
      <c r="H16" s="67">
        <f>SUM(H12,H15:H15)</f>
        <v>-54000</v>
      </c>
      <c r="I16" s="64"/>
      <c r="J16" s="67">
        <f>SUM(J12,J15:J15)</f>
        <v>20000</v>
      </c>
      <c r="K16" s="64"/>
      <c r="L16" s="67">
        <f>SUM(L12,L15:L15)</f>
        <v>320389</v>
      </c>
      <c r="M16" s="64"/>
      <c r="N16" s="67">
        <f>SUM(N12,N15:N15)</f>
        <v>-39</v>
      </c>
      <c r="O16" s="64"/>
      <c r="P16" s="67">
        <f>SUM(P12,P15:P15)</f>
        <v>-39</v>
      </c>
      <c r="Q16" s="64"/>
      <c r="R16" s="67">
        <f>SUM(R12,R15:R15)</f>
        <v>601691</v>
      </c>
    </row>
    <row r="17" spans="1:18" ht="21.75" customHeight="1" thickTop="1">
      <c r="A17" s="51"/>
      <c r="B17" s="76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</row>
    <row r="18" spans="1:18" ht="21.75" customHeight="1">
      <c r="A18" s="28" t="s">
        <v>185</v>
      </c>
      <c r="B18" s="77"/>
      <c r="D18" s="64">
        <v>200000</v>
      </c>
      <c r="E18" s="64"/>
      <c r="F18" s="64">
        <v>115341</v>
      </c>
      <c r="G18" s="64"/>
      <c r="H18" s="64">
        <v>-54000</v>
      </c>
      <c r="I18" s="64"/>
      <c r="J18" s="64">
        <v>20000</v>
      </c>
      <c r="K18" s="64"/>
      <c r="L18" s="64">
        <v>205894</v>
      </c>
      <c r="M18" s="64"/>
      <c r="N18" s="64">
        <v>-39</v>
      </c>
      <c r="O18" s="64"/>
      <c r="P18" s="64">
        <f>SUM(N18:O18)</f>
        <v>-39</v>
      </c>
      <c r="Q18" s="64"/>
      <c r="R18" s="64">
        <f>SUM(D18:L18,P18)</f>
        <v>487196</v>
      </c>
    </row>
    <row r="19" spans="1:18" ht="21.75" customHeight="1">
      <c r="A19" s="14" t="s">
        <v>110</v>
      </c>
      <c r="B19" s="66"/>
      <c r="D19" s="64">
        <v>0</v>
      </c>
      <c r="E19" s="64"/>
      <c r="F19" s="64">
        <v>0</v>
      </c>
      <c r="G19" s="64"/>
      <c r="H19" s="64">
        <v>0</v>
      </c>
      <c r="I19" s="64"/>
      <c r="J19" s="64">
        <v>0</v>
      </c>
      <c r="K19" s="64"/>
      <c r="L19" s="64">
        <f>SUM(PL!J22)</f>
        <v>29128</v>
      </c>
      <c r="M19" s="64"/>
      <c r="N19" s="64">
        <v>0</v>
      </c>
      <c r="O19" s="64"/>
      <c r="P19" s="64">
        <f>SUM(N19:O19)</f>
        <v>0</v>
      </c>
      <c r="Q19" s="64"/>
      <c r="R19" s="64">
        <f>SUM(D19:L19,P19)</f>
        <v>29128</v>
      </c>
    </row>
    <row r="20" spans="1:18" ht="21.75" customHeight="1">
      <c r="A20" s="14" t="s">
        <v>111</v>
      </c>
      <c r="B20" s="66"/>
      <c r="D20" s="65">
        <v>0</v>
      </c>
      <c r="E20" s="64"/>
      <c r="F20" s="65">
        <v>0</v>
      </c>
      <c r="G20" s="64"/>
      <c r="H20" s="65">
        <v>0</v>
      </c>
      <c r="I20" s="64"/>
      <c r="J20" s="65">
        <v>0</v>
      </c>
      <c r="K20" s="64"/>
      <c r="L20" s="65">
        <v>0</v>
      </c>
      <c r="M20" s="64"/>
      <c r="N20" s="65">
        <v>0</v>
      </c>
      <c r="O20" s="64"/>
      <c r="P20" s="65">
        <f>SUM(N20:O20)</f>
        <v>0</v>
      </c>
      <c r="Q20" s="64"/>
      <c r="R20" s="65">
        <f>SUM(D20:L20,P20)</f>
        <v>0</v>
      </c>
    </row>
    <row r="21" spans="1:18" ht="21.75" customHeight="1">
      <c r="A21" s="14" t="s">
        <v>90</v>
      </c>
      <c r="B21" s="66"/>
      <c r="D21" s="64">
        <f>SUM(D19:D20)</f>
        <v>0</v>
      </c>
      <c r="E21" s="64"/>
      <c r="F21" s="64">
        <f>SUM(F19:F20)</f>
        <v>0</v>
      </c>
      <c r="G21" s="64"/>
      <c r="H21" s="64">
        <f>SUM(H19:H20)</f>
        <v>0</v>
      </c>
      <c r="I21" s="64"/>
      <c r="J21" s="64">
        <f>SUM(J19:J20)</f>
        <v>0</v>
      </c>
      <c r="K21" s="64"/>
      <c r="L21" s="64">
        <f>SUM(L19:L20)</f>
        <v>29128</v>
      </c>
      <c r="M21" s="64"/>
      <c r="N21" s="64">
        <f>SUM(N19:N20)</f>
        <v>0</v>
      </c>
      <c r="O21" s="64"/>
      <c r="P21" s="64">
        <f>SUM(P19:P20)</f>
        <v>0</v>
      </c>
      <c r="Q21" s="64"/>
      <c r="R21" s="64">
        <f>SUM(R19:R20)</f>
        <v>29128</v>
      </c>
    </row>
    <row r="22" spans="1:18" ht="21.75" customHeight="1" thickBot="1">
      <c r="A22" s="51" t="s">
        <v>183</v>
      </c>
      <c r="B22" s="51"/>
      <c r="D22" s="67">
        <f>SUM(D18,D21:D21)</f>
        <v>200000</v>
      </c>
      <c r="E22" s="64"/>
      <c r="F22" s="67">
        <f>SUM(F18,F21:F21)</f>
        <v>115341</v>
      </c>
      <c r="G22" s="64"/>
      <c r="H22" s="67">
        <f>SUM(H18,H21:H21)</f>
        <v>-54000</v>
      </c>
      <c r="I22" s="64"/>
      <c r="J22" s="67">
        <f>SUM(J18,J21:J21)</f>
        <v>20000</v>
      </c>
      <c r="K22" s="64"/>
      <c r="L22" s="67">
        <f>SUM(L18,L21:L21)</f>
        <v>235022</v>
      </c>
      <c r="M22" s="64"/>
      <c r="N22" s="67">
        <f>SUM(N18,N21:N21)</f>
        <v>-39</v>
      </c>
      <c r="O22" s="64"/>
      <c r="P22" s="67">
        <f>SUM(P18,P21:P21)</f>
        <v>-39</v>
      </c>
      <c r="Q22" s="64"/>
      <c r="R22" s="67">
        <f>SUM(R18,R21:R21)</f>
        <v>516324</v>
      </c>
    </row>
    <row r="23" spans="1:18" ht="21.75" customHeight="1" thickTop="1">
      <c r="D23" s="64">
        <f>+D22-BS!J62</f>
        <v>0</v>
      </c>
      <c r="E23" s="64"/>
      <c r="F23" s="64">
        <f>+F22-BS!F63</f>
        <v>0</v>
      </c>
      <c r="G23" s="64"/>
      <c r="H23" s="64"/>
      <c r="I23" s="64"/>
      <c r="J23" s="64">
        <f>+J22-BS!J68</f>
        <v>0</v>
      </c>
      <c r="K23" s="64"/>
      <c r="L23" s="69">
        <f>+L22-BS!J70</f>
        <v>0</v>
      </c>
      <c r="M23" s="69"/>
      <c r="N23" s="69"/>
      <c r="O23" s="69"/>
      <c r="P23" s="69">
        <f>+P22-BS!J71</f>
        <v>0</v>
      </c>
      <c r="Q23" s="69"/>
      <c r="R23" s="69">
        <f>+R22-BS!J72</f>
        <v>0</v>
      </c>
    </row>
    <row r="24" spans="1:18" ht="21.75" customHeight="1">
      <c r="D24" s="64"/>
      <c r="E24" s="64"/>
      <c r="F24" s="64"/>
      <c r="G24" s="64"/>
      <c r="H24" s="64"/>
      <c r="I24" s="64"/>
      <c r="J24" s="64"/>
      <c r="K24" s="64"/>
      <c r="L24" s="69"/>
      <c r="M24" s="69"/>
      <c r="N24" s="69"/>
      <c r="O24" s="64"/>
      <c r="P24" s="64"/>
      <c r="Q24" s="64"/>
      <c r="R24" s="70"/>
    </row>
    <row r="25" spans="1:18" ht="21.75" customHeight="1">
      <c r="A25" s="15" t="s">
        <v>176</v>
      </c>
      <c r="B25" s="15"/>
      <c r="C25" s="55"/>
      <c r="D25" s="48"/>
      <c r="E25" s="48"/>
      <c r="F25" s="48"/>
      <c r="G25" s="48"/>
      <c r="H25" s="48"/>
      <c r="I25" s="48"/>
      <c r="J25" s="48"/>
      <c r="K25" s="48"/>
      <c r="O25" s="50"/>
      <c r="P25" s="50"/>
      <c r="Q25" s="50"/>
    </row>
    <row r="26" spans="1:18" ht="21.75" customHeight="1">
      <c r="A26" s="15"/>
      <c r="B26" s="15"/>
      <c r="C26" s="55"/>
      <c r="D26" s="48"/>
      <c r="E26" s="48"/>
      <c r="F26" s="48"/>
      <c r="G26" s="48"/>
      <c r="H26" s="48"/>
      <c r="I26" s="48"/>
      <c r="J26" s="48"/>
      <c r="K26" s="48"/>
      <c r="O26" s="50"/>
      <c r="P26" s="50"/>
      <c r="Q26" s="50"/>
    </row>
    <row r="27" spans="1:18" ht="21.75" customHeight="1">
      <c r="C27" s="55"/>
      <c r="D27" s="48"/>
      <c r="E27" s="48"/>
      <c r="F27" s="48"/>
      <c r="G27" s="48"/>
      <c r="H27" s="48"/>
      <c r="I27" s="48"/>
      <c r="J27" s="48"/>
      <c r="K27" s="48"/>
      <c r="O27" s="50"/>
      <c r="P27" s="50"/>
      <c r="Q27" s="50"/>
    </row>
    <row r="28" spans="1:18" s="15" customFormat="1" ht="21.75" customHeight="1">
      <c r="A28" s="23"/>
      <c r="B28" s="23"/>
      <c r="C28" s="23"/>
      <c r="D28" s="71"/>
      <c r="E28" s="72"/>
      <c r="F28" s="72"/>
      <c r="G28" s="48"/>
      <c r="H28" s="48"/>
      <c r="I28" s="25"/>
      <c r="L28" s="23"/>
      <c r="M28" s="23"/>
      <c r="N28" s="23"/>
      <c r="O28" s="23"/>
      <c r="P28" s="23"/>
      <c r="Q28" s="23"/>
      <c r="R28" s="23"/>
    </row>
    <row r="29" spans="1:18" s="15" customFormat="1" ht="21.75" customHeight="1">
      <c r="A29" s="139" t="s">
        <v>25</v>
      </c>
      <c r="B29" s="139"/>
      <c r="C29" s="139"/>
      <c r="D29" s="139"/>
      <c r="E29" s="139"/>
      <c r="F29" s="139"/>
      <c r="L29" s="139" t="s">
        <v>26</v>
      </c>
      <c r="M29" s="139"/>
      <c r="N29" s="139"/>
      <c r="O29" s="139"/>
      <c r="P29" s="139"/>
      <c r="Q29" s="139"/>
      <c r="R29" s="139"/>
    </row>
    <row r="30" spans="1:18" s="15" customFormat="1" ht="21.75" customHeight="1">
      <c r="A30" s="140" t="s">
        <v>27</v>
      </c>
      <c r="B30" s="140"/>
      <c r="C30" s="140"/>
      <c r="D30" s="140"/>
      <c r="E30" s="140"/>
      <c r="F30" s="140"/>
      <c r="K30" s="18"/>
      <c r="L30" s="140" t="s">
        <v>27</v>
      </c>
      <c r="M30" s="140"/>
      <c r="N30" s="140"/>
      <c r="O30" s="140"/>
      <c r="P30" s="140"/>
      <c r="Q30" s="140"/>
      <c r="R30" s="140"/>
    </row>
  </sheetData>
  <mergeCells count="9">
    <mergeCell ref="A29:F29"/>
    <mergeCell ref="A30:F30"/>
    <mergeCell ref="L29:R29"/>
    <mergeCell ref="L30:R30"/>
    <mergeCell ref="A2:R2"/>
    <mergeCell ref="D6:R6"/>
    <mergeCell ref="A3:R3"/>
    <mergeCell ref="J10:L10"/>
    <mergeCell ref="A4:S4"/>
  </mergeCells>
  <pageMargins left="0.39370078740157483" right="0.39370078740157483" top="0.78740157480314965" bottom="0.39370078740157483" header="0.19685039370078741" footer="0.19685039370078741"/>
  <pageSetup paperSize="9" scale="7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8C66A-5BF7-4113-828D-4894C52DB77F}">
  <dimension ref="A1:R75"/>
  <sheetViews>
    <sheetView showGridLines="0" tabSelected="1" view="pageBreakPreview" topLeftCell="A55" zoomScaleNormal="60" zoomScaleSheetLayoutView="100" workbookViewId="0">
      <selection activeCell="J56" sqref="J56"/>
    </sheetView>
  </sheetViews>
  <sheetFormatPr defaultColWidth="10.5703125" defaultRowHeight="21.75" customHeight="1"/>
  <cols>
    <col min="1" max="1" width="22.5703125" style="15" customWidth="1"/>
    <col min="2" max="2" width="17.5703125" style="15" customWidth="1"/>
    <col min="3" max="3" width="2.5703125" style="15" customWidth="1"/>
    <col min="4" max="4" width="3.140625" style="15" customWidth="1"/>
    <col min="5" max="5" width="11.42578125" style="15" customWidth="1"/>
    <col min="6" max="6" width="1.5703125" style="15" customWidth="1"/>
    <col min="7" max="7" width="13.5703125" style="15" customWidth="1"/>
    <col min="8" max="8" width="1.5703125" style="15" customWidth="1"/>
    <col min="9" max="9" width="13.5703125" style="15" customWidth="1"/>
    <col min="10" max="10" width="1.5703125" style="15" customWidth="1"/>
    <col min="11" max="11" width="13.5703125" style="15" customWidth="1"/>
    <col min="12" max="12" width="1.5703125" style="15" customWidth="1"/>
    <col min="13" max="13" width="13.5703125" style="15" customWidth="1"/>
    <col min="14" max="14" width="1.42578125" style="15" customWidth="1"/>
    <col min="15" max="15" width="11.42578125" style="15" bestFit="1" customWidth="1"/>
    <col min="16" max="16384" width="10.5703125" style="15"/>
  </cols>
  <sheetData>
    <row r="1" spans="1:18" ht="21.75" customHeight="1">
      <c r="N1" s="104" t="s">
        <v>55</v>
      </c>
    </row>
    <row r="2" spans="1:18" s="105" customFormat="1" ht="21.75" customHeight="1">
      <c r="A2" s="16" t="s">
        <v>0</v>
      </c>
      <c r="B2" s="17"/>
      <c r="D2" s="106"/>
      <c r="F2" s="107"/>
      <c r="G2" s="107"/>
      <c r="H2" s="107"/>
      <c r="I2" s="107"/>
      <c r="J2" s="107"/>
      <c r="L2" s="106"/>
      <c r="M2" s="108"/>
      <c r="N2" s="106"/>
    </row>
    <row r="3" spans="1:18" s="105" customFormat="1" ht="21.75" customHeight="1">
      <c r="A3" s="109" t="s">
        <v>114</v>
      </c>
      <c r="B3" s="17"/>
      <c r="D3" s="106"/>
      <c r="F3" s="107"/>
      <c r="G3" s="107"/>
      <c r="H3" s="107"/>
      <c r="I3" s="107"/>
      <c r="J3" s="107"/>
      <c r="L3" s="106"/>
      <c r="M3" s="108"/>
      <c r="N3" s="106"/>
    </row>
    <row r="4" spans="1:18" s="105" customFormat="1" ht="21.75" customHeight="1">
      <c r="A4" s="16" t="s">
        <v>182</v>
      </c>
      <c r="B4" s="17"/>
      <c r="D4" s="106"/>
      <c r="F4" s="107"/>
      <c r="G4" s="107"/>
      <c r="H4" s="107"/>
      <c r="I4" s="107"/>
      <c r="J4" s="107"/>
      <c r="L4" s="106"/>
      <c r="M4" s="108"/>
      <c r="N4" s="106"/>
    </row>
    <row r="5" spans="1:18" ht="21.75" customHeight="1">
      <c r="A5" s="18"/>
      <c r="B5" s="18"/>
      <c r="C5" s="18"/>
      <c r="D5" s="18"/>
      <c r="E5" s="18"/>
      <c r="F5" s="18"/>
      <c r="G5" s="18"/>
      <c r="H5" s="18"/>
      <c r="I5" s="18"/>
      <c r="J5" s="18"/>
      <c r="K5" s="19"/>
      <c r="L5" s="18"/>
      <c r="M5" s="19"/>
      <c r="N5" s="19" t="s">
        <v>1</v>
      </c>
      <c r="P5" s="105"/>
      <c r="Q5" s="105"/>
      <c r="R5" s="105"/>
    </row>
    <row r="6" spans="1:18" ht="21.75" customHeight="1">
      <c r="A6" s="18"/>
      <c r="B6" s="18"/>
      <c r="C6" s="18"/>
      <c r="D6" s="18"/>
      <c r="E6" s="18"/>
      <c r="F6" s="18"/>
      <c r="G6" s="142" t="s">
        <v>2</v>
      </c>
      <c r="H6" s="142"/>
      <c r="I6" s="142"/>
      <c r="J6" s="18"/>
      <c r="K6" s="141" t="s">
        <v>3</v>
      </c>
      <c r="L6" s="141"/>
      <c r="M6" s="141"/>
      <c r="N6" s="19"/>
      <c r="P6" s="105"/>
      <c r="Q6" s="105"/>
      <c r="R6" s="105"/>
    </row>
    <row r="7" spans="1:18" ht="21.75" customHeight="1">
      <c r="A7" s="18"/>
      <c r="B7" s="18"/>
      <c r="C7" s="18"/>
      <c r="D7" s="18"/>
      <c r="E7" s="105"/>
      <c r="F7" s="18"/>
      <c r="G7" s="20">
        <v>2569</v>
      </c>
      <c r="H7" s="18"/>
      <c r="I7" s="95">
        <v>2568</v>
      </c>
      <c r="J7" s="18"/>
      <c r="K7" s="20">
        <v>2569</v>
      </c>
      <c r="L7" s="18"/>
      <c r="M7" s="95">
        <v>2568</v>
      </c>
      <c r="P7" s="105"/>
      <c r="Q7" s="105"/>
      <c r="R7" s="105"/>
    </row>
    <row r="8" spans="1:18" s="105" customFormat="1" ht="21.75" customHeight="1">
      <c r="A8" s="109" t="s">
        <v>115</v>
      </c>
      <c r="B8" s="17"/>
      <c r="D8" s="106"/>
      <c r="F8" s="106"/>
      <c r="G8" s="106"/>
      <c r="H8" s="106"/>
      <c r="I8" s="106"/>
      <c r="J8" s="106"/>
      <c r="L8" s="106"/>
      <c r="M8" s="108"/>
      <c r="N8" s="106"/>
    </row>
    <row r="9" spans="1:18" s="105" customFormat="1" ht="21.75" customHeight="1">
      <c r="A9" s="105" t="s">
        <v>116</v>
      </c>
      <c r="B9" s="17"/>
      <c r="D9" s="21"/>
      <c r="E9" s="96"/>
      <c r="F9" s="21"/>
      <c r="G9" s="96">
        <f>PL!F20</f>
        <v>42057</v>
      </c>
      <c r="H9" s="21"/>
      <c r="I9" s="96">
        <f>PL!H20</f>
        <v>89118</v>
      </c>
      <c r="J9" s="21"/>
      <c r="K9" s="96">
        <f>PL!J20</f>
        <v>36463</v>
      </c>
      <c r="L9" s="21"/>
      <c r="M9" s="96">
        <f>PL!L20</f>
        <v>84780</v>
      </c>
      <c r="N9" s="21"/>
      <c r="O9" s="110"/>
    </row>
    <row r="10" spans="1:18" s="105" customFormat="1" ht="21.75" customHeight="1">
      <c r="A10" s="105" t="s">
        <v>117</v>
      </c>
      <c r="B10" s="17"/>
      <c r="D10" s="21"/>
      <c r="E10" s="96"/>
      <c r="F10" s="21"/>
      <c r="G10" s="96"/>
      <c r="H10" s="21"/>
      <c r="I10" s="96"/>
      <c r="J10" s="21"/>
      <c r="K10" s="96"/>
      <c r="L10" s="21"/>
      <c r="M10" s="96"/>
      <c r="N10" s="21"/>
      <c r="O10" s="110"/>
    </row>
    <row r="11" spans="1:18" s="105" customFormat="1" ht="21.75" customHeight="1">
      <c r="A11" s="105" t="s">
        <v>118</v>
      </c>
      <c r="B11" s="17"/>
      <c r="D11" s="21"/>
      <c r="E11" s="96"/>
      <c r="F11" s="21"/>
      <c r="G11" s="96"/>
      <c r="H11" s="21"/>
      <c r="I11" s="96"/>
      <c r="J11" s="21"/>
      <c r="K11" s="96"/>
      <c r="L11" s="21"/>
      <c r="M11" s="96"/>
      <c r="N11" s="21"/>
      <c r="O11" s="110"/>
    </row>
    <row r="12" spans="1:18" s="105" customFormat="1" ht="21.75" customHeight="1">
      <c r="A12" s="111" t="s">
        <v>119</v>
      </c>
      <c r="B12" s="22"/>
      <c r="D12" s="101"/>
      <c r="E12" s="22"/>
      <c r="F12" s="21"/>
      <c r="G12" s="96">
        <v>7922</v>
      </c>
      <c r="H12" s="21"/>
      <c r="I12" s="96">
        <v>7570</v>
      </c>
      <c r="J12" s="21"/>
      <c r="K12" s="96">
        <v>7809</v>
      </c>
      <c r="L12" s="21"/>
      <c r="M12" s="96">
        <v>7400</v>
      </c>
      <c r="N12" s="101"/>
      <c r="O12" s="110"/>
    </row>
    <row r="13" spans="1:18" s="105" customFormat="1" ht="21.75" customHeight="1">
      <c r="A13" s="111" t="s">
        <v>177</v>
      </c>
      <c r="B13" s="22"/>
      <c r="C13" s="112"/>
      <c r="D13" s="113"/>
      <c r="E13" s="112"/>
      <c r="F13" s="21"/>
      <c r="G13" s="96">
        <v>1469</v>
      </c>
      <c r="H13" s="21"/>
      <c r="I13" s="96">
        <v>1302</v>
      </c>
      <c r="J13" s="21"/>
      <c r="K13" s="96">
        <v>1423</v>
      </c>
      <c r="L13" s="21"/>
      <c r="M13" s="96">
        <v>1229</v>
      </c>
      <c r="N13" s="21">
        <v>19059522</v>
      </c>
      <c r="O13" s="110"/>
    </row>
    <row r="14" spans="1:18" s="105" customFormat="1" ht="21.75" customHeight="1">
      <c r="A14" s="111" t="s">
        <v>190</v>
      </c>
      <c r="B14" s="22"/>
      <c r="D14" s="21"/>
      <c r="E14" s="96"/>
      <c r="F14" s="21"/>
      <c r="G14" s="96"/>
      <c r="H14" s="21"/>
      <c r="I14" s="96"/>
      <c r="J14" s="21"/>
      <c r="K14" s="96"/>
      <c r="L14" s="21"/>
      <c r="M14" s="96"/>
      <c r="N14" s="21"/>
      <c r="O14" s="110"/>
    </row>
    <row r="15" spans="1:18" s="105" customFormat="1" ht="21.75" customHeight="1">
      <c r="A15" s="111" t="s">
        <v>146</v>
      </c>
      <c r="B15" s="22"/>
      <c r="D15" s="21"/>
      <c r="E15" s="96"/>
      <c r="F15" s="21"/>
      <c r="G15" s="96">
        <v>-850</v>
      </c>
      <c r="H15" s="21"/>
      <c r="I15" s="96">
        <v>-2032</v>
      </c>
      <c r="J15" s="21"/>
      <c r="K15" s="96">
        <v>-544</v>
      </c>
      <c r="L15" s="21"/>
      <c r="M15" s="96">
        <v>-1555</v>
      </c>
      <c r="N15" s="21"/>
      <c r="O15" s="110"/>
    </row>
    <row r="16" spans="1:18" s="105" customFormat="1" ht="21.75" customHeight="1">
      <c r="A16" s="111" t="s">
        <v>145</v>
      </c>
      <c r="B16" s="17"/>
      <c r="D16" s="21"/>
      <c r="E16" s="96"/>
      <c r="F16" s="21"/>
      <c r="G16" s="96">
        <v>-63</v>
      </c>
      <c r="H16" s="21"/>
      <c r="I16" s="96">
        <v>-66</v>
      </c>
      <c r="J16" s="21"/>
      <c r="K16" s="96">
        <v>-37</v>
      </c>
      <c r="L16" s="21"/>
      <c r="M16" s="96">
        <v>-29</v>
      </c>
      <c r="N16" s="21"/>
      <c r="O16" s="110"/>
    </row>
    <row r="17" spans="1:15" s="105" customFormat="1" ht="21.75" customHeight="1">
      <c r="A17" s="111" t="s">
        <v>165</v>
      </c>
      <c r="B17" s="22"/>
      <c r="D17" s="21"/>
      <c r="E17" s="96"/>
      <c r="F17" s="21"/>
      <c r="G17" s="138">
        <v>362</v>
      </c>
      <c r="H17" s="21"/>
      <c r="I17" s="138">
        <v>466</v>
      </c>
      <c r="J17" s="21"/>
      <c r="K17" s="114">
        <v>362</v>
      </c>
      <c r="L17" s="21"/>
      <c r="M17" s="114">
        <v>466</v>
      </c>
      <c r="N17" s="21">
        <v>-222284</v>
      </c>
      <c r="O17" s="110"/>
    </row>
    <row r="18" spans="1:15" s="105" customFormat="1" ht="21.75" customHeight="1">
      <c r="A18" s="115" t="s">
        <v>120</v>
      </c>
      <c r="B18" s="22"/>
      <c r="D18" s="101"/>
      <c r="E18" s="22"/>
      <c r="F18" s="21"/>
      <c r="G18" s="96"/>
      <c r="H18" s="21"/>
      <c r="I18" s="96"/>
      <c r="J18" s="21"/>
      <c r="K18" s="96"/>
      <c r="L18" s="21"/>
      <c r="M18" s="96"/>
      <c r="N18" s="21"/>
      <c r="O18" s="110"/>
    </row>
    <row r="19" spans="1:15" s="105" customFormat="1" ht="21.75" customHeight="1">
      <c r="A19" s="115" t="s">
        <v>121</v>
      </c>
      <c r="B19" s="22"/>
      <c r="D19" s="101"/>
      <c r="E19" s="96"/>
      <c r="F19" s="21"/>
      <c r="G19" s="96">
        <f>SUM(G9:G17)</f>
        <v>50897</v>
      </c>
      <c r="H19" s="21"/>
      <c r="I19" s="96">
        <f>SUM(I9:I17)</f>
        <v>96358</v>
      </c>
      <c r="J19" s="21"/>
      <c r="K19" s="96">
        <f>SUM(K9:K17)</f>
        <v>45476</v>
      </c>
      <c r="L19" s="21"/>
      <c r="M19" s="96">
        <f>SUM(M9:M17)</f>
        <v>92291</v>
      </c>
      <c r="N19" s="21"/>
      <c r="O19" s="110"/>
    </row>
    <row r="20" spans="1:15" s="105" customFormat="1" ht="21.75" customHeight="1">
      <c r="A20" s="105" t="s">
        <v>122</v>
      </c>
      <c r="B20" s="17"/>
      <c r="D20" s="101"/>
      <c r="E20" s="96"/>
      <c r="F20" s="21"/>
      <c r="G20" s="96"/>
      <c r="H20" s="21"/>
      <c r="I20" s="96"/>
      <c r="J20" s="21"/>
      <c r="K20" s="96"/>
      <c r="L20" s="21"/>
      <c r="M20" s="96"/>
      <c r="N20" s="21"/>
      <c r="O20" s="110"/>
    </row>
    <row r="21" spans="1:15" s="105" customFormat="1" ht="21.75" customHeight="1">
      <c r="A21" s="105" t="s">
        <v>172</v>
      </c>
      <c r="C21" s="116"/>
      <c r="D21" s="113"/>
      <c r="E21" s="112"/>
      <c r="F21" s="21"/>
      <c r="G21" s="96">
        <v>30676</v>
      </c>
      <c r="H21" s="21"/>
      <c r="I21" s="96">
        <v>5626</v>
      </c>
      <c r="J21" s="21"/>
      <c r="K21" s="96">
        <v>35647</v>
      </c>
      <c r="L21" s="21"/>
      <c r="M21" s="96">
        <v>1856</v>
      </c>
      <c r="N21" s="21">
        <v>16363855</v>
      </c>
      <c r="O21" s="110"/>
    </row>
    <row r="22" spans="1:15" s="105" customFormat="1" ht="21.75" customHeight="1">
      <c r="A22" s="105" t="s">
        <v>166</v>
      </c>
      <c r="C22" s="116"/>
      <c r="D22" s="113"/>
      <c r="E22" s="112"/>
      <c r="F22" s="21"/>
      <c r="G22" s="96">
        <v>-3800</v>
      </c>
      <c r="H22" s="21"/>
      <c r="I22" s="96">
        <v>-1728</v>
      </c>
      <c r="J22" s="21"/>
      <c r="K22" s="96">
        <v>-3800</v>
      </c>
      <c r="L22" s="21"/>
      <c r="M22" s="96">
        <v>3792</v>
      </c>
      <c r="N22" s="21"/>
      <c r="O22" s="110"/>
    </row>
    <row r="23" spans="1:15" s="105" customFormat="1" ht="21.75" customHeight="1">
      <c r="A23" s="105" t="s">
        <v>123</v>
      </c>
      <c r="C23" s="116"/>
      <c r="D23" s="113"/>
      <c r="E23" s="112"/>
      <c r="F23" s="21"/>
      <c r="G23" s="96">
        <v>-19263</v>
      </c>
      <c r="H23" s="21"/>
      <c r="I23" s="96">
        <v>-2902</v>
      </c>
      <c r="J23" s="21"/>
      <c r="K23" s="96">
        <v>-19703</v>
      </c>
      <c r="L23" s="21"/>
      <c r="M23" s="96">
        <v>-2831</v>
      </c>
      <c r="N23" s="21"/>
      <c r="O23" s="110"/>
    </row>
    <row r="24" spans="1:15" s="105" customFormat="1" ht="21.75" customHeight="1">
      <c r="A24" s="105" t="s">
        <v>124</v>
      </c>
      <c r="B24" s="113"/>
      <c r="C24" s="116"/>
      <c r="D24" s="113"/>
      <c r="E24" s="117"/>
      <c r="F24" s="21"/>
      <c r="G24" s="118">
        <v>1055</v>
      </c>
      <c r="H24" s="21"/>
      <c r="I24" s="118">
        <v>-1398</v>
      </c>
      <c r="J24" s="21"/>
      <c r="K24" s="96">
        <v>1027</v>
      </c>
      <c r="L24" s="21"/>
      <c r="M24" s="96">
        <v>-975</v>
      </c>
      <c r="N24" s="21"/>
      <c r="O24" s="110"/>
    </row>
    <row r="25" spans="1:15" s="105" customFormat="1" ht="21.75" customHeight="1">
      <c r="A25" s="105" t="s">
        <v>168</v>
      </c>
      <c r="B25" s="113"/>
      <c r="C25" s="116"/>
      <c r="D25" s="113"/>
      <c r="E25" s="117"/>
      <c r="F25" s="21"/>
      <c r="G25" s="118">
        <v>0</v>
      </c>
      <c r="H25" s="21"/>
      <c r="I25" s="118">
        <v>-97</v>
      </c>
      <c r="J25" s="21"/>
      <c r="K25" s="96">
        <v>0</v>
      </c>
      <c r="L25" s="21"/>
      <c r="M25" s="96">
        <v>-97</v>
      </c>
      <c r="N25" s="21">
        <v>13994778</v>
      </c>
      <c r="O25" s="110"/>
    </row>
    <row r="26" spans="1:15" s="105" customFormat="1" ht="21.75" customHeight="1">
      <c r="A26" s="105" t="s">
        <v>125</v>
      </c>
      <c r="B26" s="17"/>
      <c r="C26" s="116"/>
      <c r="D26" s="101"/>
      <c r="E26" s="96"/>
      <c r="F26" s="21"/>
      <c r="G26" s="96"/>
      <c r="H26" s="21"/>
      <c r="I26" s="96"/>
      <c r="J26" s="21"/>
      <c r="K26" s="96"/>
      <c r="L26" s="21"/>
      <c r="M26" s="96"/>
      <c r="N26" s="21"/>
      <c r="O26" s="110"/>
    </row>
    <row r="27" spans="1:15" s="105" customFormat="1" ht="21.75" customHeight="1">
      <c r="A27" s="105" t="s">
        <v>173</v>
      </c>
      <c r="B27" s="113"/>
      <c r="C27" s="116"/>
      <c r="D27" s="113"/>
      <c r="E27" s="117"/>
      <c r="F27" s="21"/>
      <c r="G27" s="96">
        <v>-31027</v>
      </c>
      <c r="H27" s="21"/>
      <c r="I27" s="96">
        <v>-31174</v>
      </c>
      <c r="J27" s="21"/>
      <c r="K27" s="96">
        <v>-30663</v>
      </c>
      <c r="L27" s="21"/>
      <c r="M27" s="96">
        <v>-31777</v>
      </c>
      <c r="N27" s="21"/>
      <c r="O27" s="110"/>
    </row>
    <row r="28" spans="1:15" s="105" customFormat="1" ht="21.75" customHeight="1">
      <c r="A28" s="105" t="s">
        <v>126</v>
      </c>
      <c r="B28" s="113"/>
      <c r="C28" s="116"/>
      <c r="D28" s="113"/>
      <c r="E28" s="112"/>
      <c r="F28" s="21"/>
      <c r="G28" s="96">
        <v>4104</v>
      </c>
      <c r="H28" s="21"/>
      <c r="I28" s="96">
        <v>4243</v>
      </c>
      <c r="J28" s="21"/>
      <c r="K28" s="96">
        <v>1670</v>
      </c>
      <c r="L28" s="21"/>
      <c r="M28" s="96">
        <v>5359</v>
      </c>
      <c r="N28" s="21"/>
      <c r="O28" s="110"/>
    </row>
    <row r="29" spans="1:15" s="105" customFormat="1" ht="21.75" customHeight="1">
      <c r="A29" s="105" t="s">
        <v>127</v>
      </c>
      <c r="B29" s="17"/>
      <c r="C29" s="116"/>
      <c r="D29" s="101"/>
      <c r="E29" s="96"/>
      <c r="F29" s="21"/>
      <c r="G29" s="96">
        <v>-140</v>
      </c>
      <c r="H29" s="21"/>
      <c r="I29" s="96">
        <v>8693</v>
      </c>
      <c r="J29" s="21"/>
      <c r="K29" s="96">
        <v>-22</v>
      </c>
      <c r="L29" s="21"/>
      <c r="M29" s="96">
        <v>7818</v>
      </c>
      <c r="N29" s="21"/>
      <c r="O29" s="110"/>
    </row>
    <row r="30" spans="1:15" s="105" customFormat="1" ht="21.75" customHeight="1">
      <c r="A30" s="105" t="s">
        <v>191</v>
      </c>
      <c r="B30" s="17"/>
      <c r="C30" s="116"/>
      <c r="D30" s="101"/>
      <c r="E30" s="96"/>
      <c r="F30" s="21"/>
      <c r="G30" s="114">
        <v>-816</v>
      </c>
      <c r="H30" s="21"/>
      <c r="I30" s="114">
        <v>0</v>
      </c>
      <c r="J30" s="21"/>
      <c r="K30" s="114">
        <v>-816</v>
      </c>
      <c r="L30" s="21"/>
      <c r="M30" s="114">
        <v>0</v>
      </c>
      <c r="N30" s="21"/>
      <c r="O30" s="110"/>
    </row>
    <row r="31" spans="1:15" s="105" customFormat="1" ht="21.75" customHeight="1">
      <c r="A31" s="109" t="s">
        <v>128</v>
      </c>
      <c r="B31" s="17"/>
      <c r="C31" s="119"/>
      <c r="D31" s="101"/>
      <c r="E31" s="96"/>
      <c r="F31" s="21"/>
      <c r="G31" s="96">
        <f>SUM(G19:G30)</f>
        <v>31686</v>
      </c>
      <c r="H31" s="21"/>
      <c r="I31" s="96">
        <f>SUM(I19:I30)</f>
        <v>77621</v>
      </c>
      <c r="J31" s="21"/>
      <c r="K31" s="96">
        <f>SUM(K19:K30)</f>
        <v>28816</v>
      </c>
      <c r="L31" s="21"/>
      <c r="M31" s="96">
        <f>SUM(M19:M30)</f>
        <v>75436</v>
      </c>
      <c r="N31" s="21"/>
      <c r="O31" s="110"/>
    </row>
    <row r="32" spans="1:15" s="105" customFormat="1" ht="21.75" customHeight="1">
      <c r="A32" s="105" t="s">
        <v>129</v>
      </c>
      <c r="B32" s="17"/>
      <c r="C32" s="116"/>
      <c r="D32" s="101"/>
      <c r="E32" s="96"/>
      <c r="F32" s="21"/>
      <c r="G32" s="96">
        <v>21</v>
      </c>
      <c r="H32" s="21"/>
      <c r="I32" s="96">
        <v>32</v>
      </c>
      <c r="J32" s="21"/>
      <c r="K32" s="118">
        <v>0</v>
      </c>
      <c r="L32" s="21"/>
      <c r="M32" s="118">
        <v>0</v>
      </c>
      <c r="N32" s="21"/>
      <c r="O32" s="110"/>
    </row>
    <row r="33" spans="1:18" s="105" customFormat="1" ht="21.75" customHeight="1">
      <c r="A33" s="105" t="s">
        <v>130</v>
      </c>
      <c r="B33" s="113"/>
      <c r="C33" s="112"/>
      <c r="D33" s="113"/>
      <c r="E33" s="112"/>
      <c r="F33" s="21"/>
      <c r="G33" s="96">
        <v>-5211</v>
      </c>
      <c r="H33" s="21"/>
      <c r="I33" s="96">
        <v>-5733</v>
      </c>
      <c r="J33" s="21"/>
      <c r="K33" s="118">
        <v>-4492</v>
      </c>
      <c r="L33" s="21"/>
      <c r="M33" s="118">
        <v>-4744</v>
      </c>
      <c r="N33" s="21"/>
      <c r="O33" s="110"/>
    </row>
    <row r="34" spans="1:18" s="105" customFormat="1" ht="21.75" customHeight="1">
      <c r="A34" s="109" t="s">
        <v>131</v>
      </c>
      <c r="B34" s="17"/>
      <c r="C34" s="120"/>
      <c r="D34" s="101"/>
      <c r="E34" s="96"/>
      <c r="F34" s="21"/>
      <c r="G34" s="100">
        <f>SUM(G31:G33)</f>
        <v>26496</v>
      </c>
      <c r="H34" s="21"/>
      <c r="I34" s="100">
        <f>SUM(I31:I33)</f>
        <v>71920</v>
      </c>
      <c r="J34" s="21"/>
      <c r="K34" s="100">
        <f>SUM(K31:K33)</f>
        <v>24324</v>
      </c>
      <c r="L34" s="21"/>
      <c r="M34" s="100">
        <f>SUM(M31:M33)</f>
        <v>70692</v>
      </c>
      <c r="N34" s="21"/>
      <c r="O34" s="110"/>
    </row>
    <row r="35" spans="1:18" ht="21.75" customHeight="1">
      <c r="C35" s="112"/>
      <c r="D35" s="101"/>
    </row>
    <row r="36" spans="1:18" ht="21.75" customHeight="1">
      <c r="A36" s="15" t="s">
        <v>176</v>
      </c>
      <c r="D36" s="101"/>
    </row>
    <row r="37" spans="1:18" ht="21.75" customHeight="1">
      <c r="D37" s="101"/>
    </row>
    <row r="38" spans="1:18" ht="21.75" customHeight="1">
      <c r="D38" s="101"/>
    </row>
    <row r="39" spans="1:18" ht="21.75" customHeight="1">
      <c r="A39" s="23"/>
      <c r="B39" s="23"/>
      <c r="D39" s="101"/>
      <c r="F39" s="18"/>
      <c r="G39" s="18"/>
      <c r="H39" s="23"/>
      <c r="I39" s="23"/>
      <c r="J39" s="23"/>
      <c r="K39" s="23"/>
      <c r="L39" s="23"/>
      <c r="M39" s="23"/>
    </row>
    <row r="40" spans="1:18" ht="21.75" customHeight="1">
      <c r="A40" s="18" t="s">
        <v>25</v>
      </c>
      <c r="B40" s="18"/>
      <c r="D40" s="101"/>
      <c r="F40" s="18"/>
      <c r="G40" s="18"/>
      <c r="H40" s="139" t="s">
        <v>26</v>
      </c>
      <c r="I40" s="139"/>
      <c r="J40" s="139"/>
      <c r="K40" s="139"/>
      <c r="L40" s="139"/>
      <c r="M40" s="139"/>
    </row>
    <row r="41" spans="1:18" ht="21.75" customHeight="1">
      <c r="A41" s="18" t="s">
        <v>27</v>
      </c>
      <c r="B41" s="18"/>
      <c r="D41" s="101"/>
      <c r="F41" s="18"/>
      <c r="G41" s="18"/>
      <c r="H41" s="140" t="s">
        <v>27</v>
      </c>
      <c r="I41" s="140"/>
      <c r="J41" s="140"/>
      <c r="K41" s="140"/>
      <c r="L41" s="140"/>
      <c r="M41" s="140"/>
    </row>
    <row r="42" spans="1:18" ht="21.75" customHeight="1">
      <c r="A42" s="18"/>
      <c r="B42" s="18"/>
      <c r="D42" s="101"/>
      <c r="F42" s="18"/>
      <c r="G42" s="18"/>
      <c r="H42" s="25"/>
      <c r="I42" s="25"/>
      <c r="J42" s="25"/>
      <c r="K42" s="25"/>
      <c r="L42" s="25"/>
      <c r="N42" s="104" t="s">
        <v>55</v>
      </c>
    </row>
    <row r="43" spans="1:18" s="105" customFormat="1" ht="21.75" customHeight="1">
      <c r="A43" s="16" t="s">
        <v>0</v>
      </c>
      <c r="B43" s="17"/>
      <c r="D43" s="101"/>
      <c r="F43" s="107"/>
      <c r="G43" s="107"/>
      <c r="H43" s="107"/>
      <c r="I43" s="107"/>
      <c r="J43" s="107"/>
      <c r="L43" s="106"/>
      <c r="M43" s="108"/>
      <c r="N43" s="106"/>
    </row>
    <row r="44" spans="1:18" s="105" customFormat="1" ht="21.75" customHeight="1">
      <c r="A44" s="109" t="s">
        <v>132</v>
      </c>
      <c r="B44" s="17"/>
      <c r="D44" s="101"/>
      <c r="F44" s="107"/>
      <c r="G44" s="107"/>
      <c r="H44" s="107"/>
      <c r="I44" s="107"/>
      <c r="J44" s="107"/>
      <c r="L44" s="106"/>
      <c r="M44" s="108"/>
      <c r="N44" s="106"/>
    </row>
    <row r="45" spans="1:18" s="105" customFormat="1" ht="21.75" customHeight="1">
      <c r="A45" s="16" t="s">
        <v>182</v>
      </c>
      <c r="B45" s="17"/>
      <c r="D45" s="101"/>
      <c r="F45" s="107"/>
      <c r="G45" s="107"/>
      <c r="H45" s="107"/>
      <c r="I45" s="107"/>
      <c r="J45" s="107"/>
      <c r="L45" s="106"/>
      <c r="M45" s="108"/>
      <c r="N45" s="106"/>
    </row>
    <row r="46" spans="1:18" ht="21.75" customHeight="1">
      <c r="A46" s="18"/>
      <c r="B46" s="18"/>
      <c r="C46" s="18"/>
      <c r="D46" s="101"/>
      <c r="E46" s="18"/>
      <c r="F46" s="18"/>
      <c r="G46" s="18"/>
      <c r="H46" s="18"/>
      <c r="I46" s="18"/>
      <c r="J46" s="18"/>
      <c r="K46" s="19"/>
      <c r="L46" s="18"/>
      <c r="M46" s="19"/>
      <c r="N46" s="19" t="s">
        <v>1</v>
      </c>
    </row>
    <row r="47" spans="1:18" ht="21.75" customHeight="1">
      <c r="A47" s="18"/>
      <c r="B47" s="18"/>
      <c r="C47" s="18"/>
      <c r="D47" s="101"/>
      <c r="E47" s="18"/>
      <c r="F47" s="18"/>
      <c r="G47" s="142" t="s">
        <v>2</v>
      </c>
      <c r="H47" s="142"/>
      <c r="I47" s="142"/>
      <c r="J47" s="18"/>
      <c r="K47" s="141" t="s">
        <v>3</v>
      </c>
      <c r="L47" s="141"/>
      <c r="M47" s="141"/>
      <c r="N47" s="19"/>
      <c r="P47" s="105"/>
      <c r="Q47" s="105"/>
      <c r="R47" s="105"/>
    </row>
    <row r="48" spans="1:18" ht="21.75" customHeight="1">
      <c r="A48" s="18"/>
      <c r="B48" s="18"/>
      <c r="C48" s="18"/>
      <c r="D48" s="101"/>
      <c r="E48" s="105"/>
      <c r="F48" s="18"/>
      <c r="G48" s="20">
        <v>2569</v>
      </c>
      <c r="H48" s="18"/>
      <c r="I48" s="95">
        <v>2568</v>
      </c>
      <c r="J48" s="18"/>
      <c r="K48" s="20">
        <v>2569</v>
      </c>
      <c r="L48" s="18"/>
      <c r="M48" s="95">
        <v>2568</v>
      </c>
      <c r="P48" s="105"/>
      <c r="Q48" s="105"/>
      <c r="R48" s="105"/>
    </row>
    <row r="49" spans="1:18" s="105" customFormat="1" ht="21.75" customHeight="1">
      <c r="A49" s="109" t="s">
        <v>133</v>
      </c>
      <c r="D49" s="101"/>
    </row>
    <row r="50" spans="1:18" s="105" customFormat="1" ht="21.75" customHeight="1">
      <c r="A50" s="105" t="s">
        <v>175</v>
      </c>
      <c r="B50" s="22"/>
      <c r="E50" s="113"/>
      <c r="F50" s="21"/>
      <c r="G50" s="97">
        <v>-1406</v>
      </c>
      <c r="H50" s="97"/>
      <c r="I50" s="97">
        <v>-2725</v>
      </c>
      <c r="J50" s="97"/>
      <c r="K50" s="97">
        <v>-2180</v>
      </c>
      <c r="L50" s="97"/>
      <c r="M50" s="97">
        <v>-2655</v>
      </c>
      <c r="N50" s="21"/>
    </row>
    <row r="51" spans="1:18" s="105" customFormat="1" ht="21.75" customHeight="1">
      <c r="A51" s="105" t="s">
        <v>134</v>
      </c>
      <c r="B51" s="22"/>
      <c r="E51" s="113"/>
      <c r="F51" s="21"/>
      <c r="G51" s="97">
        <v>-65000.000000000007</v>
      </c>
      <c r="H51" s="97"/>
      <c r="I51" s="97">
        <v>-60000</v>
      </c>
      <c r="J51" s="97"/>
      <c r="K51" s="97">
        <v>-60000.000000000015</v>
      </c>
      <c r="L51" s="97"/>
      <c r="M51" s="97">
        <v>-60000</v>
      </c>
      <c r="N51" s="21"/>
      <c r="O51" s="12"/>
    </row>
    <row r="52" spans="1:18" s="105" customFormat="1" ht="21.75" customHeight="1">
      <c r="A52" s="105" t="s">
        <v>135</v>
      </c>
      <c r="B52" s="22"/>
      <c r="D52" s="101"/>
      <c r="E52" s="22"/>
      <c r="F52" s="21"/>
      <c r="G52" s="97">
        <v>-65</v>
      </c>
      <c r="H52" s="21"/>
      <c r="I52" s="97">
        <v>-28</v>
      </c>
      <c r="J52" s="21"/>
      <c r="K52" s="97">
        <v>-65</v>
      </c>
      <c r="L52" s="21"/>
      <c r="M52" s="97">
        <v>-23</v>
      </c>
      <c r="N52" s="21"/>
    </row>
    <row r="53" spans="1:18" s="105" customFormat="1" ht="21.75" customHeight="1">
      <c r="A53" s="105" t="s">
        <v>186</v>
      </c>
      <c r="B53" s="22"/>
      <c r="D53" s="101"/>
      <c r="E53" s="22"/>
      <c r="F53" s="21"/>
      <c r="G53" s="97">
        <v>-3296</v>
      </c>
      <c r="H53" s="21"/>
      <c r="I53" s="97">
        <v>-162</v>
      </c>
      <c r="J53" s="21"/>
      <c r="K53" s="97">
        <v>-3296</v>
      </c>
      <c r="L53" s="21"/>
      <c r="M53" s="97">
        <f>-2469+2307</f>
        <v>-162</v>
      </c>
      <c r="N53" s="21"/>
    </row>
    <row r="54" spans="1:18" s="105" customFormat="1" ht="21.75" customHeight="1">
      <c r="A54" s="105" t="s">
        <v>188</v>
      </c>
      <c r="B54" s="22"/>
      <c r="D54" s="101"/>
      <c r="E54" s="22"/>
      <c r="F54" s="21"/>
      <c r="G54" s="97">
        <v>-3600</v>
      </c>
      <c r="H54" s="21"/>
      <c r="I54" s="97">
        <v>0</v>
      </c>
      <c r="J54" s="21"/>
      <c r="K54" s="97">
        <v>-3600</v>
      </c>
      <c r="L54" s="21"/>
      <c r="M54" s="97">
        <v>0</v>
      </c>
      <c r="N54" s="21"/>
    </row>
    <row r="55" spans="1:18" s="105" customFormat="1" ht="21.75" customHeight="1">
      <c r="A55" s="105" t="s">
        <v>189</v>
      </c>
      <c r="B55" s="22"/>
      <c r="D55" s="101"/>
      <c r="E55" s="22"/>
      <c r="F55" s="21"/>
      <c r="G55" s="97">
        <v>-5457</v>
      </c>
      <c r="H55" s="21"/>
      <c r="I55" s="97">
        <v>-2307</v>
      </c>
      <c r="J55" s="21"/>
      <c r="K55" s="97">
        <v>-5457</v>
      </c>
      <c r="L55" s="21"/>
      <c r="M55" s="97">
        <v>-2307</v>
      </c>
      <c r="N55" s="21"/>
    </row>
    <row r="56" spans="1:18" s="105" customFormat="1" ht="21.75" customHeight="1">
      <c r="A56" s="109" t="s">
        <v>192</v>
      </c>
      <c r="B56" s="22"/>
      <c r="D56" s="101"/>
      <c r="E56" s="96"/>
      <c r="F56" s="21"/>
      <c r="G56" s="100">
        <f>SUM(G50:G55)</f>
        <v>-78824</v>
      </c>
      <c r="H56" s="21"/>
      <c r="I56" s="100">
        <f>SUM(I50:I55)</f>
        <v>-65222</v>
      </c>
      <c r="J56" s="21"/>
      <c r="K56" s="100">
        <f>SUM(K50:K55)</f>
        <v>-74598.000000000015</v>
      </c>
      <c r="L56" s="21"/>
      <c r="M56" s="100">
        <f>SUM(M50:M55)</f>
        <v>-65147</v>
      </c>
      <c r="N56" s="21">
        <v>733051.96</v>
      </c>
    </row>
    <row r="57" spans="1:18" s="105" customFormat="1" ht="21.75" customHeight="1">
      <c r="A57" s="109" t="s">
        <v>136</v>
      </c>
      <c r="B57" s="22"/>
      <c r="D57" s="101"/>
      <c r="E57" s="96"/>
      <c r="F57" s="21"/>
      <c r="G57" s="96"/>
      <c r="H57" s="21"/>
      <c r="N57" s="21"/>
    </row>
    <row r="58" spans="1:18" s="105" customFormat="1" ht="21.75" customHeight="1">
      <c r="A58" s="105" t="s">
        <v>137</v>
      </c>
      <c r="B58" s="22"/>
      <c r="D58" s="101"/>
      <c r="E58" s="96"/>
      <c r="F58" s="21"/>
      <c r="G58" s="114">
        <v>-2179</v>
      </c>
      <c r="H58" s="21"/>
      <c r="I58" s="114">
        <v>-2401</v>
      </c>
      <c r="J58" s="21"/>
      <c r="K58" s="114">
        <v>-2179</v>
      </c>
      <c r="L58" s="21"/>
      <c r="M58" s="114">
        <v>-2401</v>
      </c>
      <c r="N58" s="21"/>
    </row>
    <row r="59" spans="1:18" s="105" customFormat="1" ht="21.75" customHeight="1">
      <c r="A59" s="109" t="s">
        <v>138</v>
      </c>
      <c r="B59" s="22"/>
      <c r="D59" s="101"/>
      <c r="E59" s="96"/>
      <c r="F59" s="21"/>
      <c r="G59" s="114">
        <f>SUM(G58:G58)</f>
        <v>-2179</v>
      </c>
      <c r="H59" s="21"/>
      <c r="I59" s="114">
        <f>SUM(I58:I58)</f>
        <v>-2401</v>
      </c>
      <c r="J59" s="21"/>
      <c r="K59" s="114">
        <f>SUM(K58:K58)</f>
        <v>-2179</v>
      </c>
      <c r="L59" s="21"/>
      <c r="M59" s="114">
        <f>SUM(M58:M58)</f>
        <v>-2401</v>
      </c>
      <c r="N59" s="21"/>
    </row>
    <row r="60" spans="1:18" s="105" customFormat="1" ht="21.75" customHeight="1">
      <c r="A60" s="109" t="s">
        <v>178</v>
      </c>
      <c r="B60" s="22"/>
      <c r="D60" s="21"/>
      <c r="E60" s="96"/>
      <c r="F60" s="101"/>
      <c r="G60" s="96">
        <f>SUM(G34,G56,G59)</f>
        <v>-54507</v>
      </c>
      <c r="H60" s="101"/>
      <c r="I60" s="96">
        <f>SUM(I34,I56,I59)</f>
        <v>4297</v>
      </c>
      <c r="J60" s="101"/>
      <c r="K60" s="96">
        <f>SUM(K34,K56,K59)</f>
        <v>-52453.000000000015</v>
      </c>
      <c r="L60" s="21"/>
      <c r="M60" s="96">
        <f>SUM(M34,M56,M59)</f>
        <v>3144</v>
      </c>
      <c r="N60" s="101">
        <v>146995</v>
      </c>
    </row>
    <row r="61" spans="1:18" s="105" customFormat="1" ht="21.75" customHeight="1">
      <c r="A61" s="109" t="s">
        <v>139</v>
      </c>
      <c r="B61" s="22"/>
      <c r="D61" s="21"/>
      <c r="E61" s="96"/>
      <c r="F61" s="21"/>
      <c r="G61" s="96">
        <v>191505</v>
      </c>
      <c r="H61" s="21"/>
      <c r="I61" s="96">
        <v>107588</v>
      </c>
      <c r="J61" s="21"/>
      <c r="K61" s="96">
        <v>149175</v>
      </c>
      <c r="L61" s="21"/>
      <c r="M61" s="96">
        <v>66711</v>
      </c>
      <c r="N61" s="21">
        <v>9000000</v>
      </c>
    </row>
    <row r="62" spans="1:18" s="105" customFormat="1" ht="21.75" customHeight="1" thickBot="1">
      <c r="A62" s="109" t="s">
        <v>143</v>
      </c>
      <c r="B62" s="22"/>
      <c r="D62" s="21"/>
      <c r="E62" s="22"/>
      <c r="F62" s="21"/>
      <c r="G62" s="121">
        <f>SUM(G60:G61)</f>
        <v>136998</v>
      </c>
      <c r="H62" s="21"/>
      <c r="I62" s="121">
        <f>SUM(I60:I61)</f>
        <v>111885</v>
      </c>
      <c r="J62" s="21"/>
      <c r="K62" s="121">
        <f>SUM(K60:K61)</f>
        <v>96721.999999999985</v>
      </c>
      <c r="L62" s="21"/>
      <c r="M62" s="121">
        <f>SUM(M60:M61)</f>
        <v>69855</v>
      </c>
      <c r="N62" s="21"/>
    </row>
    <row r="63" spans="1:18" ht="21.75" customHeight="1" thickTop="1">
      <c r="G63" s="96">
        <f>SUM(G62-BS!F11)</f>
        <v>0</v>
      </c>
      <c r="I63" s="96"/>
      <c r="K63" s="96">
        <v>0</v>
      </c>
      <c r="L63" s="96"/>
      <c r="M63" s="96"/>
      <c r="P63" s="105"/>
      <c r="Q63" s="105"/>
      <c r="R63" s="105"/>
    </row>
    <row r="64" spans="1:18" ht="21.75" customHeight="1">
      <c r="A64" s="24" t="s">
        <v>140</v>
      </c>
      <c r="G64" s="96"/>
      <c r="K64" s="96"/>
      <c r="L64" s="96"/>
      <c r="M64" s="96"/>
      <c r="P64" s="105"/>
      <c r="Q64" s="105"/>
      <c r="R64" s="105"/>
    </row>
    <row r="65" spans="1:18" ht="21.75" customHeight="1">
      <c r="A65" s="15" t="s">
        <v>141</v>
      </c>
      <c r="G65" s="96"/>
      <c r="K65" s="96"/>
      <c r="L65" s="96"/>
      <c r="M65" s="96"/>
      <c r="P65" s="105"/>
      <c r="Q65" s="105"/>
      <c r="R65" s="105"/>
    </row>
    <row r="66" spans="1:18" ht="21.75" customHeight="1">
      <c r="A66" s="15" t="s">
        <v>167</v>
      </c>
      <c r="E66" s="22"/>
      <c r="G66" s="96">
        <v>0</v>
      </c>
      <c r="H66" s="96"/>
      <c r="I66" s="96">
        <v>-9351</v>
      </c>
      <c r="J66" s="96"/>
      <c r="K66" s="96">
        <v>0</v>
      </c>
      <c r="L66" s="96"/>
      <c r="M66" s="96">
        <v>-9351</v>
      </c>
      <c r="P66" s="105"/>
      <c r="Q66" s="105"/>
      <c r="R66" s="105"/>
    </row>
    <row r="67" spans="1:18" ht="21.75" customHeight="1">
      <c r="G67" s="96"/>
      <c r="I67" s="96"/>
      <c r="K67" s="96" t="s">
        <v>187</v>
      </c>
      <c r="L67" s="96"/>
      <c r="M67" s="96"/>
      <c r="P67" s="105"/>
      <c r="Q67" s="105"/>
      <c r="R67" s="105"/>
    </row>
    <row r="68" spans="1:18" ht="21.6" customHeight="1">
      <c r="A68" s="15" t="s">
        <v>176</v>
      </c>
    </row>
    <row r="69" spans="1:18" ht="21.6" customHeight="1"/>
    <row r="70" spans="1:18" ht="21.6" customHeight="1"/>
    <row r="71" spans="1:18" ht="21.75" customHeight="1">
      <c r="D71" s="25"/>
      <c r="P71" s="105"/>
      <c r="Q71" s="105"/>
      <c r="R71" s="105"/>
    </row>
    <row r="72" spans="1:18" ht="21.75" customHeight="1">
      <c r="A72" s="23"/>
      <c r="B72" s="23"/>
      <c r="D72" s="25"/>
      <c r="F72" s="18"/>
      <c r="G72" s="18"/>
      <c r="H72" s="23"/>
      <c r="I72" s="23"/>
      <c r="J72" s="23"/>
      <c r="K72" s="23"/>
      <c r="L72" s="23"/>
      <c r="M72" s="23"/>
    </row>
    <row r="73" spans="1:18" ht="21.75" customHeight="1">
      <c r="A73" s="18" t="s">
        <v>25</v>
      </c>
      <c r="B73" s="18"/>
      <c r="D73" s="25"/>
      <c r="F73" s="18"/>
      <c r="G73" s="18"/>
      <c r="H73" s="139" t="s">
        <v>26</v>
      </c>
      <c r="I73" s="139"/>
      <c r="J73" s="139"/>
      <c r="K73" s="139"/>
      <c r="L73" s="139"/>
      <c r="M73" s="139"/>
    </row>
    <row r="74" spans="1:18" ht="21.75" customHeight="1">
      <c r="A74" s="18" t="s">
        <v>27</v>
      </c>
      <c r="B74" s="18"/>
      <c r="D74" s="25"/>
      <c r="F74" s="18"/>
      <c r="G74" s="18"/>
      <c r="H74" s="140" t="s">
        <v>27</v>
      </c>
      <c r="I74" s="140"/>
      <c r="J74" s="140"/>
      <c r="K74" s="140"/>
      <c r="L74" s="140"/>
      <c r="M74" s="140"/>
      <c r="P74" s="105"/>
      <c r="Q74" s="105"/>
      <c r="R74" s="105"/>
    </row>
    <row r="75" spans="1:18" ht="21.75" customHeight="1">
      <c r="P75" s="105"/>
      <c r="Q75" s="105"/>
      <c r="R75" s="105"/>
    </row>
  </sheetData>
  <mergeCells count="8">
    <mergeCell ref="H73:M73"/>
    <mergeCell ref="H74:M74"/>
    <mergeCell ref="G6:I6"/>
    <mergeCell ref="K6:M6"/>
    <mergeCell ref="H40:M40"/>
    <mergeCell ref="H41:M41"/>
    <mergeCell ref="G47:I47"/>
    <mergeCell ref="K47:M47"/>
  </mergeCells>
  <pageMargins left="0.78740157480314965" right="0.39370078740157483" top="0.78740157480314965" bottom="0.39370078740157483" header="0.19685039370078741" footer="0.19685039370078741"/>
  <pageSetup paperSize="9" scale="75" orientation="portrait" r:id="rId1"/>
  <rowBreaks count="1" manualBreakCount="1">
    <brk id="4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A9FED-5A45-4E07-9778-AAA180FF4A99}">
  <sheetPr>
    <tabColor theme="0" tint="-0.34998626667073579"/>
  </sheetPr>
  <dimension ref="A1:V106"/>
  <sheetViews>
    <sheetView showGridLines="0" view="pageBreakPreview" topLeftCell="A79" zoomScale="85" zoomScaleNormal="70" zoomScaleSheetLayoutView="85" workbookViewId="0">
      <selection activeCell="H88" sqref="H88"/>
    </sheetView>
  </sheetViews>
  <sheetFormatPr defaultColWidth="10.5703125" defaultRowHeight="21.75" customHeight="1"/>
  <cols>
    <col min="1" max="1" width="48" style="15" customWidth="1"/>
    <col min="2" max="2" width="11.5703125" style="15" customWidth="1"/>
    <col min="3" max="3" width="6" style="15" customWidth="1"/>
    <col min="4" max="4" width="7.42578125" style="15" customWidth="1"/>
    <col min="5" max="5" width="1.5703125" style="15" customWidth="1"/>
    <col min="6" max="6" width="13.5703125" style="15" customWidth="1"/>
    <col min="7" max="7" width="1.5703125" style="15" customWidth="1"/>
    <col min="8" max="8" width="13.5703125" style="15" customWidth="1"/>
    <col min="9" max="9" width="1.5703125" style="15" customWidth="1"/>
    <col min="10" max="10" width="13.5703125" style="15" customWidth="1"/>
    <col min="11" max="11" width="2.5703125" style="15" customWidth="1"/>
    <col min="12" max="12" width="13.5703125" style="15" customWidth="1"/>
    <col min="13" max="13" width="1.42578125" style="15" customWidth="1"/>
    <col min="14" max="15" width="0" style="15" hidden="1" customWidth="1"/>
    <col min="16" max="16" width="8.5703125" style="15" hidden="1" customWidth="1"/>
    <col min="17" max="17" width="41.42578125" style="15" hidden="1" customWidth="1"/>
    <col min="18" max="18" width="15.42578125" style="79" customWidth="1"/>
    <col min="19" max="19" width="12.5703125" style="15" bestFit="1" customWidth="1"/>
    <col min="20" max="20" width="11" style="12" bestFit="1" customWidth="1"/>
    <col min="21" max="21" width="10.5703125" style="12"/>
    <col min="22" max="22" width="13.5703125" style="12" bestFit="1" customWidth="1"/>
    <col min="23" max="16384" width="10.5703125" style="15"/>
  </cols>
  <sheetData>
    <row r="1" spans="1:22" ht="21.75" customHeight="1">
      <c r="M1" s="19" t="s">
        <v>55</v>
      </c>
      <c r="S1" s="16"/>
      <c r="U1" s="26"/>
    </row>
    <row r="2" spans="1:22" s="16" customFormat="1" ht="21.75" customHeight="1">
      <c r="A2" s="16" t="s">
        <v>0</v>
      </c>
      <c r="R2" s="80"/>
      <c r="T2" s="12"/>
      <c r="U2" s="26"/>
      <c r="V2" s="26"/>
    </row>
    <row r="3" spans="1:22" s="16" customFormat="1" ht="21.75" customHeight="1">
      <c r="A3" s="16" t="s">
        <v>56</v>
      </c>
      <c r="R3" s="80"/>
      <c r="T3" s="26"/>
      <c r="U3" s="26"/>
      <c r="V3" s="26"/>
    </row>
    <row r="4" spans="1:22" s="16" customFormat="1" ht="21.75" customHeight="1">
      <c r="A4" s="16" t="s">
        <v>155</v>
      </c>
      <c r="R4" s="80"/>
      <c r="S4" s="15"/>
      <c r="T4" s="26"/>
      <c r="U4" s="12"/>
      <c r="V4" s="26"/>
    </row>
    <row r="5" spans="1:22" ht="21.75" customHeight="1">
      <c r="A5" s="18"/>
      <c r="B5" s="18"/>
      <c r="C5" s="18"/>
      <c r="D5" s="18"/>
      <c r="E5" s="18"/>
      <c r="F5" s="18"/>
      <c r="G5" s="18"/>
      <c r="H5" s="18"/>
      <c r="I5" s="18"/>
      <c r="J5" s="19"/>
      <c r="K5" s="18"/>
      <c r="L5" s="19"/>
      <c r="M5" s="19" t="s">
        <v>1</v>
      </c>
      <c r="T5" s="26"/>
    </row>
    <row r="6" spans="1:22" ht="21.75" customHeight="1">
      <c r="A6" s="18"/>
      <c r="B6" s="18"/>
      <c r="C6" s="18"/>
      <c r="D6" s="18"/>
      <c r="E6" s="18"/>
      <c r="F6" s="142" t="s">
        <v>2</v>
      </c>
      <c r="G6" s="142"/>
      <c r="H6" s="142"/>
      <c r="I6" s="18"/>
      <c r="J6" s="141" t="s">
        <v>3</v>
      </c>
      <c r="K6" s="141"/>
      <c r="L6" s="141"/>
      <c r="M6" s="19"/>
      <c r="R6" s="47"/>
      <c r="S6" s="18"/>
      <c r="T6" s="18"/>
      <c r="U6" s="18"/>
      <c r="V6" s="18"/>
    </row>
    <row r="7" spans="1:22" ht="21.75" customHeight="1">
      <c r="A7" s="18"/>
      <c r="B7" s="18"/>
      <c r="C7" s="18"/>
      <c r="D7" s="27" t="s">
        <v>4</v>
      </c>
      <c r="E7" s="18"/>
      <c r="F7" s="20">
        <v>2567</v>
      </c>
      <c r="G7" s="18"/>
      <c r="H7" s="20">
        <v>2566</v>
      </c>
      <c r="I7" s="18"/>
      <c r="J7" s="20">
        <v>2567</v>
      </c>
      <c r="K7" s="18"/>
      <c r="L7" s="20">
        <v>2566</v>
      </c>
      <c r="R7" s="47"/>
      <c r="S7" s="18"/>
      <c r="T7" s="18"/>
      <c r="U7" s="18"/>
      <c r="V7" s="18"/>
    </row>
    <row r="8" spans="1:22" ht="21.75" customHeight="1">
      <c r="A8" s="28" t="s">
        <v>57</v>
      </c>
      <c r="B8" s="18"/>
      <c r="C8" s="18"/>
      <c r="D8" s="25"/>
      <c r="E8" s="18"/>
      <c r="F8" s="17"/>
      <c r="G8" s="18"/>
      <c r="H8" s="17"/>
      <c r="I8" s="18"/>
      <c r="J8" s="83"/>
      <c r="K8" s="17"/>
      <c r="L8" s="83"/>
      <c r="R8" s="47"/>
      <c r="S8" s="18"/>
      <c r="T8" s="18"/>
      <c r="U8" s="18"/>
      <c r="V8" s="18"/>
    </row>
    <row r="9" spans="1:22" ht="21.75" customHeight="1">
      <c r="A9" s="15" t="s">
        <v>58</v>
      </c>
      <c r="B9" s="18"/>
      <c r="C9" s="18"/>
      <c r="D9" s="2">
        <v>2</v>
      </c>
      <c r="E9" s="18"/>
      <c r="F9" s="21"/>
      <c r="G9" s="18"/>
      <c r="H9" s="21">
        <v>125607</v>
      </c>
      <c r="I9" s="18"/>
      <c r="J9" s="21"/>
      <c r="K9" s="18"/>
      <c r="L9" s="21">
        <v>98177</v>
      </c>
      <c r="R9" s="47"/>
      <c r="S9" s="18"/>
      <c r="T9" s="15"/>
      <c r="U9" s="18"/>
      <c r="V9" s="18"/>
    </row>
    <row r="10" spans="1:22" ht="21.75" customHeight="1">
      <c r="A10" s="15" t="s">
        <v>59</v>
      </c>
      <c r="B10" s="18"/>
      <c r="C10" s="18"/>
      <c r="D10" s="2"/>
      <c r="E10" s="18"/>
      <c r="F10" s="21"/>
      <c r="G10" s="18"/>
      <c r="H10" s="21">
        <v>-25613</v>
      </c>
      <c r="I10" s="18"/>
      <c r="J10" s="21"/>
      <c r="K10" s="18"/>
      <c r="L10" s="21">
        <v>-18645</v>
      </c>
      <c r="R10" s="47"/>
      <c r="S10" s="18"/>
      <c r="T10" s="15"/>
      <c r="U10" s="18"/>
      <c r="V10" s="18"/>
    </row>
    <row r="11" spans="1:22" ht="21.75" customHeight="1">
      <c r="A11" s="24" t="s">
        <v>60</v>
      </c>
      <c r="B11" s="18"/>
      <c r="C11" s="18"/>
      <c r="D11" s="2"/>
      <c r="E11" s="18"/>
      <c r="F11" s="90">
        <f>SUM(F9:F10)</f>
        <v>0</v>
      </c>
      <c r="G11" s="18"/>
      <c r="H11" s="90">
        <f>SUM(H9:H10)</f>
        <v>99994</v>
      </c>
      <c r="I11" s="18"/>
      <c r="J11" s="90">
        <f>SUM(J9:J10)</f>
        <v>0</v>
      </c>
      <c r="K11" s="18"/>
      <c r="L11" s="90">
        <f>SUM(L9:L10)</f>
        <v>79532</v>
      </c>
      <c r="R11" s="47"/>
      <c r="S11" s="18"/>
      <c r="T11" s="15"/>
      <c r="U11" s="18"/>
      <c r="V11" s="18"/>
    </row>
    <row r="12" spans="1:22" ht="21.75" customHeight="1">
      <c r="A12" s="15" t="s">
        <v>61</v>
      </c>
      <c r="B12" s="18"/>
      <c r="C12" s="18"/>
      <c r="D12" s="2">
        <v>2</v>
      </c>
      <c r="E12" s="18"/>
      <c r="F12" s="21"/>
      <c r="G12" s="18"/>
      <c r="H12" s="21">
        <v>0</v>
      </c>
      <c r="I12" s="18"/>
      <c r="J12" s="21"/>
      <c r="K12" s="18"/>
      <c r="L12" s="21">
        <v>5400</v>
      </c>
      <c r="S12" s="21"/>
      <c r="T12" s="15"/>
      <c r="U12" s="18"/>
      <c r="V12" s="18"/>
    </row>
    <row r="13" spans="1:22" ht="21.75" customHeight="1">
      <c r="A13" s="29" t="s">
        <v>62</v>
      </c>
      <c r="B13" s="18"/>
      <c r="C13" s="18"/>
      <c r="D13" s="2">
        <v>2</v>
      </c>
      <c r="E13" s="18"/>
      <c r="F13" s="21"/>
      <c r="G13" s="18"/>
      <c r="H13" s="21">
        <v>712</v>
      </c>
      <c r="I13" s="18"/>
      <c r="J13" s="21"/>
      <c r="K13" s="18"/>
      <c r="L13" s="21">
        <v>38230</v>
      </c>
      <c r="N13" s="30" t="s">
        <v>63</v>
      </c>
      <c r="O13" s="31" t="s">
        <v>64</v>
      </c>
      <c r="P13" s="32" t="s">
        <v>65</v>
      </c>
      <c r="Q13" s="32" t="s">
        <v>66</v>
      </c>
      <c r="S13" s="47"/>
      <c r="T13" s="15"/>
      <c r="U13" s="18"/>
      <c r="V13" s="18"/>
    </row>
    <row r="14" spans="1:22" ht="21.75" customHeight="1">
      <c r="A14" s="24" t="s">
        <v>67</v>
      </c>
      <c r="B14" s="18"/>
      <c r="C14" s="18"/>
      <c r="E14" s="18"/>
      <c r="F14" s="90">
        <f>SUM(F11:F13)</f>
        <v>0</v>
      </c>
      <c r="G14" s="18"/>
      <c r="H14" s="90">
        <f>SUM(H11:H13)</f>
        <v>100706</v>
      </c>
      <c r="I14" s="18"/>
      <c r="J14" s="90">
        <f>SUM(J11:J13)</f>
        <v>0</v>
      </c>
      <c r="K14" s="18"/>
      <c r="L14" s="90">
        <f>SUM(L11:L13)</f>
        <v>123162</v>
      </c>
      <c r="O14" s="33" t="s">
        <v>68</v>
      </c>
      <c r="P14" s="15" t="s">
        <v>69</v>
      </c>
      <c r="Q14" s="15" t="s">
        <v>70</v>
      </c>
      <c r="S14" s="47"/>
      <c r="T14" s="15"/>
      <c r="U14" s="18"/>
      <c r="V14" s="18"/>
    </row>
    <row r="15" spans="1:22" ht="21.75" customHeight="1">
      <c r="A15" s="15" t="s">
        <v>71</v>
      </c>
      <c r="B15" s="18"/>
      <c r="C15" s="18"/>
      <c r="D15" s="2"/>
      <c r="E15" s="18"/>
      <c r="F15" s="21"/>
      <c r="G15" s="18"/>
      <c r="H15" s="21">
        <v>-16491</v>
      </c>
      <c r="I15" s="18"/>
      <c r="J15" s="21"/>
      <c r="K15" s="18"/>
      <c r="L15" s="21">
        <v>-15034</v>
      </c>
      <c r="O15" s="34" t="s">
        <v>72</v>
      </c>
      <c r="P15" s="35"/>
      <c r="Q15" s="35"/>
      <c r="S15" s="47"/>
      <c r="T15" s="15"/>
      <c r="U15" s="18"/>
      <c r="V15" s="18"/>
    </row>
    <row r="16" spans="1:22" ht="21.75" customHeight="1">
      <c r="A16" s="15" t="s">
        <v>73</v>
      </c>
      <c r="B16" s="18"/>
      <c r="C16" s="18"/>
      <c r="D16" s="2"/>
      <c r="E16" s="18"/>
      <c r="F16" s="21"/>
      <c r="G16" s="18"/>
      <c r="H16" s="21">
        <v>-25653</v>
      </c>
      <c r="I16" s="18"/>
      <c r="J16" s="21"/>
      <c r="K16" s="18"/>
      <c r="L16" s="21">
        <v>-23741</v>
      </c>
      <c r="R16" s="21"/>
      <c r="S16" s="21"/>
      <c r="T16" s="15"/>
      <c r="U16" s="18"/>
      <c r="V16" s="18"/>
    </row>
    <row r="17" spans="1:22" ht="21.75" customHeight="1">
      <c r="A17" s="29" t="s">
        <v>151</v>
      </c>
      <c r="B17" s="18"/>
      <c r="C17" s="18"/>
      <c r="D17" s="2"/>
      <c r="E17" s="18"/>
      <c r="F17" s="21"/>
      <c r="G17" s="18"/>
      <c r="H17" s="21"/>
      <c r="I17" s="18"/>
      <c r="J17" s="21"/>
      <c r="K17" s="18"/>
      <c r="L17" s="21"/>
      <c r="S17" s="47"/>
      <c r="T17" s="15"/>
      <c r="U17" s="18"/>
      <c r="V17" s="18"/>
    </row>
    <row r="18" spans="1:22" ht="21.75" customHeight="1">
      <c r="A18" s="29" t="s">
        <v>147</v>
      </c>
      <c r="B18" s="18"/>
      <c r="C18" s="18"/>
      <c r="D18" s="2"/>
      <c r="E18" s="18"/>
      <c r="F18" s="21"/>
      <c r="G18" s="18"/>
      <c r="H18" s="21">
        <v>-33</v>
      </c>
      <c r="I18" s="18"/>
      <c r="J18" s="21"/>
      <c r="K18" s="18"/>
      <c r="L18" s="21">
        <v>-23</v>
      </c>
      <c r="S18" s="47"/>
      <c r="T18" s="15"/>
      <c r="U18" s="18"/>
      <c r="V18" s="18"/>
    </row>
    <row r="19" spans="1:22" ht="21.75" customHeight="1">
      <c r="A19" s="36" t="s">
        <v>74</v>
      </c>
      <c r="B19" s="18"/>
      <c r="C19" s="18"/>
      <c r="D19" s="2"/>
      <c r="E19" s="18"/>
      <c r="F19" s="90">
        <f>SUM(F14:F18)</f>
        <v>0</v>
      </c>
      <c r="G19" s="18"/>
      <c r="H19" s="90">
        <f>SUM(H14:H18)</f>
        <v>58529</v>
      </c>
      <c r="I19" s="18"/>
      <c r="J19" s="90">
        <f>SUM(J14:J18)</f>
        <v>0</v>
      </c>
      <c r="K19" s="18"/>
      <c r="L19" s="90">
        <f>SUM(L14:L18)</f>
        <v>84364</v>
      </c>
      <c r="S19" s="47"/>
      <c r="T19" s="15"/>
      <c r="U19" s="18"/>
      <c r="V19" s="18"/>
    </row>
    <row r="20" spans="1:22" ht="21.75" customHeight="1">
      <c r="A20" s="29" t="s">
        <v>75</v>
      </c>
      <c r="B20" s="18"/>
      <c r="C20" s="18"/>
      <c r="D20" s="2"/>
      <c r="E20" s="18"/>
      <c r="F20" s="21"/>
      <c r="G20" s="18"/>
      <c r="H20" s="21">
        <v>1164</v>
      </c>
      <c r="I20" s="18"/>
      <c r="J20" s="21"/>
      <c r="K20" s="18"/>
      <c r="L20" s="21">
        <v>864</v>
      </c>
      <c r="N20" s="30" t="s">
        <v>63</v>
      </c>
      <c r="O20" s="37" t="s">
        <v>76</v>
      </c>
      <c r="P20" s="38" t="s">
        <v>77</v>
      </c>
      <c r="Q20" s="38"/>
      <c r="S20" s="47"/>
      <c r="T20" s="15"/>
      <c r="U20" s="18"/>
      <c r="V20" s="18"/>
    </row>
    <row r="21" spans="1:22" ht="21.75" customHeight="1">
      <c r="A21" s="39" t="s">
        <v>78</v>
      </c>
      <c r="B21" s="18"/>
      <c r="C21" s="18"/>
      <c r="D21" s="2"/>
      <c r="E21" s="18"/>
      <c r="F21" s="89"/>
      <c r="G21" s="18"/>
      <c r="H21" s="89">
        <v>-73</v>
      </c>
      <c r="I21" s="18"/>
      <c r="J21" s="89"/>
      <c r="K21" s="18"/>
      <c r="L21" s="89">
        <v>-51</v>
      </c>
      <c r="N21" s="40" t="s">
        <v>63</v>
      </c>
      <c r="O21" s="41" t="s">
        <v>79</v>
      </c>
      <c r="R21" s="21"/>
      <c r="S21" s="21"/>
      <c r="T21" s="15"/>
      <c r="U21" s="18"/>
      <c r="V21" s="18"/>
    </row>
    <row r="22" spans="1:22" ht="21.75" customHeight="1">
      <c r="A22" s="24" t="s">
        <v>80</v>
      </c>
      <c r="B22" s="18"/>
      <c r="C22" s="18"/>
      <c r="D22" s="22"/>
      <c r="E22" s="18"/>
      <c r="F22" s="21">
        <f>SUM(F19:F21)</f>
        <v>0</v>
      </c>
      <c r="G22" s="18"/>
      <c r="H22" s="21">
        <f>SUM(H19:H21)</f>
        <v>59620</v>
      </c>
      <c r="I22" s="18"/>
      <c r="J22" s="21">
        <f>SUM(J19:J21)</f>
        <v>0</v>
      </c>
      <c r="K22" s="85"/>
      <c r="L22" s="21">
        <f>SUM(L19:L21)</f>
        <v>85177</v>
      </c>
      <c r="R22" s="21"/>
      <c r="S22" s="18"/>
      <c r="T22" s="15"/>
      <c r="U22" s="18"/>
      <c r="V22" s="18"/>
    </row>
    <row r="23" spans="1:22" ht="21.75" customHeight="1">
      <c r="A23" s="15" t="s">
        <v>144</v>
      </c>
      <c r="B23" s="18"/>
      <c r="C23" s="18"/>
      <c r="D23" s="22"/>
      <c r="E23" s="18"/>
      <c r="F23" s="21"/>
      <c r="G23" s="18"/>
      <c r="H23" s="21">
        <v>-11838</v>
      </c>
      <c r="I23" s="18"/>
      <c r="J23" s="89"/>
      <c r="K23" s="18"/>
      <c r="L23" s="89">
        <v>-9505</v>
      </c>
      <c r="R23" s="21"/>
      <c r="S23" s="18"/>
      <c r="T23" s="15"/>
      <c r="U23" s="18"/>
      <c r="V23" s="18"/>
    </row>
    <row r="24" spans="1:22" ht="21.75" customHeight="1">
      <c r="A24" s="24" t="s">
        <v>81</v>
      </c>
      <c r="B24" s="18"/>
      <c r="C24" s="18"/>
      <c r="D24" s="22"/>
      <c r="E24" s="18"/>
      <c r="F24" s="42">
        <f>SUM(F22:F23)</f>
        <v>0</v>
      </c>
      <c r="G24" s="18"/>
      <c r="H24" s="42">
        <f>SUM(H22:H23)</f>
        <v>47782</v>
      </c>
      <c r="I24" s="18"/>
      <c r="J24" s="42">
        <f>SUM(J22:J23)</f>
        <v>0</v>
      </c>
      <c r="K24" s="85"/>
      <c r="L24" s="42">
        <f>SUM(L22:L23)</f>
        <v>75672</v>
      </c>
      <c r="R24" s="47"/>
      <c r="S24" s="18"/>
      <c r="T24" s="15"/>
      <c r="U24" s="18"/>
      <c r="V24" s="18"/>
    </row>
    <row r="25" spans="1:22" ht="21.75" customHeight="1">
      <c r="B25" s="18"/>
      <c r="C25" s="18"/>
      <c r="E25" s="18"/>
      <c r="F25" s="19"/>
      <c r="G25" s="18"/>
      <c r="H25" s="19"/>
      <c r="I25" s="18"/>
      <c r="J25" s="19"/>
      <c r="K25" s="18"/>
      <c r="L25" s="19"/>
      <c r="R25" s="47"/>
      <c r="S25" s="18"/>
      <c r="T25" s="15"/>
      <c r="U25" s="18"/>
      <c r="V25" s="18"/>
    </row>
    <row r="26" spans="1:22" ht="21.75" customHeight="1">
      <c r="A26" s="24" t="s">
        <v>82</v>
      </c>
      <c r="B26" s="18"/>
      <c r="C26" s="18"/>
      <c r="E26" s="18"/>
      <c r="F26" s="19"/>
      <c r="G26" s="18"/>
      <c r="H26" s="19"/>
      <c r="I26" s="18"/>
      <c r="J26" s="19"/>
      <c r="K26" s="18"/>
      <c r="L26" s="19"/>
      <c r="R26" s="47"/>
      <c r="S26" s="18"/>
      <c r="T26" s="15"/>
      <c r="U26" s="18"/>
      <c r="V26" s="18"/>
    </row>
    <row r="27" spans="1:22" ht="21.75" customHeight="1">
      <c r="A27" s="43" t="s">
        <v>83</v>
      </c>
      <c r="B27" s="18"/>
      <c r="C27" s="18"/>
      <c r="E27" s="18"/>
      <c r="F27" s="19"/>
      <c r="G27" s="18"/>
      <c r="H27" s="19"/>
      <c r="I27" s="18"/>
      <c r="J27" s="19"/>
      <c r="K27" s="18"/>
      <c r="L27" s="19"/>
      <c r="R27" s="47"/>
      <c r="S27" s="18"/>
      <c r="T27" s="15"/>
      <c r="U27" s="18"/>
      <c r="V27" s="18"/>
    </row>
    <row r="28" spans="1:22" ht="21.75" customHeight="1">
      <c r="A28" s="15" t="s">
        <v>152</v>
      </c>
      <c r="B28" s="18"/>
      <c r="C28" s="18"/>
      <c r="E28" s="18"/>
      <c r="F28" s="21"/>
      <c r="G28" s="18"/>
      <c r="H28" s="21"/>
      <c r="I28" s="18"/>
      <c r="J28" s="21"/>
      <c r="K28" s="18"/>
      <c r="L28" s="21"/>
      <c r="R28" s="47"/>
      <c r="S28" s="18"/>
      <c r="T28" s="15"/>
      <c r="U28" s="18"/>
      <c r="V28" s="18"/>
    </row>
    <row r="29" spans="1:22" ht="21.75" customHeight="1">
      <c r="A29" s="15" t="s">
        <v>84</v>
      </c>
      <c r="B29" s="18"/>
      <c r="C29" s="18"/>
      <c r="D29" s="22"/>
      <c r="E29" s="18"/>
      <c r="F29" s="89"/>
      <c r="G29" s="18"/>
      <c r="H29" s="89">
        <v>-368</v>
      </c>
      <c r="I29" s="25"/>
      <c r="J29" s="89"/>
      <c r="K29" s="25"/>
      <c r="L29" s="89">
        <v>-281</v>
      </c>
      <c r="R29" s="21"/>
      <c r="S29" s="21"/>
      <c r="T29" s="15"/>
      <c r="U29" s="18"/>
      <c r="V29" s="18"/>
    </row>
    <row r="30" spans="1:22" ht="21.75" customHeight="1">
      <c r="A30" s="44" t="s">
        <v>85</v>
      </c>
      <c r="B30" s="18"/>
      <c r="C30" s="18"/>
      <c r="D30" s="22"/>
      <c r="E30" s="18"/>
      <c r="R30" s="47"/>
      <c r="S30" s="18"/>
      <c r="T30" s="18"/>
      <c r="U30" s="18"/>
      <c r="V30" s="18"/>
    </row>
    <row r="31" spans="1:22" ht="21.75" customHeight="1">
      <c r="A31" s="44" t="s">
        <v>86</v>
      </c>
      <c r="B31" s="18"/>
      <c r="C31" s="18"/>
      <c r="D31" s="22"/>
      <c r="E31" s="18"/>
      <c r="F31" s="89">
        <f>SUM(F29)</f>
        <v>0</v>
      </c>
      <c r="G31" s="18"/>
      <c r="H31" s="89">
        <f>SUM(H29)</f>
        <v>-368</v>
      </c>
      <c r="I31" s="18"/>
      <c r="J31" s="89">
        <f>SUM(J29)</f>
        <v>0</v>
      </c>
      <c r="K31" s="18"/>
      <c r="L31" s="89">
        <f>SUM(L29)</f>
        <v>-281</v>
      </c>
      <c r="R31" s="47"/>
      <c r="S31" s="18"/>
      <c r="T31" s="18"/>
      <c r="U31" s="18"/>
      <c r="V31" s="18"/>
    </row>
    <row r="32" spans="1:22" ht="21.75" customHeight="1">
      <c r="A32" s="44"/>
      <c r="B32" s="18"/>
      <c r="C32" s="18"/>
      <c r="D32" s="22"/>
      <c r="E32" s="18"/>
      <c r="F32" s="21"/>
      <c r="G32" s="18"/>
      <c r="H32" s="21"/>
      <c r="I32" s="18"/>
      <c r="J32" s="21"/>
      <c r="K32" s="18"/>
      <c r="L32" s="21"/>
      <c r="R32" s="47"/>
      <c r="S32" s="18"/>
      <c r="T32" s="18"/>
      <c r="U32" s="18"/>
      <c r="V32" s="18"/>
    </row>
    <row r="33" spans="1:22" ht="21.75" customHeight="1">
      <c r="A33" s="45" t="s">
        <v>87</v>
      </c>
      <c r="B33" s="18"/>
      <c r="C33" s="18"/>
      <c r="D33" s="22"/>
      <c r="E33" s="18"/>
      <c r="F33" s="21"/>
      <c r="G33" s="18"/>
      <c r="H33" s="21"/>
      <c r="I33" s="18"/>
      <c r="J33" s="21"/>
      <c r="K33" s="18"/>
      <c r="L33" s="21"/>
      <c r="R33" s="47"/>
      <c r="S33" s="18"/>
      <c r="T33" s="18"/>
      <c r="U33" s="18"/>
      <c r="V33" s="18"/>
    </row>
    <row r="34" spans="1:22" ht="21.75" customHeight="1">
      <c r="A34" s="15" t="s">
        <v>149</v>
      </c>
      <c r="B34" s="18"/>
      <c r="C34" s="18"/>
      <c r="D34" s="22"/>
      <c r="E34" s="18"/>
      <c r="F34" s="21"/>
      <c r="G34" s="18"/>
      <c r="H34" s="21"/>
      <c r="I34" s="18"/>
      <c r="J34" s="21"/>
      <c r="K34" s="18"/>
      <c r="L34" s="21"/>
      <c r="R34" s="47"/>
      <c r="S34" s="18"/>
      <c r="T34" s="18"/>
      <c r="U34" s="18"/>
      <c r="V34" s="18"/>
    </row>
    <row r="35" spans="1:22" ht="21.75" customHeight="1">
      <c r="A35" s="15" t="s">
        <v>84</v>
      </c>
      <c r="B35" s="18"/>
      <c r="C35" s="18"/>
      <c r="D35" s="22"/>
      <c r="E35" s="18"/>
      <c r="F35" s="21"/>
      <c r="G35" s="18"/>
      <c r="H35" s="21">
        <v>-502</v>
      </c>
      <c r="I35" s="18"/>
      <c r="J35" s="21"/>
      <c r="K35" s="18"/>
      <c r="L35" s="21">
        <v>-366</v>
      </c>
      <c r="R35" s="47"/>
      <c r="S35" s="18"/>
      <c r="T35" s="18"/>
      <c r="U35" s="18"/>
      <c r="V35" s="18"/>
    </row>
    <row r="36" spans="1:22" ht="21.75" customHeight="1">
      <c r="A36" s="15" t="s">
        <v>153</v>
      </c>
      <c r="B36" s="18"/>
      <c r="C36" s="18"/>
      <c r="E36" s="18"/>
      <c r="F36" s="21"/>
      <c r="G36" s="18"/>
      <c r="H36" s="21"/>
      <c r="I36" s="18"/>
      <c r="J36" s="21"/>
      <c r="K36" s="18"/>
      <c r="L36" s="21"/>
      <c r="R36" s="47"/>
      <c r="S36" s="18"/>
      <c r="T36" s="18"/>
      <c r="U36" s="18"/>
      <c r="V36" s="18"/>
    </row>
    <row r="37" spans="1:22" ht="21.75" customHeight="1">
      <c r="A37" s="15" t="s">
        <v>88</v>
      </c>
      <c r="B37" s="18"/>
      <c r="C37" s="18"/>
      <c r="D37" s="22"/>
      <c r="E37" s="18"/>
      <c r="F37" s="89"/>
      <c r="G37" s="18"/>
      <c r="H37" s="89">
        <v>-297</v>
      </c>
      <c r="I37" s="18"/>
      <c r="J37" s="89"/>
      <c r="K37" s="18"/>
      <c r="L37" s="89">
        <v>-227</v>
      </c>
      <c r="R37" s="21"/>
      <c r="S37" s="18"/>
      <c r="T37" s="18"/>
      <c r="U37" s="18"/>
      <c r="V37" s="18"/>
    </row>
    <row r="38" spans="1:22" ht="21.75" customHeight="1">
      <c r="A38" s="44" t="s">
        <v>89</v>
      </c>
      <c r="B38" s="18"/>
      <c r="C38" s="18"/>
      <c r="D38" s="22"/>
      <c r="E38" s="18"/>
      <c r="R38" s="47"/>
      <c r="S38" s="18"/>
      <c r="T38" s="18"/>
      <c r="U38" s="18"/>
      <c r="V38" s="18"/>
    </row>
    <row r="39" spans="1:22" ht="21.75" customHeight="1">
      <c r="A39" s="44" t="s">
        <v>86</v>
      </c>
      <c r="B39" s="18"/>
      <c r="C39" s="18"/>
      <c r="D39" s="22"/>
      <c r="E39" s="18"/>
      <c r="F39" s="89">
        <f>SUM(F35,F37)</f>
        <v>0</v>
      </c>
      <c r="G39" s="18"/>
      <c r="H39" s="89">
        <f>SUM(H35,H37)</f>
        <v>-799</v>
      </c>
      <c r="I39" s="18"/>
      <c r="J39" s="89">
        <f>SUM(J35,J37)</f>
        <v>0</v>
      </c>
      <c r="K39" s="18"/>
      <c r="L39" s="89">
        <f>SUM(L35,L37)</f>
        <v>-593</v>
      </c>
      <c r="R39" s="47"/>
      <c r="S39" s="18"/>
      <c r="T39" s="18"/>
      <c r="U39" s="18"/>
      <c r="V39" s="18"/>
    </row>
    <row r="40" spans="1:22" ht="21.75" customHeight="1">
      <c r="A40" s="46" t="s">
        <v>82</v>
      </c>
      <c r="B40" s="18"/>
      <c r="C40" s="18"/>
      <c r="D40" s="22"/>
      <c r="E40" s="18"/>
      <c r="F40" s="42">
        <f>F31+F39</f>
        <v>0</v>
      </c>
      <c r="G40" s="18"/>
      <c r="H40" s="42">
        <f>H31+H39</f>
        <v>-1167</v>
      </c>
      <c r="I40" s="18"/>
      <c r="J40" s="42">
        <f>J31+J39</f>
        <v>0</v>
      </c>
      <c r="K40" s="85"/>
      <c r="L40" s="42">
        <f>L31+L39</f>
        <v>-874</v>
      </c>
      <c r="R40" s="47"/>
      <c r="S40" s="18"/>
      <c r="T40" s="18"/>
      <c r="U40" s="18"/>
      <c r="V40" s="18"/>
    </row>
    <row r="41" spans="1:22" ht="21.75" customHeight="1" thickBot="1">
      <c r="A41" s="24" t="s">
        <v>90</v>
      </c>
      <c r="B41" s="18"/>
      <c r="C41" s="18"/>
      <c r="E41" s="18"/>
      <c r="F41" s="86">
        <f>F24+F40</f>
        <v>0</v>
      </c>
      <c r="G41" s="18"/>
      <c r="H41" s="86">
        <f>H24+H40</f>
        <v>46615</v>
      </c>
      <c r="I41" s="18"/>
      <c r="J41" s="86">
        <f>J24+J40</f>
        <v>0</v>
      </c>
      <c r="K41" s="18"/>
      <c r="L41" s="86">
        <f>L24+L40</f>
        <v>74798</v>
      </c>
      <c r="R41" s="47"/>
      <c r="S41" s="18"/>
      <c r="T41" s="18"/>
      <c r="U41" s="18"/>
      <c r="V41" s="18"/>
    </row>
    <row r="42" spans="1:22" ht="21.75" customHeight="1" thickTop="1">
      <c r="A42" s="18"/>
      <c r="B42" s="18"/>
      <c r="C42" s="18"/>
      <c r="D42" s="18"/>
      <c r="E42" s="18"/>
      <c r="F42" s="19"/>
      <c r="G42" s="18"/>
      <c r="H42" s="19"/>
      <c r="I42" s="18"/>
      <c r="J42" s="19"/>
      <c r="K42" s="18"/>
      <c r="L42" s="19"/>
      <c r="M42" s="19"/>
      <c r="R42" s="47"/>
      <c r="S42" s="18"/>
      <c r="T42" s="18"/>
      <c r="U42" s="18"/>
      <c r="V42" s="18"/>
    </row>
    <row r="43" spans="1:22" ht="21.75" customHeight="1">
      <c r="A43" s="18"/>
      <c r="B43" s="18"/>
      <c r="C43" s="18"/>
      <c r="D43" s="18"/>
      <c r="E43" s="18"/>
      <c r="F43" s="19"/>
      <c r="G43" s="18"/>
      <c r="H43" s="19"/>
      <c r="I43" s="18"/>
      <c r="J43" s="19"/>
      <c r="K43" s="18"/>
      <c r="L43" s="19"/>
      <c r="M43" s="19" t="s">
        <v>91</v>
      </c>
      <c r="R43" s="47"/>
      <c r="S43" s="18"/>
      <c r="T43" s="18"/>
      <c r="U43" s="18"/>
      <c r="V43" s="18"/>
    </row>
    <row r="44" spans="1:22" s="4" customFormat="1" ht="21.75" customHeight="1">
      <c r="A44" s="3" t="s">
        <v>92</v>
      </c>
      <c r="C44" s="5"/>
      <c r="D44" s="22"/>
      <c r="E44" s="6"/>
      <c r="F44" s="81"/>
      <c r="G44" s="6"/>
      <c r="H44" s="81"/>
      <c r="I44" s="6"/>
      <c r="J44" s="81"/>
      <c r="K44" s="6"/>
      <c r="R44" s="47"/>
      <c r="S44" s="18"/>
      <c r="T44" s="18"/>
      <c r="U44" s="18"/>
      <c r="V44" s="18"/>
    </row>
    <row r="45" spans="1:22" s="4" customFormat="1" ht="21.75" customHeight="1">
      <c r="A45" s="7" t="s">
        <v>93</v>
      </c>
      <c r="C45" s="5"/>
      <c r="D45" s="8"/>
      <c r="E45" s="9"/>
      <c r="F45" s="81"/>
      <c r="G45" s="9"/>
      <c r="H45" s="81"/>
      <c r="I45" s="9"/>
      <c r="J45" s="81"/>
      <c r="K45" s="9"/>
      <c r="R45" s="47"/>
      <c r="S45" s="18"/>
      <c r="T45" s="18"/>
      <c r="U45" s="18"/>
      <c r="V45" s="18"/>
    </row>
    <row r="46" spans="1:22" s="4" customFormat="1" ht="21.75" customHeight="1" thickBot="1">
      <c r="A46" s="7" t="s">
        <v>94</v>
      </c>
      <c r="C46" s="5"/>
      <c r="D46" s="8"/>
      <c r="E46" s="10"/>
      <c r="F46" s="87">
        <f>F24/200000</f>
        <v>0</v>
      </c>
      <c r="G46" s="10"/>
      <c r="H46" s="87">
        <f>H24/200000</f>
        <v>0.23891000000000001</v>
      </c>
      <c r="I46" s="10"/>
      <c r="J46" s="87">
        <f>J24/200000</f>
        <v>0</v>
      </c>
      <c r="K46" s="82"/>
      <c r="L46" s="87">
        <f>L24/200000</f>
        <v>0.37835999999999997</v>
      </c>
      <c r="R46" s="47"/>
      <c r="S46" s="18"/>
      <c r="T46" s="18"/>
      <c r="U46" s="18"/>
      <c r="V46" s="18"/>
    </row>
    <row r="47" spans="1:22" s="4" customFormat="1" ht="21.75" customHeight="1" thickTop="1">
      <c r="A47" s="7"/>
      <c r="C47" s="5"/>
      <c r="D47" s="8"/>
      <c r="E47" s="11"/>
      <c r="F47" s="11"/>
      <c r="G47" s="11"/>
      <c r="H47" s="11"/>
      <c r="I47" s="11"/>
      <c r="J47" s="82"/>
      <c r="K47" s="11"/>
      <c r="R47" s="47"/>
      <c r="S47" s="18"/>
      <c r="T47" s="18"/>
      <c r="U47" s="18"/>
      <c r="V47" s="18"/>
    </row>
    <row r="48" spans="1:22" s="4" customFormat="1" ht="21.75" customHeight="1">
      <c r="A48" s="7"/>
      <c r="B48" s="5"/>
      <c r="C48" s="8"/>
      <c r="D48" s="8"/>
      <c r="E48" s="8"/>
      <c r="F48" s="82"/>
      <c r="G48" s="88"/>
      <c r="H48" s="8"/>
      <c r="I48" s="88"/>
      <c r="J48" s="82"/>
      <c r="K48" s="88"/>
      <c r="R48" s="47"/>
      <c r="S48" s="18"/>
      <c r="T48" s="18"/>
      <c r="U48" s="18"/>
      <c r="V48" s="18"/>
    </row>
    <row r="49" spans="1:22" ht="21.75" customHeight="1">
      <c r="A49" s="15" t="s">
        <v>24</v>
      </c>
      <c r="R49" s="47"/>
      <c r="S49" s="18"/>
      <c r="T49" s="18"/>
      <c r="U49" s="18"/>
      <c r="V49" s="18"/>
    </row>
    <row r="50" spans="1:22" ht="21.75" customHeight="1">
      <c r="C50" s="25"/>
      <c r="R50" s="47"/>
      <c r="S50" s="18"/>
      <c r="T50" s="18"/>
      <c r="U50" s="18"/>
      <c r="V50" s="18"/>
    </row>
    <row r="51" spans="1:22" ht="21.75" customHeight="1">
      <c r="A51" s="23"/>
      <c r="C51" s="25"/>
      <c r="E51" s="18"/>
      <c r="F51" s="18"/>
      <c r="G51" s="23"/>
      <c r="H51" s="23"/>
      <c r="I51" s="23"/>
      <c r="J51" s="23"/>
      <c r="K51" s="23"/>
      <c r="L51" s="23"/>
      <c r="R51" s="47"/>
      <c r="S51" s="18"/>
      <c r="T51" s="18"/>
      <c r="U51" s="18"/>
      <c r="V51" s="18"/>
    </row>
    <row r="52" spans="1:22" ht="21.75" customHeight="1">
      <c r="A52" s="18" t="s">
        <v>25</v>
      </c>
      <c r="C52" s="25"/>
      <c r="E52" s="18"/>
      <c r="F52" s="18"/>
      <c r="G52" s="139" t="s">
        <v>26</v>
      </c>
      <c r="H52" s="139"/>
      <c r="I52" s="139"/>
      <c r="J52" s="139"/>
      <c r="K52" s="139"/>
      <c r="L52" s="139"/>
    </row>
    <row r="53" spans="1:22" ht="21.75" customHeight="1">
      <c r="A53" s="18" t="s">
        <v>27</v>
      </c>
      <c r="C53" s="25"/>
      <c r="E53" s="18"/>
      <c r="F53" s="18"/>
      <c r="G53" s="140" t="s">
        <v>27</v>
      </c>
      <c r="H53" s="140"/>
      <c r="I53" s="140"/>
      <c r="J53" s="140"/>
      <c r="K53" s="140"/>
      <c r="L53" s="140"/>
    </row>
    <row r="54" spans="1:22" ht="21.75" customHeight="1">
      <c r="M54" s="19" t="s">
        <v>55</v>
      </c>
      <c r="S54" s="16"/>
      <c r="U54" s="26"/>
    </row>
    <row r="55" spans="1:22" s="16" customFormat="1" ht="21.75" customHeight="1">
      <c r="A55" s="16" t="s">
        <v>0</v>
      </c>
      <c r="R55" s="80"/>
      <c r="T55" s="12"/>
      <c r="U55" s="26"/>
      <c r="V55" s="26"/>
    </row>
    <row r="56" spans="1:22" s="16" customFormat="1" ht="21.75" customHeight="1">
      <c r="A56" s="16" t="s">
        <v>56</v>
      </c>
      <c r="R56" s="80"/>
      <c r="T56" s="26"/>
      <c r="U56" s="26"/>
      <c r="V56" s="26"/>
    </row>
    <row r="57" spans="1:22" s="16" customFormat="1" ht="21.75" customHeight="1">
      <c r="A57" s="16" t="s">
        <v>156</v>
      </c>
      <c r="R57" s="80"/>
      <c r="S57" s="15"/>
      <c r="T57" s="26"/>
      <c r="U57" s="12"/>
      <c r="V57" s="26"/>
    </row>
    <row r="58" spans="1:22" ht="21.75" customHeight="1">
      <c r="A58" s="18"/>
      <c r="B58" s="18"/>
      <c r="C58" s="18"/>
      <c r="D58" s="18"/>
      <c r="E58" s="18"/>
      <c r="F58" s="18"/>
      <c r="G58" s="18"/>
      <c r="H58" s="18"/>
      <c r="I58" s="18"/>
      <c r="J58" s="19"/>
      <c r="K58" s="18"/>
      <c r="L58" s="19"/>
      <c r="M58" s="19" t="s">
        <v>1</v>
      </c>
      <c r="T58" s="26"/>
    </row>
    <row r="59" spans="1:22" ht="21.75" customHeight="1">
      <c r="A59" s="18"/>
      <c r="B59" s="18"/>
      <c r="C59" s="18"/>
      <c r="D59" s="18"/>
      <c r="E59" s="18"/>
      <c r="F59" s="142" t="s">
        <v>2</v>
      </c>
      <c r="G59" s="142"/>
      <c r="H59" s="142"/>
      <c r="I59" s="18"/>
      <c r="J59" s="141" t="s">
        <v>3</v>
      </c>
      <c r="K59" s="141"/>
      <c r="L59" s="141"/>
      <c r="M59" s="19"/>
      <c r="R59" s="47"/>
      <c r="S59" s="18"/>
      <c r="T59" s="18"/>
      <c r="U59" s="18"/>
      <c r="V59" s="18"/>
    </row>
    <row r="60" spans="1:22" ht="21.75" customHeight="1">
      <c r="A60" s="18"/>
      <c r="B60" s="18"/>
      <c r="C60" s="18"/>
      <c r="D60" s="27" t="s">
        <v>4</v>
      </c>
      <c r="E60" s="18"/>
      <c r="F60" s="20">
        <v>2567</v>
      </c>
      <c r="G60" s="18"/>
      <c r="H60" s="20">
        <v>2566</v>
      </c>
      <c r="I60" s="18"/>
      <c r="J60" s="20">
        <v>2567</v>
      </c>
      <c r="K60" s="18"/>
      <c r="L60" s="20">
        <v>2566</v>
      </c>
      <c r="R60" s="47"/>
      <c r="S60" s="18"/>
      <c r="T60" s="18"/>
      <c r="U60" s="18"/>
      <c r="V60" s="18"/>
    </row>
    <row r="61" spans="1:22" ht="21.75" customHeight="1">
      <c r="A61" s="28" t="s">
        <v>57</v>
      </c>
      <c r="B61" s="18"/>
      <c r="C61" s="18"/>
      <c r="D61" s="25"/>
      <c r="E61" s="18"/>
      <c r="F61" s="17"/>
      <c r="G61" s="18"/>
      <c r="H61" s="17"/>
      <c r="I61" s="18"/>
      <c r="J61" s="83"/>
      <c r="K61" s="17"/>
      <c r="L61" s="83"/>
      <c r="R61" s="47"/>
      <c r="S61" s="18"/>
      <c r="T61" s="18"/>
      <c r="U61" s="18"/>
      <c r="V61" s="18"/>
    </row>
    <row r="62" spans="1:22" ht="21.75" customHeight="1">
      <c r="A62" s="15" t="s">
        <v>58</v>
      </c>
      <c r="B62" s="18"/>
      <c r="C62" s="18"/>
      <c r="D62" s="2">
        <v>2</v>
      </c>
      <c r="E62" s="18"/>
      <c r="F62" s="21"/>
      <c r="G62" s="18"/>
      <c r="H62" s="21">
        <v>248976</v>
      </c>
      <c r="I62" s="18"/>
      <c r="J62" s="84"/>
      <c r="K62" s="18"/>
      <c r="L62" s="84">
        <v>193535</v>
      </c>
      <c r="R62" s="47"/>
      <c r="S62" s="18"/>
      <c r="T62" s="18"/>
      <c r="U62" s="18"/>
      <c r="V62" s="18"/>
    </row>
    <row r="63" spans="1:22" ht="21.75" customHeight="1">
      <c r="A63" s="15" t="s">
        <v>59</v>
      </c>
      <c r="B63" s="18"/>
      <c r="C63" s="18"/>
      <c r="D63" s="2"/>
      <c r="E63" s="18"/>
      <c r="F63" s="21"/>
      <c r="G63" s="18"/>
      <c r="H63" s="21">
        <v>-52175</v>
      </c>
      <c r="I63" s="18"/>
      <c r="J63" s="84"/>
      <c r="K63" s="18"/>
      <c r="L63" s="84">
        <v>-38512</v>
      </c>
      <c r="R63" s="47"/>
      <c r="S63" s="18"/>
      <c r="T63" s="18"/>
      <c r="U63" s="18"/>
      <c r="V63" s="18"/>
    </row>
    <row r="64" spans="1:22" ht="21.75" customHeight="1">
      <c r="A64" s="24" t="s">
        <v>60</v>
      </c>
      <c r="B64" s="18"/>
      <c r="C64" s="18"/>
      <c r="D64" s="2"/>
      <c r="E64" s="18"/>
      <c r="F64" s="90">
        <f>SUM(F62:F63)</f>
        <v>0</v>
      </c>
      <c r="G64" s="18"/>
      <c r="H64" s="90">
        <f>SUM(H62:H63)</f>
        <v>196801</v>
      </c>
      <c r="I64" s="18"/>
      <c r="J64" s="90">
        <f>SUM(J62:J63)</f>
        <v>0</v>
      </c>
      <c r="K64" s="18"/>
      <c r="L64" s="90">
        <f>SUM(L62:L63)</f>
        <v>155023</v>
      </c>
      <c r="R64" s="47"/>
      <c r="S64" s="18"/>
      <c r="T64" s="18"/>
      <c r="U64" s="18"/>
      <c r="V64" s="18"/>
    </row>
    <row r="65" spans="1:22" ht="21.75" customHeight="1">
      <c r="A65" s="15" t="s">
        <v>61</v>
      </c>
      <c r="B65" s="18"/>
      <c r="C65" s="18"/>
      <c r="D65" s="2">
        <v>2</v>
      </c>
      <c r="E65" s="18"/>
      <c r="F65" s="21"/>
      <c r="G65" s="18"/>
      <c r="H65" s="21">
        <v>0</v>
      </c>
      <c r="I65" s="18"/>
      <c r="J65" s="84"/>
      <c r="K65" s="18"/>
      <c r="L65" s="84">
        <v>10800</v>
      </c>
      <c r="R65" s="47"/>
      <c r="S65" s="18"/>
      <c r="T65" s="18"/>
      <c r="U65" s="18"/>
      <c r="V65" s="18"/>
    </row>
    <row r="66" spans="1:22" ht="21.75" customHeight="1">
      <c r="A66" s="29" t="s">
        <v>62</v>
      </c>
      <c r="B66" s="18"/>
      <c r="C66" s="18"/>
      <c r="D66" s="2">
        <v>2</v>
      </c>
      <c r="E66" s="18"/>
      <c r="F66" s="21"/>
      <c r="G66" s="18"/>
      <c r="H66" s="21">
        <v>1184</v>
      </c>
      <c r="I66" s="18"/>
      <c r="J66" s="21"/>
      <c r="K66" s="18"/>
      <c r="L66" s="21">
        <v>38549</v>
      </c>
      <c r="N66" s="30" t="s">
        <v>63</v>
      </c>
      <c r="O66" s="31" t="s">
        <v>64</v>
      </c>
      <c r="P66" s="32" t="s">
        <v>65</v>
      </c>
      <c r="Q66" s="32" t="s">
        <v>66</v>
      </c>
      <c r="R66" s="47"/>
      <c r="S66" s="18"/>
      <c r="T66" s="18"/>
      <c r="U66" s="18"/>
      <c r="V66" s="18"/>
    </row>
    <row r="67" spans="1:22" ht="21.75" customHeight="1">
      <c r="A67" s="24" t="s">
        <v>67</v>
      </c>
      <c r="B67" s="18"/>
      <c r="C67" s="18"/>
      <c r="E67" s="18"/>
      <c r="F67" s="90">
        <f>SUM(F64:F66)</f>
        <v>0</v>
      </c>
      <c r="G67" s="18"/>
      <c r="H67" s="90">
        <f>SUM(H64:H66)</f>
        <v>197985</v>
      </c>
      <c r="I67" s="18"/>
      <c r="J67" s="90">
        <f>SUM(J64:J66)</f>
        <v>0</v>
      </c>
      <c r="K67" s="18"/>
      <c r="L67" s="90">
        <f>SUM(L64:L66)</f>
        <v>204372</v>
      </c>
      <c r="O67" s="33" t="s">
        <v>68</v>
      </c>
      <c r="P67" s="15" t="s">
        <v>69</v>
      </c>
      <c r="Q67" s="15" t="s">
        <v>70</v>
      </c>
      <c r="R67" s="47"/>
      <c r="S67" s="18"/>
      <c r="T67" s="18"/>
      <c r="U67" s="18"/>
      <c r="V67" s="18"/>
    </row>
    <row r="68" spans="1:22" ht="21.75" customHeight="1">
      <c r="A68" s="15" t="s">
        <v>71</v>
      </c>
      <c r="B68" s="18"/>
      <c r="C68" s="18"/>
      <c r="D68" s="2"/>
      <c r="E68" s="18"/>
      <c r="F68" s="21"/>
      <c r="G68" s="18"/>
      <c r="H68" s="21">
        <v>-31925</v>
      </c>
      <c r="I68" s="18"/>
      <c r="J68" s="21"/>
      <c r="K68" s="18"/>
      <c r="L68" s="21">
        <v>-29004</v>
      </c>
      <c r="O68" s="34" t="s">
        <v>72</v>
      </c>
      <c r="P68" s="35"/>
      <c r="Q68" s="35"/>
      <c r="R68" s="47"/>
      <c r="S68" s="18"/>
      <c r="T68" s="18"/>
      <c r="U68" s="18"/>
      <c r="V68" s="18"/>
    </row>
    <row r="69" spans="1:22" ht="21.75" customHeight="1">
      <c r="A69" s="15" t="s">
        <v>73</v>
      </c>
      <c r="B69" s="18"/>
      <c r="C69" s="18"/>
      <c r="D69" s="2"/>
      <c r="E69" s="18"/>
      <c r="F69" s="21"/>
      <c r="G69" s="18"/>
      <c r="H69" s="21">
        <v>-50072</v>
      </c>
      <c r="I69" s="18"/>
      <c r="J69" s="21"/>
      <c r="K69" s="18"/>
      <c r="L69" s="21">
        <v>-46403</v>
      </c>
      <c r="R69" s="47"/>
      <c r="S69" s="18"/>
      <c r="T69" s="18"/>
      <c r="U69" s="18"/>
      <c r="V69" s="18"/>
    </row>
    <row r="70" spans="1:22" ht="21.75" customHeight="1">
      <c r="A70" s="29" t="s">
        <v>151</v>
      </c>
      <c r="B70" s="18"/>
      <c r="C70" s="18"/>
      <c r="D70" s="2"/>
      <c r="E70" s="18"/>
      <c r="F70" s="21"/>
      <c r="G70" s="18"/>
      <c r="H70" s="21"/>
      <c r="I70" s="18"/>
      <c r="J70" s="21"/>
      <c r="K70" s="18"/>
      <c r="L70" s="21"/>
      <c r="R70" s="47"/>
      <c r="S70" s="18"/>
      <c r="T70" s="18"/>
      <c r="U70" s="18"/>
      <c r="V70" s="18"/>
    </row>
    <row r="71" spans="1:22" ht="21.75" customHeight="1">
      <c r="A71" s="29" t="s">
        <v>147</v>
      </c>
      <c r="B71" s="18"/>
      <c r="C71" s="18"/>
      <c r="D71" s="2"/>
      <c r="E71" s="18"/>
      <c r="F71" s="21"/>
      <c r="G71" s="18"/>
      <c r="H71" s="21">
        <v>-63</v>
      </c>
      <c r="I71" s="18"/>
      <c r="J71" s="21"/>
      <c r="K71" s="18"/>
      <c r="L71" s="21">
        <v>-46</v>
      </c>
      <c r="R71" s="47"/>
      <c r="S71" s="18"/>
      <c r="T71" s="18"/>
      <c r="U71" s="18"/>
      <c r="V71" s="18"/>
    </row>
    <row r="72" spans="1:22" ht="21.75" customHeight="1">
      <c r="A72" s="36" t="s">
        <v>74</v>
      </c>
      <c r="B72" s="18"/>
      <c r="C72" s="18"/>
      <c r="D72" s="2"/>
      <c r="E72" s="18"/>
      <c r="F72" s="90">
        <f>SUM(F67:F71)</f>
        <v>0</v>
      </c>
      <c r="G72" s="18"/>
      <c r="H72" s="90">
        <f>SUM(H67:H71)</f>
        <v>115925</v>
      </c>
      <c r="I72" s="18"/>
      <c r="J72" s="90">
        <f>SUM(J67:J71)</f>
        <v>0</v>
      </c>
      <c r="K72" s="18"/>
      <c r="L72" s="90">
        <f>SUM(L67:L71)</f>
        <v>128919</v>
      </c>
      <c r="R72" s="47"/>
      <c r="S72" s="18"/>
      <c r="T72" s="18"/>
      <c r="U72" s="18"/>
      <c r="V72" s="18"/>
    </row>
    <row r="73" spans="1:22" ht="21.75" customHeight="1">
      <c r="A73" s="29" t="s">
        <v>75</v>
      </c>
      <c r="B73" s="18"/>
      <c r="C73" s="18"/>
      <c r="D73" s="2"/>
      <c r="E73" s="18"/>
      <c r="F73" s="21"/>
      <c r="G73" s="18"/>
      <c r="H73" s="21">
        <v>2210</v>
      </c>
      <c r="I73" s="18"/>
      <c r="J73" s="21"/>
      <c r="K73" s="18"/>
      <c r="L73" s="21">
        <v>1647</v>
      </c>
      <c r="N73" s="30" t="s">
        <v>63</v>
      </c>
      <c r="O73" s="37" t="s">
        <v>76</v>
      </c>
      <c r="P73" s="38" t="s">
        <v>77</v>
      </c>
      <c r="Q73" s="38"/>
      <c r="R73" s="47"/>
      <c r="S73" s="18"/>
      <c r="T73" s="18"/>
      <c r="U73" s="18"/>
      <c r="V73" s="18"/>
    </row>
    <row r="74" spans="1:22" ht="21.75" customHeight="1">
      <c r="A74" s="39" t="s">
        <v>78</v>
      </c>
      <c r="B74" s="18"/>
      <c r="C74" s="18"/>
      <c r="D74" s="2"/>
      <c r="E74" s="18"/>
      <c r="F74" s="89"/>
      <c r="G74" s="18"/>
      <c r="H74" s="89">
        <v>-157</v>
      </c>
      <c r="I74" s="18"/>
      <c r="J74" s="89"/>
      <c r="K74" s="18"/>
      <c r="L74" s="89">
        <v>-108</v>
      </c>
      <c r="N74" s="40" t="s">
        <v>63</v>
      </c>
      <c r="O74" s="41" t="s">
        <v>79</v>
      </c>
      <c r="R74" s="47"/>
      <c r="S74" s="18"/>
      <c r="T74" s="18"/>
      <c r="U74" s="18"/>
      <c r="V74" s="18"/>
    </row>
    <row r="75" spans="1:22" ht="21.75" customHeight="1">
      <c r="A75" s="24" t="s">
        <v>80</v>
      </c>
      <c r="B75" s="18"/>
      <c r="C75" s="18"/>
      <c r="D75" s="22"/>
      <c r="E75" s="18"/>
      <c r="F75" s="21">
        <f>SUM(F72:F74)</f>
        <v>0</v>
      </c>
      <c r="G75" s="18"/>
      <c r="H75" s="21">
        <f>SUM(H72:H74)</f>
        <v>117978</v>
      </c>
      <c r="I75" s="18"/>
      <c r="J75" s="21">
        <f>SUM(J72:J74)</f>
        <v>0</v>
      </c>
      <c r="K75" s="85"/>
      <c r="L75" s="21">
        <f>SUM(L72:L74)</f>
        <v>130458</v>
      </c>
      <c r="R75" s="47"/>
      <c r="S75" s="18"/>
      <c r="T75" s="18"/>
      <c r="U75" s="18"/>
      <c r="V75" s="18"/>
    </row>
    <row r="76" spans="1:22" ht="21.75" customHeight="1">
      <c r="A76" s="15" t="s">
        <v>144</v>
      </c>
      <c r="B76" s="18"/>
      <c r="C76" s="18"/>
      <c r="D76" s="22"/>
      <c r="E76" s="18"/>
      <c r="F76" s="21"/>
      <c r="G76" s="18"/>
      <c r="H76" s="21">
        <v>-23414</v>
      </c>
      <c r="I76" s="18"/>
      <c r="J76" s="89"/>
      <c r="K76" s="18"/>
      <c r="L76" s="89">
        <v>-18382</v>
      </c>
      <c r="R76" s="47"/>
      <c r="S76" s="18"/>
      <c r="T76" s="18"/>
      <c r="U76" s="18"/>
      <c r="V76" s="18"/>
    </row>
    <row r="77" spans="1:22" ht="21.75" customHeight="1">
      <c r="A77" s="24" t="s">
        <v>81</v>
      </c>
      <c r="B77" s="18"/>
      <c r="C77" s="18"/>
      <c r="D77" s="22"/>
      <c r="E77" s="18"/>
      <c r="F77" s="42">
        <f>SUM(F75:F76)</f>
        <v>0</v>
      </c>
      <c r="G77" s="18"/>
      <c r="H77" s="42">
        <f>SUM(H75:H76)</f>
        <v>94564</v>
      </c>
      <c r="I77" s="18"/>
      <c r="J77" s="42">
        <f>SUM(J75:J76)</f>
        <v>0</v>
      </c>
      <c r="K77" s="85"/>
      <c r="L77" s="42">
        <f>SUM(L75:L76)</f>
        <v>112076</v>
      </c>
      <c r="R77" s="47"/>
      <c r="S77" s="18"/>
      <c r="T77" s="18"/>
      <c r="U77" s="18"/>
      <c r="V77" s="18"/>
    </row>
    <row r="78" spans="1:22" ht="21.75" customHeight="1">
      <c r="B78" s="18"/>
      <c r="C78" s="18"/>
      <c r="E78" s="18"/>
      <c r="F78" s="19"/>
      <c r="G78" s="18"/>
      <c r="H78" s="19"/>
      <c r="I78" s="18"/>
      <c r="J78" s="19"/>
      <c r="K78" s="18"/>
      <c r="L78" s="19"/>
      <c r="R78" s="47"/>
      <c r="S78" s="18"/>
      <c r="T78" s="18"/>
      <c r="U78" s="18"/>
      <c r="V78" s="18"/>
    </row>
    <row r="79" spans="1:22" ht="21.75" customHeight="1">
      <c r="A79" s="24" t="s">
        <v>82</v>
      </c>
      <c r="B79" s="18"/>
      <c r="C79" s="18"/>
      <c r="E79" s="18"/>
      <c r="F79" s="19"/>
      <c r="G79" s="18"/>
      <c r="H79" s="19"/>
      <c r="I79" s="18"/>
      <c r="J79" s="19"/>
      <c r="K79" s="18"/>
      <c r="L79" s="19"/>
      <c r="R79" s="47"/>
      <c r="S79" s="18"/>
      <c r="T79" s="18"/>
      <c r="U79" s="18"/>
      <c r="V79" s="18"/>
    </row>
    <row r="80" spans="1:22" ht="21.75" customHeight="1">
      <c r="A80" s="43" t="s">
        <v>83</v>
      </c>
      <c r="B80" s="18"/>
      <c r="C80" s="18"/>
      <c r="E80" s="18"/>
      <c r="F80" s="19"/>
      <c r="G80" s="18"/>
      <c r="H80" s="19"/>
      <c r="I80" s="18"/>
      <c r="J80" s="19"/>
      <c r="K80" s="18"/>
      <c r="L80" s="19"/>
      <c r="R80" s="47"/>
      <c r="S80" s="18"/>
      <c r="T80" s="18"/>
      <c r="U80" s="18"/>
      <c r="V80" s="18"/>
    </row>
    <row r="81" spans="1:22" ht="21.75" customHeight="1">
      <c r="A81" s="15" t="s">
        <v>152</v>
      </c>
      <c r="B81" s="18"/>
      <c r="C81" s="18"/>
      <c r="E81" s="18"/>
      <c r="F81" s="21"/>
      <c r="G81" s="18"/>
      <c r="H81" s="21"/>
      <c r="I81" s="18"/>
      <c r="J81" s="21"/>
      <c r="K81" s="18"/>
      <c r="L81" s="21"/>
      <c r="R81" s="47"/>
      <c r="S81" s="18"/>
      <c r="T81" s="18"/>
      <c r="U81" s="18"/>
      <c r="V81" s="18"/>
    </row>
    <row r="82" spans="1:22" ht="21.75" customHeight="1">
      <c r="A82" s="15" t="s">
        <v>84</v>
      </c>
      <c r="B82" s="18"/>
      <c r="C82" s="18"/>
      <c r="D82" s="22"/>
      <c r="E82" s="18"/>
      <c r="F82" s="89"/>
      <c r="G82" s="18"/>
      <c r="H82" s="89">
        <v>-346</v>
      </c>
      <c r="I82" s="18"/>
      <c r="J82" s="89"/>
      <c r="K82" s="18"/>
      <c r="L82" s="89">
        <v>-263</v>
      </c>
      <c r="R82" s="47"/>
      <c r="S82" s="18"/>
      <c r="T82" s="18"/>
      <c r="U82" s="18"/>
      <c r="V82" s="18"/>
    </row>
    <row r="83" spans="1:22" ht="21.75" customHeight="1">
      <c r="A83" s="44" t="s">
        <v>85</v>
      </c>
      <c r="B83" s="18"/>
      <c r="C83" s="18"/>
      <c r="D83" s="22"/>
      <c r="E83" s="18"/>
      <c r="R83" s="47"/>
      <c r="S83" s="18"/>
      <c r="T83" s="18"/>
      <c r="U83" s="18"/>
      <c r="V83" s="18"/>
    </row>
    <row r="84" spans="1:22" ht="21.75" customHeight="1">
      <c r="A84" s="44" t="s">
        <v>86</v>
      </c>
      <c r="B84" s="18"/>
      <c r="C84" s="18"/>
      <c r="D84" s="22"/>
      <c r="E84" s="18"/>
      <c r="F84" s="89"/>
      <c r="G84" s="18"/>
      <c r="H84" s="89">
        <f>SUM(H82)</f>
        <v>-346</v>
      </c>
      <c r="I84" s="18"/>
      <c r="J84" s="89"/>
      <c r="K84" s="18"/>
      <c r="L84" s="89">
        <f>SUM(L82)</f>
        <v>-263</v>
      </c>
      <c r="R84" s="47"/>
      <c r="S84" s="18"/>
      <c r="T84" s="18"/>
      <c r="U84" s="18"/>
      <c r="V84" s="18"/>
    </row>
    <row r="85" spans="1:22" ht="21.75" customHeight="1">
      <c r="A85" s="44"/>
      <c r="B85" s="18"/>
      <c r="C85" s="18"/>
      <c r="D85" s="22"/>
      <c r="E85" s="18"/>
      <c r="F85" s="21"/>
      <c r="G85" s="18"/>
      <c r="H85" s="21"/>
      <c r="I85" s="18"/>
      <c r="J85" s="21"/>
      <c r="K85" s="18"/>
      <c r="L85" s="21"/>
      <c r="R85" s="47"/>
      <c r="S85" s="18"/>
      <c r="T85" s="18"/>
      <c r="U85" s="18"/>
      <c r="V85" s="18"/>
    </row>
    <row r="86" spans="1:22" ht="21.75" customHeight="1">
      <c r="A86" s="45" t="s">
        <v>87</v>
      </c>
      <c r="B86" s="18"/>
      <c r="C86" s="18"/>
      <c r="D86" s="22"/>
      <c r="E86" s="18"/>
      <c r="F86" s="21"/>
      <c r="G86" s="18"/>
      <c r="H86" s="21"/>
      <c r="I86" s="18"/>
      <c r="J86" s="21"/>
      <c r="K86" s="18"/>
      <c r="L86" s="21"/>
      <c r="R86" s="47"/>
      <c r="S86" s="18"/>
      <c r="T86" s="18"/>
      <c r="U86" s="18"/>
      <c r="V86" s="18"/>
    </row>
    <row r="87" spans="1:22" ht="21.75" customHeight="1">
      <c r="A87" s="15" t="s">
        <v>149</v>
      </c>
      <c r="B87" s="18"/>
      <c r="C87" s="18"/>
      <c r="D87" s="22"/>
      <c r="E87" s="18"/>
      <c r="F87" s="21"/>
      <c r="G87" s="18"/>
      <c r="H87" s="21"/>
      <c r="I87" s="18"/>
      <c r="J87" s="21"/>
      <c r="K87" s="18"/>
      <c r="L87" s="21"/>
      <c r="R87" s="47"/>
      <c r="S87" s="18"/>
      <c r="T87" s="18"/>
      <c r="U87" s="18"/>
      <c r="V87" s="18"/>
    </row>
    <row r="88" spans="1:22" ht="21.75" customHeight="1">
      <c r="A88" s="15" t="s">
        <v>84</v>
      </c>
      <c r="B88" s="18"/>
      <c r="C88" s="18"/>
      <c r="D88" s="22"/>
      <c r="E88" s="18"/>
      <c r="F88" s="91"/>
      <c r="G88" s="92"/>
      <c r="H88" s="91">
        <v>-1781</v>
      </c>
      <c r="I88" s="18"/>
      <c r="J88" s="91"/>
      <c r="K88" s="92"/>
      <c r="L88" s="91">
        <v>-1331</v>
      </c>
      <c r="R88" s="47"/>
      <c r="S88" s="18"/>
      <c r="T88" s="18"/>
      <c r="U88" s="18"/>
      <c r="V88" s="18"/>
    </row>
    <row r="89" spans="1:22" ht="21.75" customHeight="1">
      <c r="A89" s="15" t="s">
        <v>153</v>
      </c>
      <c r="B89" s="18"/>
      <c r="C89" s="18"/>
      <c r="E89" s="18"/>
      <c r="F89" s="21"/>
      <c r="G89" s="18"/>
      <c r="H89" s="21"/>
      <c r="I89" s="18"/>
      <c r="J89" s="21"/>
      <c r="K89" s="18"/>
      <c r="L89" s="21"/>
      <c r="R89" s="47"/>
      <c r="S89" s="18"/>
      <c r="T89" s="18"/>
      <c r="U89" s="18"/>
      <c r="V89" s="18"/>
    </row>
    <row r="90" spans="1:22" ht="21.75" customHeight="1">
      <c r="A90" s="15" t="s">
        <v>88</v>
      </c>
      <c r="B90" s="18"/>
      <c r="C90" s="18"/>
      <c r="D90" s="22"/>
      <c r="E90" s="18"/>
      <c r="F90" s="89"/>
      <c r="G90" s="18"/>
      <c r="H90" s="89">
        <v>-118</v>
      </c>
      <c r="I90" s="18"/>
      <c r="J90" s="89"/>
      <c r="K90" s="18"/>
      <c r="L90" s="89">
        <v>-88</v>
      </c>
      <c r="R90" s="47"/>
      <c r="S90" s="18"/>
      <c r="T90" s="18"/>
      <c r="U90" s="18"/>
      <c r="V90" s="18"/>
    </row>
    <row r="91" spans="1:22" ht="21.75" customHeight="1">
      <c r="A91" s="44" t="s">
        <v>89</v>
      </c>
      <c r="B91" s="18"/>
      <c r="C91" s="18"/>
      <c r="D91" s="22"/>
      <c r="E91" s="18"/>
      <c r="R91" s="47"/>
      <c r="S91" s="47">
        <f>H90+H82</f>
        <v>-464</v>
      </c>
      <c r="T91" s="47">
        <f>L90+L82</f>
        <v>-351</v>
      </c>
      <c r="U91" s="18"/>
      <c r="V91" s="18"/>
    </row>
    <row r="92" spans="1:22" ht="21.75" customHeight="1">
      <c r="A92" s="44" t="s">
        <v>86</v>
      </c>
      <c r="B92" s="18"/>
      <c r="C92" s="18"/>
      <c r="D92" s="22"/>
      <c r="E92" s="18"/>
      <c r="F92" s="89">
        <f>SUM(F88,F90)</f>
        <v>0</v>
      </c>
      <c r="G92" s="18"/>
      <c r="H92" s="89">
        <f>SUM(H88,H90)</f>
        <v>-1899</v>
      </c>
      <c r="I92" s="18"/>
      <c r="J92" s="89">
        <f>SUM(J88,J90)</f>
        <v>0</v>
      </c>
      <c r="K92" s="18"/>
      <c r="L92" s="89">
        <f>SUM(L88,L90)</f>
        <v>-1419</v>
      </c>
      <c r="R92" s="47"/>
      <c r="S92" s="18"/>
      <c r="T92" s="18"/>
      <c r="U92" s="18"/>
      <c r="V92" s="18"/>
    </row>
    <row r="93" spans="1:22" ht="21.75" customHeight="1">
      <c r="A93" s="46" t="s">
        <v>82</v>
      </c>
      <c r="B93" s="18"/>
      <c r="C93" s="18"/>
      <c r="D93" s="22"/>
      <c r="E93" s="18"/>
      <c r="F93" s="42">
        <f>F84+F92</f>
        <v>0</v>
      </c>
      <c r="G93" s="18"/>
      <c r="H93" s="42">
        <f>H84+H92</f>
        <v>-2245</v>
      </c>
      <c r="I93" s="18"/>
      <c r="J93" s="42">
        <f>J84+J92</f>
        <v>0</v>
      </c>
      <c r="K93" s="85"/>
      <c r="L93" s="42">
        <f>L84+L92</f>
        <v>-1682</v>
      </c>
      <c r="R93" s="47"/>
      <c r="S93" s="18"/>
      <c r="T93" s="18"/>
      <c r="U93" s="18"/>
      <c r="V93" s="18"/>
    </row>
    <row r="94" spans="1:22" ht="21.75" customHeight="1" thickBot="1">
      <c r="A94" s="24" t="s">
        <v>90</v>
      </c>
      <c r="B94" s="18"/>
      <c r="C94" s="18"/>
      <c r="E94" s="18"/>
      <c r="F94" s="86">
        <f>F77+F93</f>
        <v>0</v>
      </c>
      <c r="G94" s="18"/>
      <c r="H94" s="86">
        <f>H77+H93</f>
        <v>92319</v>
      </c>
      <c r="I94" s="18"/>
      <c r="J94" s="86">
        <f>J77+J93</f>
        <v>0</v>
      </c>
      <c r="K94" s="18"/>
      <c r="L94" s="86">
        <f>L77+L93</f>
        <v>110394</v>
      </c>
      <c r="R94" s="47"/>
      <c r="S94" s="18"/>
      <c r="T94" s="18"/>
      <c r="U94" s="18"/>
      <c r="V94" s="18"/>
    </row>
    <row r="95" spans="1:22" ht="21.75" customHeight="1" thickTop="1">
      <c r="A95" s="18"/>
      <c r="B95" s="18"/>
      <c r="C95" s="18"/>
      <c r="D95" s="18"/>
      <c r="E95" s="18"/>
      <c r="F95" s="19"/>
      <c r="G95" s="18"/>
      <c r="H95" s="19"/>
      <c r="I95" s="18"/>
      <c r="J95" s="19"/>
      <c r="K95" s="18"/>
      <c r="L95" s="19"/>
      <c r="M95" s="19"/>
      <c r="R95" s="47"/>
      <c r="S95" s="18"/>
      <c r="T95" s="18"/>
      <c r="U95" s="18"/>
      <c r="V95" s="18"/>
    </row>
    <row r="96" spans="1:22" ht="21.75" customHeight="1">
      <c r="A96" s="18"/>
      <c r="B96" s="18"/>
      <c r="C96" s="18"/>
      <c r="D96" s="18"/>
      <c r="E96" s="18"/>
      <c r="F96" s="19"/>
      <c r="G96" s="18"/>
      <c r="H96" s="19"/>
      <c r="I96" s="18"/>
      <c r="J96" s="19"/>
      <c r="K96" s="18"/>
      <c r="L96" s="19"/>
      <c r="M96" s="19" t="s">
        <v>91</v>
      </c>
      <c r="R96" s="47"/>
      <c r="S96" s="18"/>
      <c r="T96" s="18"/>
      <c r="U96" s="18"/>
      <c r="V96" s="18"/>
    </row>
    <row r="97" spans="1:22" s="4" customFormat="1" ht="21.75" customHeight="1">
      <c r="A97" s="3" t="s">
        <v>92</v>
      </c>
      <c r="C97" s="5"/>
      <c r="D97" s="22"/>
      <c r="E97" s="6"/>
      <c r="F97" s="81"/>
      <c r="G97" s="6"/>
      <c r="H97" s="81"/>
      <c r="I97" s="6"/>
      <c r="J97" s="81"/>
      <c r="K97" s="6"/>
      <c r="R97" s="47"/>
      <c r="S97" s="18"/>
      <c r="T97" s="18"/>
      <c r="U97" s="18"/>
      <c r="V97" s="18"/>
    </row>
    <row r="98" spans="1:22" s="4" customFormat="1" ht="21.75" customHeight="1">
      <c r="A98" s="7" t="s">
        <v>93</v>
      </c>
      <c r="C98" s="5"/>
      <c r="D98" s="8"/>
      <c r="E98" s="9"/>
      <c r="F98" s="81"/>
      <c r="G98" s="9"/>
      <c r="H98" s="81"/>
      <c r="I98" s="9"/>
      <c r="J98" s="81"/>
      <c r="K98" s="9"/>
      <c r="R98" s="47"/>
      <c r="S98" s="18"/>
      <c r="T98" s="18"/>
      <c r="U98" s="18"/>
      <c r="V98" s="18"/>
    </row>
    <row r="99" spans="1:22" s="4" customFormat="1" ht="21.75" customHeight="1" thickBot="1">
      <c r="A99" s="7" t="s">
        <v>94</v>
      </c>
      <c r="C99" s="5"/>
      <c r="D99" s="8"/>
      <c r="E99" s="10"/>
      <c r="F99" s="87">
        <f>F77/200000</f>
        <v>0</v>
      </c>
      <c r="G99" s="10"/>
      <c r="H99" s="87">
        <f>H77/200000</f>
        <v>0.47282000000000002</v>
      </c>
      <c r="I99" s="10"/>
      <c r="J99" s="87">
        <f>J77/200000</f>
        <v>0</v>
      </c>
      <c r="K99" s="82"/>
      <c r="L99" s="87">
        <f>L77/200000</f>
        <v>0.56037999999999999</v>
      </c>
      <c r="R99" s="47"/>
      <c r="S99" s="18"/>
      <c r="T99" s="18"/>
      <c r="U99" s="18"/>
      <c r="V99" s="18"/>
    </row>
    <row r="100" spans="1:22" s="4" customFormat="1" ht="21.75" customHeight="1" thickTop="1">
      <c r="A100" s="7"/>
      <c r="C100" s="5"/>
      <c r="D100" s="8"/>
      <c r="E100" s="11"/>
      <c r="F100" s="11"/>
      <c r="G100" s="11"/>
      <c r="H100" s="11"/>
      <c r="I100" s="11"/>
      <c r="J100" s="82"/>
      <c r="K100" s="11"/>
      <c r="R100" s="47"/>
      <c r="S100" s="18"/>
      <c r="T100" s="18"/>
      <c r="U100" s="18"/>
      <c r="V100" s="18"/>
    </row>
    <row r="101" spans="1:22" s="4" customFormat="1" ht="21.75" customHeight="1">
      <c r="A101" s="7"/>
      <c r="B101" s="5"/>
      <c r="C101" s="8"/>
      <c r="D101" s="8"/>
      <c r="E101" s="8"/>
      <c r="F101" s="82"/>
      <c r="G101" s="88"/>
      <c r="H101" s="8"/>
      <c r="I101" s="88"/>
      <c r="J101" s="82"/>
      <c r="K101" s="88"/>
      <c r="R101" s="47"/>
      <c r="S101" s="18"/>
      <c r="T101" s="18"/>
      <c r="U101" s="18"/>
      <c r="V101" s="18"/>
    </row>
    <row r="102" spans="1:22" ht="21.75" customHeight="1">
      <c r="A102" s="15" t="s">
        <v>24</v>
      </c>
      <c r="R102" s="47"/>
      <c r="S102" s="18"/>
      <c r="T102" s="18"/>
      <c r="U102" s="18"/>
      <c r="V102" s="18"/>
    </row>
    <row r="103" spans="1:22" ht="21.75" customHeight="1">
      <c r="C103" s="25"/>
      <c r="R103" s="47"/>
      <c r="S103" s="18"/>
      <c r="T103" s="18"/>
      <c r="U103" s="18"/>
      <c r="V103" s="18"/>
    </row>
    <row r="104" spans="1:22" ht="21.75" customHeight="1">
      <c r="A104" s="23"/>
      <c r="C104" s="25"/>
      <c r="E104" s="18"/>
      <c r="F104" s="18"/>
      <c r="G104" s="23"/>
      <c r="H104" s="23"/>
      <c r="I104" s="23"/>
      <c r="J104" s="23"/>
      <c r="K104" s="23"/>
      <c r="L104" s="23"/>
      <c r="R104" s="47"/>
      <c r="S104" s="18"/>
      <c r="T104" s="18"/>
      <c r="U104" s="18"/>
      <c r="V104" s="18"/>
    </row>
    <row r="105" spans="1:22" ht="21.75" customHeight="1">
      <c r="A105" s="18" t="s">
        <v>25</v>
      </c>
      <c r="C105" s="25"/>
      <c r="E105" s="18"/>
      <c r="F105" s="18"/>
      <c r="G105" s="139" t="s">
        <v>26</v>
      </c>
      <c r="H105" s="139"/>
      <c r="I105" s="139"/>
      <c r="J105" s="139"/>
      <c r="K105" s="139"/>
      <c r="L105" s="139"/>
    </row>
    <row r="106" spans="1:22" ht="21.75" customHeight="1">
      <c r="A106" s="18" t="s">
        <v>27</v>
      </c>
      <c r="C106" s="25"/>
      <c r="E106" s="18"/>
      <c r="F106" s="18"/>
      <c r="G106" s="140" t="s">
        <v>27</v>
      </c>
      <c r="H106" s="140"/>
      <c r="I106" s="140"/>
      <c r="J106" s="140"/>
      <c r="K106" s="140"/>
      <c r="L106" s="140"/>
    </row>
  </sheetData>
  <mergeCells count="8">
    <mergeCell ref="G105:L105"/>
    <mergeCell ref="G106:L106"/>
    <mergeCell ref="F6:H6"/>
    <mergeCell ref="J6:L6"/>
    <mergeCell ref="G52:L52"/>
    <mergeCell ref="G53:L53"/>
    <mergeCell ref="F59:H59"/>
    <mergeCell ref="J59:L59"/>
  </mergeCells>
  <pageMargins left="0.78740157480314965" right="0.39370078740157483" top="0.78740157480314965" bottom="0.39370078740157483" header="0.19685039370078741" footer="0.19685039370078741"/>
  <pageSetup paperSize="9" scale="65" orientation="portrait" r:id="rId1"/>
  <rowBreaks count="1" manualBreakCount="1">
    <brk id="5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1F10CE-A709-4792-8BC5-92E45C26817F}">
  <sheetPr>
    <tabColor theme="0" tint="-0.34998626667073579"/>
    <pageSetUpPr fitToPage="1"/>
  </sheetPr>
  <dimension ref="A1:W31"/>
  <sheetViews>
    <sheetView showGridLines="0" view="pageBreakPreview" topLeftCell="A5" zoomScale="70" zoomScaleNormal="70" zoomScaleSheetLayoutView="70" workbookViewId="0">
      <selection activeCell="H88" sqref="H88"/>
    </sheetView>
  </sheetViews>
  <sheetFormatPr defaultColWidth="10.5703125" defaultRowHeight="21.75" customHeight="1"/>
  <cols>
    <col min="1" max="1" width="34" style="48" customWidth="1"/>
    <col min="2" max="2" width="7.5703125" style="48" customWidth="1"/>
    <col min="3" max="3" width="1.5703125" style="48" customWidth="1"/>
    <col min="4" max="4" width="17.5703125" style="49" customWidth="1"/>
    <col min="5" max="5" width="1.5703125" style="49" customWidth="1"/>
    <col min="6" max="6" width="17.5703125" style="49" customWidth="1"/>
    <col min="7" max="7" width="1.5703125" style="49" customWidth="1"/>
    <col min="8" max="8" width="17.5703125" style="49" customWidth="1"/>
    <col min="9" max="9" width="1.5703125" style="49" customWidth="1"/>
    <col min="10" max="10" width="17.5703125" style="49" customWidth="1"/>
    <col min="11" max="11" width="1.5703125" style="49" customWidth="1"/>
    <col min="12" max="12" width="17.5703125" style="49" customWidth="1"/>
    <col min="13" max="13" width="1.5703125" style="49" customWidth="1"/>
    <col min="14" max="14" width="17.5703125" style="50" customWidth="1"/>
    <col min="15" max="15" width="1.5703125" style="50" customWidth="1"/>
    <col min="16" max="16" width="17.5703125" style="50" customWidth="1"/>
    <col min="17" max="17" width="1.5703125" style="49" customWidth="1"/>
    <col min="18" max="18" width="17.5703125" style="49" customWidth="1"/>
    <col min="19" max="19" width="1.5703125" style="73" customWidth="1"/>
    <col min="20" max="20" width="17.5703125" style="50" customWidth="1"/>
    <col min="21" max="21" width="0.5703125" style="48" customWidth="1"/>
    <col min="22" max="22" width="12" style="48" bestFit="1" customWidth="1"/>
    <col min="23" max="23" width="11" style="48" bestFit="1" customWidth="1"/>
    <col min="24" max="16384" width="10.5703125" style="48"/>
  </cols>
  <sheetData>
    <row r="1" spans="1:23" ht="21.75" customHeight="1">
      <c r="Q1" s="48"/>
      <c r="R1" s="48"/>
      <c r="S1" s="48"/>
      <c r="T1" s="1" t="s">
        <v>55</v>
      </c>
    </row>
    <row r="2" spans="1:23" s="52" customFormat="1" ht="21.75" customHeight="1">
      <c r="A2" s="143" t="s">
        <v>0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51"/>
    </row>
    <row r="3" spans="1:23" s="52" customFormat="1" ht="21.75" customHeight="1">
      <c r="A3" s="143" t="s">
        <v>162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</row>
    <row r="4" spans="1:23" s="52" customFormat="1" ht="21.75" customHeight="1">
      <c r="A4" s="143" t="s">
        <v>156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</row>
    <row r="5" spans="1:23" s="52" customFormat="1" ht="21.75" customHeight="1">
      <c r="T5" s="53" t="s">
        <v>1</v>
      </c>
    </row>
    <row r="6" spans="1:23" ht="21.75" customHeight="1">
      <c r="A6" s="54"/>
      <c r="B6" s="54"/>
      <c r="D6" s="144" t="s">
        <v>2</v>
      </c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54"/>
    </row>
    <row r="7" spans="1:23" ht="21.75" customHeight="1">
      <c r="A7" s="54"/>
      <c r="B7" s="54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6" t="s">
        <v>95</v>
      </c>
      <c r="Q7" s="48"/>
      <c r="R7" s="48"/>
      <c r="S7" s="55"/>
      <c r="T7" s="55"/>
      <c r="U7" s="54"/>
    </row>
    <row r="8" spans="1:23" ht="21.75" customHeight="1">
      <c r="A8" s="54"/>
      <c r="B8" s="54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7" t="s">
        <v>96</v>
      </c>
      <c r="Q8" s="48"/>
      <c r="R8" s="48"/>
      <c r="S8" s="55"/>
      <c r="T8" s="55"/>
      <c r="U8" s="54"/>
    </row>
    <row r="9" spans="1:23" ht="21.75" customHeight="1">
      <c r="A9" s="54"/>
      <c r="B9" s="54"/>
      <c r="C9" s="55"/>
      <c r="D9" s="55"/>
      <c r="E9" s="55"/>
      <c r="F9" s="55"/>
      <c r="G9" s="55"/>
      <c r="H9" s="55" t="s">
        <v>97</v>
      </c>
      <c r="I9" s="55"/>
      <c r="J9" s="145" t="s">
        <v>47</v>
      </c>
      <c r="K9" s="145"/>
      <c r="L9" s="145"/>
      <c r="M9" s="145"/>
      <c r="N9" s="145"/>
      <c r="O9" s="55"/>
      <c r="P9" s="55" t="s">
        <v>98</v>
      </c>
      <c r="Q9" s="55"/>
      <c r="R9" s="55"/>
      <c r="S9" s="55"/>
      <c r="T9" s="55"/>
      <c r="U9" s="54"/>
    </row>
    <row r="10" spans="1:23" s="58" customFormat="1" ht="21.75" customHeight="1">
      <c r="D10" s="55" t="s">
        <v>40</v>
      </c>
      <c r="E10" s="59"/>
      <c r="F10" s="55"/>
      <c r="G10" s="59"/>
      <c r="H10" s="55" t="s">
        <v>99</v>
      </c>
      <c r="I10" s="59"/>
      <c r="J10" s="146" t="s">
        <v>100</v>
      </c>
      <c r="K10" s="146"/>
      <c r="L10" s="146"/>
      <c r="M10" s="146"/>
      <c r="N10" s="50"/>
      <c r="O10" s="60"/>
      <c r="P10" s="60" t="s">
        <v>101</v>
      </c>
      <c r="Q10" s="55"/>
      <c r="R10" s="55" t="s">
        <v>102</v>
      </c>
      <c r="S10" s="61"/>
      <c r="T10" s="60" t="s">
        <v>103</v>
      </c>
    </row>
    <row r="11" spans="1:23" s="58" customFormat="1" ht="21.75" customHeight="1">
      <c r="C11" s="25"/>
      <c r="D11" s="57" t="s">
        <v>104</v>
      </c>
      <c r="E11" s="62"/>
      <c r="F11" s="57" t="s">
        <v>44</v>
      </c>
      <c r="G11" s="62"/>
      <c r="H11" s="57" t="s">
        <v>105</v>
      </c>
      <c r="I11" s="62"/>
      <c r="J11" s="57" t="s">
        <v>106</v>
      </c>
      <c r="K11" s="62"/>
      <c r="L11" s="57" t="s">
        <v>107</v>
      </c>
      <c r="M11" s="62"/>
      <c r="N11" s="63" t="s">
        <v>108</v>
      </c>
      <c r="O11" s="60"/>
      <c r="P11" s="63" t="s">
        <v>109</v>
      </c>
      <c r="Q11" s="55"/>
      <c r="R11" s="57" t="s">
        <v>96</v>
      </c>
      <c r="S11" s="61"/>
      <c r="T11" s="63" t="s">
        <v>39</v>
      </c>
    </row>
    <row r="12" spans="1:23" ht="21.75" customHeight="1">
      <c r="A12" s="51" t="s">
        <v>148</v>
      </c>
      <c r="B12" s="58"/>
      <c r="D12" s="64">
        <v>200000</v>
      </c>
      <c r="E12" s="64"/>
      <c r="F12" s="64">
        <v>115341</v>
      </c>
      <c r="G12" s="64"/>
      <c r="H12" s="64">
        <v>-76851</v>
      </c>
      <c r="I12" s="64"/>
      <c r="J12" s="64">
        <v>20000</v>
      </c>
      <c r="K12" s="64"/>
      <c r="L12" s="64">
        <v>5000</v>
      </c>
      <c r="M12" s="64"/>
      <c r="N12" s="64">
        <v>237257</v>
      </c>
      <c r="O12" s="64"/>
      <c r="P12" s="64">
        <v>222</v>
      </c>
      <c r="Q12" s="64"/>
      <c r="R12" s="64">
        <f>SUM(P12:P12)</f>
        <v>222</v>
      </c>
      <c r="S12" s="64"/>
      <c r="T12" s="64">
        <f>SUM(D12:N12,R12)</f>
        <v>500969</v>
      </c>
      <c r="V12" s="64"/>
      <c r="W12" s="64"/>
    </row>
    <row r="13" spans="1:23" ht="21.75" customHeight="1">
      <c r="A13" s="14" t="s">
        <v>110</v>
      </c>
      <c r="B13" s="14"/>
      <c r="D13" s="64">
        <v>0</v>
      </c>
      <c r="E13" s="64"/>
      <c r="F13" s="64">
        <v>0</v>
      </c>
      <c r="G13" s="64"/>
      <c r="H13" s="64">
        <v>0</v>
      </c>
      <c r="I13" s="64"/>
      <c r="J13" s="64">
        <v>0</v>
      </c>
      <c r="K13" s="64"/>
      <c r="L13" s="64">
        <v>0</v>
      </c>
      <c r="M13" s="64"/>
      <c r="N13" s="64">
        <v>94564</v>
      </c>
      <c r="O13" s="64"/>
      <c r="P13" s="64">
        <v>0</v>
      </c>
      <c r="Q13" s="64"/>
      <c r="R13" s="64">
        <f>SUM(P13:P13)</f>
        <v>0</v>
      </c>
      <c r="S13" s="64"/>
      <c r="T13" s="64">
        <f>SUM(D13:N13,R13)</f>
        <v>94564</v>
      </c>
      <c r="V13" s="64"/>
      <c r="W13" s="64"/>
    </row>
    <row r="14" spans="1:23" ht="21.75" customHeight="1">
      <c r="A14" s="14" t="s">
        <v>111</v>
      </c>
      <c r="B14" s="14"/>
      <c r="D14" s="65">
        <v>0</v>
      </c>
      <c r="E14" s="64"/>
      <c r="F14" s="65">
        <v>0</v>
      </c>
      <c r="G14" s="64"/>
      <c r="H14" s="65">
        <v>0</v>
      </c>
      <c r="I14" s="64"/>
      <c r="J14" s="65">
        <v>0</v>
      </c>
      <c r="K14" s="64"/>
      <c r="L14" s="65">
        <v>0</v>
      </c>
      <c r="M14" s="64"/>
      <c r="N14" s="65">
        <v>-1781</v>
      </c>
      <c r="O14" s="64"/>
      <c r="P14" s="65">
        <v>-464</v>
      </c>
      <c r="Q14" s="64"/>
      <c r="R14" s="65">
        <f>SUM(P14:P14)</f>
        <v>-464</v>
      </c>
      <c r="S14" s="64"/>
      <c r="T14" s="65">
        <f>SUM(D14:N14,R14)</f>
        <v>-2245</v>
      </c>
      <c r="V14" s="64"/>
      <c r="W14" s="64"/>
    </row>
    <row r="15" spans="1:23" ht="21.75" customHeight="1">
      <c r="A15" s="14" t="s">
        <v>90</v>
      </c>
      <c r="B15" s="14"/>
      <c r="D15" s="64">
        <v>0</v>
      </c>
      <c r="E15" s="64"/>
      <c r="F15" s="64">
        <v>0</v>
      </c>
      <c r="G15" s="64"/>
      <c r="H15" s="64">
        <v>0</v>
      </c>
      <c r="I15" s="64"/>
      <c r="J15" s="64">
        <v>0</v>
      </c>
      <c r="K15" s="64"/>
      <c r="L15" s="64">
        <v>0</v>
      </c>
      <c r="M15" s="64"/>
      <c r="N15" s="64">
        <v>92783</v>
      </c>
      <c r="O15" s="64"/>
      <c r="P15" s="64">
        <v>-464</v>
      </c>
      <c r="Q15" s="64"/>
      <c r="R15" s="64">
        <f>SUM(R13:R14)</f>
        <v>-464</v>
      </c>
      <c r="S15" s="64"/>
      <c r="T15" s="64">
        <f>ROUNDDOWN(SUM(T13:T14),0)</f>
        <v>92319</v>
      </c>
      <c r="V15" s="64"/>
      <c r="W15" s="64"/>
    </row>
    <row r="16" spans="1:23" ht="21.75" customHeight="1">
      <c r="A16" s="78" t="s">
        <v>154</v>
      </c>
      <c r="B16" s="14"/>
      <c r="D16" s="64">
        <v>0</v>
      </c>
      <c r="E16" s="64"/>
      <c r="F16" s="64">
        <v>0</v>
      </c>
      <c r="G16" s="64"/>
      <c r="H16" s="64">
        <v>0</v>
      </c>
      <c r="I16" s="64"/>
      <c r="J16" s="64">
        <v>0</v>
      </c>
      <c r="K16" s="64"/>
      <c r="L16" s="64">
        <v>0</v>
      </c>
      <c r="M16" s="64"/>
      <c r="N16" s="64">
        <v>-163239</v>
      </c>
      <c r="O16" s="64"/>
      <c r="P16" s="64">
        <v>0</v>
      </c>
      <c r="Q16" s="64"/>
      <c r="R16" s="64">
        <f>SUM(P16:P16)</f>
        <v>0</v>
      </c>
      <c r="S16" s="64"/>
      <c r="T16" s="64">
        <f>SUM(D16:N16,R16)</f>
        <v>-163239</v>
      </c>
      <c r="V16" s="64"/>
      <c r="W16" s="64"/>
    </row>
    <row r="17" spans="1:23" ht="21.75" customHeight="1" thickBot="1">
      <c r="A17" s="51" t="s">
        <v>150</v>
      </c>
      <c r="B17" s="51"/>
      <c r="D17" s="67">
        <f>SUM(D12,D15:D16)</f>
        <v>200000</v>
      </c>
      <c r="E17" s="64"/>
      <c r="F17" s="67">
        <f>SUM(F12,F15:F16)</f>
        <v>115341</v>
      </c>
      <c r="G17" s="64"/>
      <c r="H17" s="67">
        <f>SUM(H12,H15:H16)</f>
        <v>-76851</v>
      </c>
      <c r="I17" s="64"/>
      <c r="J17" s="67">
        <f>SUM(J12,J15:J16)</f>
        <v>20000</v>
      </c>
      <c r="K17" s="64"/>
      <c r="L17" s="67">
        <f>SUM(L12,L15:L16)</f>
        <v>5000</v>
      </c>
      <c r="M17" s="64"/>
      <c r="N17" s="67">
        <f>SUM(N12,N15:N16)</f>
        <v>166801</v>
      </c>
      <c r="O17" s="64"/>
      <c r="P17" s="67">
        <f>SUM(P12,P15:P16)</f>
        <v>-242</v>
      </c>
      <c r="Q17" s="64"/>
      <c r="R17" s="67">
        <f>SUM(R12,R15:R16)</f>
        <v>-242</v>
      </c>
      <c r="S17" s="64"/>
      <c r="T17" s="67">
        <f>SUM(T12,T15:T16)</f>
        <v>430049</v>
      </c>
    </row>
    <row r="18" spans="1:23" ht="21.75" customHeight="1" thickTop="1">
      <c r="A18" s="51"/>
      <c r="B18" s="51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</row>
    <row r="19" spans="1:23" ht="21.75" customHeight="1">
      <c r="A19" s="28" t="s">
        <v>157</v>
      </c>
      <c r="B19" s="28"/>
      <c r="D19" s="64">
        <v>200000</v>
      </c>
      <c r="E19" s="64"/>
      <c r="F19" s="64">
        <v>115341</v>
      </c>
      <c r="G19" s="64"/>
      <c r="H19" s="64">
        <v>-76851</v>
      </c>
      <c r="I19" s="64"/>
      <c r="J19" s="64">
        <v>20000</v>
      </c>
      <c r="K19" s="64"/>
      <c r="L19" s="64">
        <v>5000</v>
      </c>
      <c r="M19" s="64"/>
      <c r="N19" s="64">
        <v>254785</v>
      </c>
      <c r="O19" s="64"/>
      <c r="P19" s="64">
        <v>658</v>
      </c>
      <c r="Q19" s="64"/>
      <c r="R19" s="64">
        <f>SUM(P19:Q19)</f>
        <v>658</v>
      </c>
      <c r="S19" s="64"/>
      <c r="T19" s="64">
        <f>SUM(D19:N19,R19)</f>
        <v>518933</v>
      </c>
      <c r="W19" s="64"/>
    </row>
    <row r="20" spans="1:23" ht="21.75" customHeight="1">
      <c r="A20" s="14" t="s">
        <v>110</v>
      </c>
      <c r="B20" s="14"/>
      <c r="D20" s="64">
        <v>0</v>
      </c>
      <c r="E20" s="64"/>
      <c r="F20" s="64">
        <v>0</v>
      </c>
      <c r="G20" s="64"/>
      <c r="H20" s="64">
        <v>0</v>
      </c>
      <c r="I20" s="64"/>
      <c r="J20" s="64">
        <v>0</v>
      </c>
      <c r="K20" s="64"/>
      <c r="L20" s="64">
        <v>0</v>
      </c>
      <c r="M20" s="64"/>
      <c r="N20" s="64">
        <f>SUM('PL (2)'!F77)</f>
        <v>0</v>
      </c>
      <c r="O20" s="64"/>
      <c r="P20" s="64">
        <v>0</v>
      </c>
      <c r="Q20" s="64"/>
      <c r="R20" s="64">
        <f>SUM(P20:P20)</f>
        <v>0</v>
      </c>
      <c r="S20" s="64"/>
      <c r="T20" s="64">
        <f>SUM(D20:N20,R20)</f>
        <v>0</v>
      </c>
      <c r="W20" s="64"/>
    </row>
    <row r="21" spans="1:23" ht="21.75" customHeight="1">
      <c r="A21" s="14" t="s">
        <v>111</v>
      </c>
      <c r="B21" s="14"/>
      <c r="D21" s="65">
        <v>0</v>
      </c>
      <c r="E21" s="64"/>
      <c r="F21" s="65">
        <v>0</v>
      </c>
      <c r="G21" s="64"/>
      <c r="H21" s="65">
        <v>0</v>
      </c>
      <c r="I21" s="64"/>
      <c r="J21" s="65">
        <v>0</v>
      </c>
      <c r="K21" s="64"/>
      <c r="L21" s="65">
        <v>0</v>
      </c>
      <c r="M21" s="64"/>
      <c r="N21" s="65">
        <f>'PL (2)'!F88</f>
        <v>0</v>
      </c>
      <c r="O21" s="64"/>
      <c r="P21" s="65">
        <f>+'PL (2)'!F84+'PL (2)'!F90</f>
        <v>0</v>
      </c>
      <c r="Q21" s="64"/>
      <c r="R21" s="65">
        <f>SUM(P21:P21)</f>
        <v>0</v>
      </c>
      <c r="S21" s="64"/>
      <c r="T21" s="65">
        <f>SUM(D21:N21,R21)</f>
        <v>0</v>
      </c>
      <c r="W21" s="64"/>
    </row>
    <row r="22" spans="1:23" ht="21.75" customHeight="1">
      <c r="A22" s="14" t="s">
        <v>90</v>
      </c>
      <c r="B22" s="14"/>
      <c r="D22" s="64">
        <f>SUM(D20:D21)</f>
        <v>0</v>
      </c>
      <c r="E22" s="64"/>
      <c r="F22" s="64">
        <f>SUM(F20:F21)</f>
        <v>0</v>
      </c>
      <c r="G22" s="64"/>
      <c r="H22" s="64">
        <f>SUM(H20:H21)</f>
        <v>0</v>
      </c>
      <c r="I22" s="64"/>
      <c r="J22" s="64">
        <f>SUM(J20:J21)</f>
        <v>0</v>
      </c>
      <c r="K22" s="64"/>
      <c r="L22" s="64">
        <f>SUM(L20:L21)</f>
        <v>0</v>
      </c>
      <c r="M22" s="64"/>
      <c r="N22" s="64">
        <f>SUM(N20:N21)</f>
        <v>0</v>
      </c>
      <c r="O22" s="64"/>
      <c r="P22" s="64">
        <f>SUM(P20:P21)</f>
        <v>0</v>
      </c>
      <c r="Q22" s="64"/>
      <c r="R22" s="64">
        <f>SUM(R20:R21)</f>
        <v>0</v>
      </c>
      <c r="S22" s="64"/>
      <c r="T22" s="64">
        <f>SUM(T20:T21)</f>
        <v>0</v>
      </c>
      <c r="W22" s="64"/>
    </row>
    <row r="23" spans="1:23" ht="21.75" customHeight="1">
      <c r="A23" s="78" t="s">
        <v>154</v>
      </c>
      <c r="B23" s="14"/>
      <c r="D23" s="64">
        <v>0</v>
      </c>
      <c r="E23" s="64"/>
      <c r="F23" s="64">
        <v>0</v>
      </c>
      <c r="G23" s="64"/>
      <c r="H23" s="64">
        <v>0</v>
      </c>
      <c r="I23" s="64"/>
      <c r="J23" s="64">
        <v>0</v>
      </c>
      <c r="K23" s="64"/>
      <c r="L23" s="64">
        <v>0</v>
      </c>
      <c r="M23" s="64"/>
      <c r="N23" s="64">
        <f>'Company (2)'!L23</f>
        <v>0</v>
      </c>
      <c r="O23" s="64"/>
      <c r="P23" s="64">
        <v>0</v>
      </c>
      <c r="Q23" s="64"/>
      <c r="R23" s="64">
        <v>0</v>
      </c>
      <c r="S23" s="64"/>
      <c r="T23" s="64">
        <f>SUM(D23:N23,R23)</f>
        <v>0</v>
      </c>
      <c r="W23" s="64"/>
    </row>
    <row r="24" spans="1:23" ht="21.75" customHeight="1" thickBot="1">
      <c r="A24" s="51" t="s">
        <v>158</v>
      </c>
      <c r="B24" s="51"/>
      <c r="D24" s="67">
        <f>SUM(D19,D22:D23)</f>
        <v>200000</v>
      </c>
      <c r="E24" s="64"/>
      <c r="F24" s="67">
        <f>SUM(F19,F22:F23)</f>
        <v>115341</v>
      </c>
      <c r="G24" s="64"/>
      <c r="H24" s="67">
        <f>SUM(H19,H22:H23)</f>
        <v>-76851</v>
      </c>
      <c r="I24" s="64"/>
      <c r="J24" s="67">
        <f>SUM(J19,J22:J23)</f>
        <v>20000</v>
      </c>
      <c r="K24" s="64"/>
      <c r="L24" s="67">
        <f>SUM(L19,L22:L23)</f>
        <v>5000</v>
      </c>
      <c r="M24" s="64"/>
      <c r="N24" s="67">
        <f>SUM(N19,N22:N23)</f>
        <v>254785</v>
      </c>
      <c r="O24" s="64"/>
      <c r="P24" s="67">
        <f>SUM(P19,P22:P23)</f>
        <v>658</v>
      </c>
      <c r="Q24" s="64"/>
      <c r="R24" s="67">
        <f>SUM(R19,R22:R23)</f>
        <v>658</v>
      </c>
      <c r="S24" s="64"/>
      <c r="T24" s="67">
        <f>SUM(T19,T22:T23)</f>
        <v>518933</v>
      </c>
      <c r="W24" s="64"/>
    </row>
    <row r="25" spans="1:23" ht="21.75" customHeight="1" thickTop="1">
      <c r="D25" s="64">
        <f>+D24-BS!F62</f>
        <v>0</v>
      </c>
      <c r="E25" s="64"/>
      <c r="F25" s="64">
        <f>+F24-BS!F63</f>
        <v>0</v>
      </c>
      <c r="G25" s="64">
        <f>+G24-BS!G63</f>
        <v>0</v>
      </c>
      <c r="H25" s="64"/>
      <c r="I25" s="64"/>
      <c r="J25" s="64">
        <f>+J24-BS!F68</f>
        <v>0</v>
      </c>
      <c r="K25" s="64"/>
      <c r="L25" s="64">
        <f>+L24-BS!F69</f>
        <v>0</v>
      </c>
      <c r="M25" s="64"/>
      <c r="N25" s="68">
        <f>+N24-BS!F70</f>
        <v>-19671</v>
      </c>
      <c r="O25" s="69"/>
      <c r="P25" s="69"/>
      <c r="Q25" s="64"/>
      <c r="R25" s="64">
        <f>+R24-BS!F71</f>
        <v>697</v>
      </c>
      <c r="S25" s="64"/>
      <c r="T25" s="64">
        <f>+T24-BS!F72</f>
        <v>-18974</v>
      </c>
    </row>
    <row r="26" spans="1:23" ht="21.75" customHeight="1"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9"/>
      <c r="O26" s="69"/>
      <c r="P26" s="69"/>
      <c r="Q26" s="64"/>
      <c r="R26" s="64"/>
      <c r="S26" s="64"/>
      <c r="T26" s="70"/>
    </row>
    <row r="27" spans="1:23" ht="21.75" customHeight="1">
      <c r="A27" s="15" t="s">
        <v>24</v>
      </c>
      <c r="B27" s="15"/>
      <c r="C27" s="55"/>
      <c r="D27" s="48"/>
      <c r="E27" s="48"/>
      <c r="F27" s="48"/>
      <c r="G27" s="48"/>
      <c r="H27" s="48"/>
      <c r="I27" s="48"/>
      <c r="J27" s="48"/>
      <c r="K27" s="48"/>
      <c r="L27" s="48"/>
      <c r="M27" s="48"/>
      <c r="Q27" s="48"/>
      <c r="R27" s="48"/>
      <c r="S27" s="50"/>
    </row>
    <row r="28" spans="1:23" ht="21.75" customHeight="1">
      <c r="C28" s="55"/>
      <c r="D28" s="48"/>
      <c r="E28" s="48"/>
      <c r="F28" s="48"/>
      <c r="G28" s="48"/>
      <c r="H28" s="48"/>
      <c r="I28" s="48"/>
      <c r="J28" s="48"/>
      <c r="K28" s="48"/>
      <c r="L28" s="48"/>
      <c r="M28" s="48"/>
      <c r="Q28" s="48"/>
      <c r="R28" s="48"/>
      <c r="S28" s="50"/>
    </row>
    <row r="29" spans="1:23" s="15" customFormat="1" ht="21.75" customHeight="1">
      <c r="A29" s="23"/>
      <c r="B29" s="23"/>
      <c r="C29" s="23"/>
      <c r="D29" s="71"/>
      <c r="E29" s="72"/>
      <c r="F29" s="72"/>
      <c r="G29" s="48"/>
      <c r="H29" s="48"/>
      <c r="I29" s="25"/>
      <c r="N29" s="23"/>
      <c r="O29" s="23"/>
      <c r="P29" s="23"/>
      <c r="Q29" s="23"/>
      <c r="R29" s="23"/>
      <c r="S29" s="23"/>
      <c r="T29" s="23"/>
    </row>
    <row r="30" spans="1:23" s="15" customFormat="1" ht="21.75" customHeight="1">
      <c r="A30" s="139" t="s">
        <v>25</v>
      </c>
      <c r="B30" s="139"/>
      <c r="C30" s="139"/>
      <c r="D30" s="139"/>
      <c r="E30" s="139"/>
      <c r="F30" s="139"/>
      <c r="N30" s="139" t="s">
        <v>26</v>
      </c>
      <c r="O30" s="139"/>
      <c r="P30" s="139"/>
      <c r="Q30" s="139"/>
      <c r="R30" s="139"/>
      <c r="S30" s="139"/>
      <c r="T30" s="139"/>
    </row>
    <row r="31" spans="1:23" s="15" customFormat="1" ht="21.75" customHeight="1">
      <c r="A31" s="140" t="s">
        <v>27</v>
      </c>
      <c r="B31" s="140"/>
      <c r="C31" s="140"/>
      <c r="D31" s="140"/>
      <c r="E31" s="140"/>
      <c r="F31" s="140"/>
      <c r="K31" s="18"/>
      <c r="M31" s="18"/>
      <c r="N31" s="140" t="s">
        <v>27</v>
      </c>
      <c r="O31" s="140"/>
      <c r="P31" s="140"/>
      <c r="Q31" s="140"/>
      <c r="R31" s="140"/>
      <c r="S31" s="140"/>
      <c r="T31" s="140"/>
    </row>
  </sheetData>
  <mergeCells count="10">
    <mergeCell ref="A30:F30"/>
    <mergeCell ref="N30:T30"/>
    <mergeCell ref="A31:F31"/>
    <mergeCell ref="N31:T31"/>
    <mergeCell ref="A2:S2"/>
    <mergeCell ref="A3:S3"/>
    <mergeCell ref="A4:S4"/>
    <mergeCell ref="D6:T6"/>
    <mergeCell ref="J9:N9"/>
    <mergeCell ref="J10:M10"/>
  </mergeCells>
  <pageMargins left="0.39370078740157483" right="0.39370078740157483" top="0.78740157480314965" bottom="0.39370078740157483" header="0.19685039370078741" footer="0.19685039370078741"/>
  <pageSetup paperSize="9" scale="6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64A9E3-CEBB-4EAD-B00E-8829131BEFC1}">
  <sheetPr>
    <tabColor theme="0" tint="-0.34998626667073579"/>
    <pageSetUpPr fitToPage="1"/>
  </sheetPr>
  <dimension ref="A1:W31"/>
  <sheetViews>
    <sheetView showGridLines="0" view="pageBreakPreview" zoomScale="70" zoomScaleNormal="55" zoomScaleSheetLayoutView="70" workbookViewId="0">
      <selection activeCell="H88" sqref="H88"/>
    </sheetView>
  </sheetViews>
  <sheetFormatPr defaultColWidth="10.5703125" defaultRowHeight="21.75" customHeight="1"/>
  <cols>
    <col min="1" max="1" width="33.42578125" style="48" customWidth="1"/>
    <col min="2" max="2" width="7.5703125" style="48" customWidth="1"/>
    <col min="3" max="3" width="1.5703125" style="48" customWidth="1"/>
    <col min="4" max="4" width="17.5703125" style="49" customWidth="1"/>
    <col min="5" max="5" width="1.5703125" style="49" customWidth="1"/>
    <col min="6" max="6" width="17.5703125" style="49" customWidth="1"/>
    <col min="7" max="7" width="1.5703125" style="49" customWidth="1"/>
    <col min="8" max="8" width="17.5703125" style="49" customWidth="1"/>
    <col min="9" max="9" width="1.5703125" style="49" customWidth="1"/>
    <col min="10" max="10" width="17.5703125" style="49" customWidth="1"/>
    <col min="11" max="11" width="1.5703125" style="49" customWidth="1"/>
    <col min="12" max="12" width="17.5703125" style="50" customWidth="1"/>
    <col min="13" max="13" width="1.5703125" style="50" customWidth="1"/>
    <col min="14" max="14" width="17.5703125" style="50" customWidth="1"/>
    <col min="15" max="15" width="1.42578125" style="73" customWidth="1"/>
    <col min="16" max="16" width="17.5703125" style="73" customWidth="1"/>
    <col min="17" max="17" width="1.5703125" style="73" customWidth="1"/>
    <col min="18" max="18" width="17.5703125" style="50" customWidth="1"/>
    <col min="19" max="19" width="0.5703125" style="48" customWidth="1"/>
    <col min="20" max="16384" width="10.5703125" style="48"/>
  </cols>
  <sheetData>
    <row r="1" spans="1:19" ht="21.75" customHeight="1">
      <c r="R1" s="1" t="s">
        <v>55</v>
      </c>
    </row>
    <row r="2" spans="1:19" s="52" customFormat="1" ht="21.75" customHeight="1">
      <c r="A2" s="143" t="s">
        <v>0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</row>
    <row r="3" spans="1:19" s="52" customFormat="1" ht="21.75" customHeight="1">
      <c r="A3" s="143" t="s">
        <v>163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</row>
    <row r="4" spans="1:19" s="52" customFormat="1" ht="21.75" customHeight="1">
      <c r="A4" s="143" t="s">
        <v>156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</row>
    <row r="5" spans="1:19" s="52" customFormat="1" ht="21.75" customHeight="1">
      <c r="R5" s="53" t="s">
        <v>1</v>
      </c>
    </row>
    <row r="6" spans="1:19" ht="21.75" customHeight="1">
      <c r="A6" s="54"/>
      <c r="B6" s="54"/>
      <c r="D6" s="144" t="s">
        <v>3</v>
      </c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54"/>
    </row>
    <row r="7" spans="1:19" ht="21.75" customHeight="1">
      <c r="A7" s="54"/>
      <c r="B7" s="54"/>
      <c r="D7" s="55"/>
      <c r="E7" s="55"/>
      <c r="F7" s="55"/>
      <c r="G7" s="55"/>
      <c r="H7" s="55"/>
      <c r="I7" s="55"/>
      <c r="J7" s="55"/>
      <c r="K7" s="55"/>
      <c r="L7" s="55"/>
      <c r="M7" s="55"/>
      <c r="N7" s="56" t="s">
        <v>95</v>
      </c>
      <c r="O7" s="74"/>
      <c r="P7" s="74"/>
      <c r="Q7" s="55"/>
      <c r="R7" s="55"/>
      <c r="S7" s="54"/>
    </row>
    <row r="8" spans="1:19" ht="21.75" customHeight="1">
      <c r="A8" s="54"/>
      <c r="B8" s="54"/>
      <c r="D8" s="55"/>
      <c r="E8" s="55"/>
      <c r="F8" s="55"/>
      <c r="G8" s="55"/>
      <c r="H8" s="55"/>
      <c r="I8" s="55"/>
      <c r="J8" s="55"/>
      <c r="K8" s="55"/>
      <c r="L8" s="55"/>
      <c r="M8" s="55"/>
      <c r="N8" s="57" t="s">
        <v>96</v>
      </c>
      <c r="O8" s="48"/>
      <c r="P8" s="48"/>
      <c r="Q8" s="55"/>
      <c r="R8" s="55"/>
      <c r="S8" s="54"/>
    </row>
    <row r="9" spans="1:19" ht="21.75" customHeight="1">
      <c r="A9" s="54"/>
      <c r="B9" s="54"/>
      <c r="D9" s="55"/>
      <c r="E9" s="55"/>
      <c r="F9" s="55"/>
      <c r="G9" s="55"/>
      <c r="H9" s="55" t="s">
        <v>97</v>
      </c>
      <c r="I9" s="55"/>
      <c r="J9" s="55"/>
      <c r="K9" s="55"/>
      <c r="L9" s="55"/>
      <c r="M9" s="55"/>
      <c r="N9" s="60" t="s">
        <v>98</v>
      </c>
      <c r="O9" s="55"/>
      <c r="P9" s="55"/>
      <c r="Q9" s="55"/>
      <c r="R9" s="55"/>
      <c r="S9" s="54"/>
    </row>
    <row r="10" spans="1:19" s="58" customFormat="1" ht="21.75" customHeight="1">
      <c r="D10" s="55" t="s">
        <v>112</v>
      </c>
      <c r="E10" s="59"/>
      <c r="F10" s="55"/>
      <c r="G10" s="59"/>
      <c r="H10" s="55" t="s">
        <v>99</v>
      </c>
      <c r="I10" s="59"/>
      <c r="J10" s="146" t="s">
        <v>47</v>
      </c>
      <c r="K10" s="146"/>
      <c r="L10" s="146"/>
      <c r="M10" s="60"/>
      <c r="N10" s="55" t="s">
        <v>101</v>
      </c>
      <c r="O10" s="61"/>
      <c r="P10" s="55" t="s">
        <v>102</v>
      </c>
      <c r="Q10" s="61"/>
      <c r="R10" s="75"/>
    </row>
    <row r="11" spans="1:19" s="58" customFormat="1" ht="21.75" customHeight="1">
      <c r="C11" s="25"/>
      <c r="D11" s="57" t="s">
        <v>113</v>
      </c>
      <c r="E11" s="62"/>
      <c r="F11" s="57" t="s">
        <v>44</v>
      </c>
      <c r="G11" s="62"/>
      <c r="H11" s="57" t="s">
        <v>105</v>
      </c>
      <c r="I11" s="62"/>
      <c r="J11" s="57" t="s">
        <v>100</v>
      </c>
      <c r="K11" s="62"/>
      <c r="L11" s="63" t="s">
        <v>108</v>
      </c>
      <c r="M11" s="60"/>
      <c r="N11" s="63" t="s">
        <v>109</v>
      </c>
      <c r="O11" s="61"/>
      <c r="P11" s="57" t="s">
        <v>96</v>
      </c>
      <c r="Q11" s="61"/>
      <c r="R11" s="63" t="s">
        <v>103</v>
      </c>
    </row>
    <row r="12" spans="1:19" ht="21.75" customHeight="1">
      <c r="A12" s="51" t="s">
        <v>148</v>
      </c>
      <c r="B12" s="58"/>
      <c r="D12" s="64">
        <v>200000</v>
      </c>
      <c r="E12" s="64"/>
      <c r="F12" s="64">
        <v>115341</v>
      </c>
      <c r="G12" s="64"/>
      <c r="H12" s="64">
        <v>-54000</v>
      </c>
      <c r="I12" s="64"/>
      <c r="J12" s="64">
        <v>20000</v>
      </c>
      <c r="K12" s="64"/>
      <c r="L12" s="64">
        <v>180068</v>
      </c>
      <c r="M12" s="64"/>
      <c r="N12" s="64">
        <v>109</v>
      </c>
      <c r="O12" s="64"/>
      <c r="P12" s="64">
        <f>SUM(N12:O12)</f>
        <v>109</v>
      </c>
      <c r="Q12" s="64"/>
      <c r="R12" s="64">
        <f>SUM(D12:L12,P12)</f>
        <v>461518</v>
      </c>
    </row>
    <row r="13" spans="1:19" ht="21.75" customHeight="1">
      <c r="A13" s="14" t="s">
        <v>110</v>
      </c>
      <c r="B13" s="14"/>
      <c r="D13" s="64">
        <v>0</v>
      </c>
      <c r="E13" s="64"/>
      <c r="F13" s="64">
        <v>0</v>
      </c>
      <c r="G13" s="64"/>
      <c r="H13" s="64">
        <v>0</v>
      </c>
      <c r="I13" s="64"/>
      <c r="J13" s="64">
        <v>0</v>
      </c>
      <c r="K13" s="64"/>
      <c r="L13" s="64">
        <v>112076</v>
      </c>
      <c r="M13" s="64"/>
      <c r="N13" s="64">
        <v>0</v>
      </c>
      <c r="O13" s="64"/>
      <c r="P13" s="64">
        <f>SUM(N13:O13)</f>
        <v>0</v>
      </c>
      <c r="Q13" s="64"/>
      <c r="R13" s="64">
        <f>SUM(D13:L13,P13)</f>
        <v>112076</v>
      </c>
    </row>
    <row r="14" spans="1:19" ht="21.75" customHeight="1">
      <c r="A14" s="14" t="s">
        <v>111</v>
      </c>
      <c r="B14" s="14"/>
      <c r="D14" s="65">
        <v>0</v>
      </c>
      <c r="E14" s="64"/>
      <c r="F14" s="65">
        <v>0</v>
      </c>
      <c r="G14" s="64"/>
      <c r="H14" s="65">
        <v>0</v>
      </c>
      <c r="I14" s="64"/>
      <c r="J14" s="65">
        <v>0</v>
      </c>
      <c r="K14" s="64"/>
      <c r="L14" s="65">
        <v>-1331</v>
      </c>
      <c r="M14" s="64"/>
      <c r="N14" s="65">
        <v>-351</v>
      </c>
      <c r="O14" s="64"/>
      <c r="P14" s="65">
        <f>SUM(N14:O14)</f>
        <v>-351</v>
      </c>
      <c r="Q14" s="64"/>
      <c r="R14" s="65">
        <f>SUM(D14:L14,P14)</f>
        <v>-1682</v>
      </c>
    </row>
    <row r="15" spans="1:19" ht="21.75" customHeight="1">
      <c r="A15" s="14" t="s">
        <v>90</v>
      </c>
      <c r="B15" s="14"/>
      <c r="D15" s="64">
        <v>0</v>
      </c>
      <c r="E15" s="64"/>
      <c r="F15" s="64">
        <v>0</v>
      </c>
      <c r="G15" s="64"/>
      <c r="H15" s="64">
        <v>0</v>
      </c>
      <c r="I15" s="64"/>
      <c r="J15" s="64">
        <v>0</v>
      </c>
      <c r="K15" s="64"/>
      <c r="L15" s="64">
        <v>110745</v>
      </c>
      <c r="M15" s="64"/>
      <c r="N15" s="64">
        <v>-351</v>
      </c>
      <c r="O15" s="64"/>
      <c r="P15" s="64">
        <f>SUM(P13:P14)</f>
        <v>-351</v>
      </c>
      <c r="Q15" s="64"/>
      <c r="R15" s="64">
        <f>SUM(R13:R14)</f>
        <v>110394</v>
      </c>
    </row>
    <row r="16" spans="1:19" ht="21.75" customHeight="1">
      <c r="A16" s="78" t="s">
        <v>154</v>
      </c>
      <c r="B16" s="14"/>
      <c r="D16" s="64">
        <v>0</v>
      </c>
      <c r="E16" s="64"/>
      <c r="F16" s="64">
        <v>0</v>
      </c>
      <c r="G16" s="64"/>
      <c r="H16" s="64">
        <v>0</v>
      </c>
      <c r="I16" s="64"/>
      <c r="J16" s="64">
        <v>0</v>
      </c>
      <c r="K16" s="64"/>
      <c r="L16" s="64">
        <v>-163239</v>
      </c>
      <c r="M16" s="64"/>
      <c r="N16" s="64">
        <v>0</v>
      </c>
      <c r="O16" s="64"/>
      <c r="P16" s="64">
        <f>SUM(N16:O16)</f>
        <v>0</v>
      </c>
      <c r="Q16" s="64"/>
      <c r="R16" s="64">
        <f>SUM(D16:L16,P16)</f>
        <v>-163239</v>
      </c>
    </row>
    <row r="17" spans="1:23" ht="21.75" customHeight="1" thickBot="1">
      <c r="A17" s="51" t="s">
        <v>150</v>
      </c>
      <c r="B17" s="76"/>
      <c r="D17" s="67">
        <f>SUM(D12,D15:D16)</f>
        <v>200000</v>
      </c>
      <c r="E17" s="64"/>
      <c r="F17" s="67">
        <f>SUM(F12,F15:F16)</f>
        <v>115341</v>
      </c>
      <c r="G17" s="64"/>
      <c r="H17" s="67">
        <f>SUM(H12,H15:H16)</f>
        <v>-54000</v>
      </c>
      <c r="I17" s="64"/>
      <c r="J17" s="67">
        <f>SUM(J12,J15:J16)</f>
        <v>20000</v>
      </c>
      <c r="K17" s="64"/>
      <c r="L17" s="67">
        <f>SUM(L12,L15:L16)</f>
        <v>127574</v>
      </c>
      <c r="M17" s="64"/>
      <c r="N17" s="67">
        <f>SUM(N12,N15:N16)</f>
        <v>-242</v>
      </c>
      <c r="O17" s="64"/>
      <c r="P17" s="67">
        <f>SUM(P12,P15:P16)</f>
        <v>-242</v>
      </c>
      <c r="Q17" s="64"/>
      <c r="R17" s="67">
        <f>SUM(R12,R15:R16)</f>
        <v>408673</v>
      </c>
    </row>
    <row r="18" spans="1:23" ht="21.75" customHeight="1" thickTop="1">
      <c r="A18" s="51"/>
      <c r="B18" s="76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</row>
    <row r="19" spans="1:23" ht="21.75" customHeight="1">
      <c r="A19" s="28" t="s">
        <v>157</v>
      </c>
      <c r="B19" s="77"/>
      <c r="D19" s="64">
        <v>200000</v>
      </c>
      <c r="E19" s="64"/>
      <c r="F19" s="64">
        <v>115341</v>
      </c>
      <c r="G19" s="64"/>
      <c r="H19" s="64">
        <v>-54000</v>
      </c>
      <c r="I19" s="64"/>
      <c r="J19" s="64">
        <v>20000</v>
      </c>
      <c r="K19" s="64"/>
      <c r="L19" s="64">
        <v>197455</v>
      </c>
      <c r="M19" s="64"/>
      <c r="N19" s="64">
        <v>563</v>
      </c>
      <c r="O19" s="64"/>
      <c r="P19" s="64">
        <f>SUM(N19:O19)</f>
        <v>563</v>
      </c>
      <c r="Q19" s="64"/>
      <c r="R19" s="64">
        <f>SUM(D19:L19,P19)</f>
        <v>479359</v>
      </c>
    </row>
    <row r="20" spans="1:23" ht="21.75" customHeight="1">
      <c r="A20" s="14" t="s">
        <v>110</v>
      </c>
      <c r="B20" s="66"/>
      <c r="D20" s="64">
        <v>0</v>
      </c>
      <c r="E20" s="64"/>
      <c r="F20" s="64">
        <v>0</v>
      </c>
      <c r="G20" s="64"/>
      <c r="H20" s="64">
        <v>0</v>
      </c>
      <c r="I20" s="64"/>
      <c r="J20" s="64">
        <v>0</v>
      </c>
      <c r="K20" s="64"/>
      <c r="L20" s="64">
        <f>+'PL (2)'!J77</f>
        <v>0</v>
      </c>
      <c r="M20" s="64"/>
      <c r="N20" s="64">
        <v>0</v>
      </c>
      <c r="O20" s="64"/>
      <c r="P20" s="64">
        <f>SUM(N20:O20)</f>
        <v>0</v>
      </c>
      <c r="Q20" s="64"/>
      <c r="R20" s="64">
        <f>SUM(D20:L20,P20)</f>
        <v>0</v>
      </c>
    </row>
    <row r="21" spans="1:23" ht="21.75" customHeight="1">
      <c r="A21" s="14" t="s">
        <v>111</v>
      </c>
      <c r="B21" s="66"/>
      <c r="D21" s="65">
        <v>0</v>
      </c>
      <c r="E21" s="64"/>
      <c r="F21" s="65">
        <v>0</v>
      </c>
      <c r="G21" s="64"/>
      <c r="H21" s="65">
        <v>0</v>
      </c>
      <c r="I21" s="64"/>
      <c r="J21" s="65">
        <v>0</v>
      </c>
      <c r="K21" s="64"/>
      <c r="L21" s="65">
        <f>'PL (2)'!J88</f>
        <v>0</v>
      </c>
      <c r="M21" s="64"/>
      <c r="N21" s="65">
        <f>+'PL (2)'!J84+'PL (2)'!J90</f>
        <v>0</v>
      </c>
      <c r="O21" s="64"/>
      <c r="P21" s="65">
        <f>SUM(N21:O21)</f>
        <v>0</v>
      </c>
      <c r="Q21" s="64"/>
      <c r="R21" s="65">
        <f>SUM(D21:L21,P21)</f>
        <v>0</v>
      </c>
    </row>
    <row r="22" spans="1:23" ht="21.75" customHeight="1">
      <c r="A22" s="14" t="s">
        <v>90</v>
      </c>
      <c r="B22" s="66"/>
      <c r="D22" s="64">
        <f>SUM(D20:D21)</f>
        <v>0</v>
      </c>
      <c r="E22" s="64"/>
      <c r="F22" s="64">
        <f>SUM(F20:F21)</f>
        <v>0</v>
      </c>
      <c r="G22" s="64"/>
      <c r="H22" s="64">
        <f>SUM(H20:H21)</f>
        <v>0</v>
      </c>
      <c r="I22" s="64"/>
      <c r="J22" s="64">
        <f>SUM(J20:J21)</f>
        <v>0</v>
      </c>
      <c r="K22" s="64"/>
      <c r="L22" s="64">
        <f>SUM(L20:L21)</f>
        <v>0</v>
      </c>
      <c r="M22" s="64"/>
      <c r="N22" s="64">
        <f>SUM(N20:N21)</f>
        <v>0</v>
      </c>
      <c r="O22" s="64"/>
      <c r="P22" s="64">
        <f>SUM(P20:P21)</f>
        <v>0</v>
      </c>
      <c r="Q22" s="64"/>
      <c r="R22" s="64">
        <f>SUM(R20:R21)</f>
        <v>0</v>
      </c>
    </row>
    <row r="23" spans="1:23" ht="21.75" customHeight="1">
      <c r="A23" s="78" t="s">
        <v>154</v>
      </c>
      <c r="B23" s="14"/>
      <c r="D23" s="64">
        <v>0</v>
      </c>
      <c r="E23" s="64"/>
      <c r="F23" s="64">
        <v>0</v>
      </c>
      <c r="G23" s="64"/>
      <c r="H23" s="64">
        <v>0</v>
      </c>
      <c r="I23" s="64"/>
      <c r="J23" s="64">
        <v>0</v>
      </c>
      <c r="K23" s="64"/>
      <c r="L23" s="64"/>
      <c r="M23" s="64"/>
      <c r="N23" s="64">
        <v>0</v>
      </c>
      <c r="O23" s="64"/>
      <c r="P23" s="64">
        <v>0</v>
      </c>
      <c r="Q23" s="64"/>
      <c r="R23" s="64">
        <f>SUM(D23:L23,P23)</f>
        <v>0</v>
      </c>
      <c r="S23" s="64"/>
      <c r="T23" s="64"/>
      <c r="W23" s="64"/>
    </row>
    <row r="24" spans="1:23" ht="21.75" customHeight="1" thickBot="1">
      <c r="A24" s="51" t="s">
        <v>158</v>
      </c>
      <c r="B24" s="51"/>
      <c r="D24" s="67">
        <f>SUM(D19,D22:D23)</f>
        <v>200000</v>
      </c>
      <c r="E24" s="64"/>
      <c r="F24" s="67">
        <f>SUM(F19,F22:F23)</f>
        <v>115341</v>
      </c>
      <c r="G24" s="64"/>
      <c r="H24" s="67">
        <f>SUM(H19,H22:H23)</f>
        <v>-54000</v>
      </c>
      <c r="I24" s="64"/>
      <c r="J24" s="67">
        <f>SUM(J19,J22:J23)</f>
        <v>20000</v>
      </c>
      <c r="K24" s="64"/>
      <c r="L24" s="67">
        <f>SUM(L19,L22:L23)</f>
        <v>197455</v>
      </c>
      <c r="M24" s="64"/>
      <c r="N24" s="67">
        <f>SUM(N19,N22:N23)</f>
        <v>563</v>
      </c>
      <c r="O24" s="64"/>
      <c r="P24" s="67">
        <f>SUM(P19,P22:P23)</f>
        <v>563</v>
      </c>
      <c r="Q24" s="64"/>
      <c r="R24" s="67">
        <f>SUM(R19,R22:R23)</f>
        <v>479359</v>
      </c>
    </row>
    <row r="25" spans="1:23" ht="21.75" customHeight="1" thickTop="1">
      <c r="D25" s="64">
        <f>+D24-BS!J62</f>
        <v>0</v>
      </c>
      <c r="E25" s="64"/>
      <c r="F25" s="64">
        <f>+F24-BS!F63</f>
        <v>0</v>
      </c>
      <c r="G25" s="64"/>
      <c r="H25" s="64"/>
      <c r="I25" s="64"/>
      <c r="J25" s="64">
        <f>+J24-BS!J68</f>
        <v>0</v>
      </c>
      <c r="K25" s="64"/>
      <c r="L25" s="69">
        <f>+L24-BS!J70</f>
        <v>-37567</v>
      </c>
      <c r="M25" s="69"/>
      <c r="N25" s="69"/>
      <c r="O25" s="69"/>
      <c r="P25" s="69">
        <f>+P24-BS!J71</f>
        <v>602</v>
      </c>
      <c r="Q25" s="69"/>
      <c r="R25" s="69">
        <f>+R24-BS!J72</f>
        <v>-36965</v>
      </c>
    </row>
    <row r="26" spans="1:23" ht="21.75" customHeight="1">
      <c r="D26" s="64"/>
      <c r="E26" s="64"/>
      <c r="F26" s="64"/>
      <c r="G26" s="64"/>
      <c r="H26" s="64"/>
      <c r="I26" s="64"/>
      <c r="J26" s="64"/>
      <c r="K26" s="64"/>
      <c r="L26" s="69"/>
      <c r="M26" s="69"/>
      <c r="N26" s="69"/>
      <c r="O26" s="64"/>
      <c r="P26" s="64"/>
      <c r="Q26" s="64"/>
      <c r="R26" s="70"/>
    </row>
    <row r="27" spans="1:23" ht="21.75" customHeight="1">
      <c r="A27" s="15" t="s">
        <v>24</v>
      </c>
      <c r="B27" s="15"/>
      <c r="C27" s="55"/>
      <c r="D27" s="48"/>
      <c r="E27" s="48"/>
      <c r="F27" s="48"/>
      <c r="G27" s="48"/>
      <c r="H27" s="48"/>
      <c r="I27" s="48"/>
      <c r="J27" s="48"/>
      <c r="K27" s="48"/>
      <c r="O27" s="50"/>
      <c r="P27" s="50"/>
      <c r="Q27" s="50"/>
    </row>
    <row r="28" spans="1:23" ht="21.75" customHeight="1">
      <c r="C28" s="55"/>
      <c r="D28" s="48"/>
      <c r="E28" s="48"/>
      <c r="F28" s="48"/>
      <c r="G28" s="48"/>
      <c r="H28" s="48"/>
      <c r="I28" s="48"/>
      <c r="J28" s="48"/>
      <c r="K28" s="48"/>
      <c r="O28" s="50"/>
      <c r="P28" s="50"/>
      <c r="Q28" s="50"/>
    </row>
    <row r="29" spans="1:23" s="15" customFormat="1" ht="21.75" customHeight="1">
      <c r="A29" s="23"/>
      <c r="B29" s="23"/>
      <c r="C29" s="23"/>
      <c r="D29" s="71"/>
      <c r="E29" s="72"/>
      <c r="F29" s="72"/>
      <c r="G29" s="48"/>
      <c r="H29" s="48"/>
      <c r="I29" s="25"/>
      <c r="L29" s="23"/>
      <c r="M29" s="23"/>
      <c r="N29" s="23"/>
      <c r="O29" s="23"/>
      <c r="P29" s="23"/>
      <c r="Q29" s="23"/>
      <c r="R29" s="23"/>
    </row>
    <row r="30" spans="1:23" s="15" customFormat="1" ht="21.75" customHeight="1">
      <c r="A30" s="139" t="s">
        <v>25</v>
      </c>
      <c r="B30" s="139"/>
      <c r="C30" s="139"/>
      <c r="D30" s="139"/>
      <c r="E30" s="139"/>
      <c r="F30" s="139"/>
      <c r="L30" s="139" t="s">
        <v>26</v>
      </c>
      <c r="M30" s="139"/>
      <c r="N30" s="139"/>
      <c r="O30" s="139"/>
      <c r="P30" s="139"/>
      <c r="Q30" s="139"/>
      <c r="R30" s="139"/>
    </row>
    <row r="31" spans="1:23" s="15" customFormat="1" ht="21.75" customHeight="1">
      <c r="A31" s="140" t="s">
        <v>27</v>
      </c>
      <c r="B31" s="140"/>
      <c r="C31" s="140"/>
      <c r="D31" s="140"/>
      <c r="E31" s="140"/>
      <c r="F31" s="140"/>
      <c r="K31" s="18"/>
      <c r="L31" s="140" t="s">
        <v>27</v>
      </c>
      <c r="M31" s="140"/>
      <c r="N31" s="140"/>
      <c r="O31" s="140"/>
      <c r="P31" s="140"/>
      <c r="Q31" s="140"/>
      <c r="R31" s="140"/>
    </row>
  </sheetData>
  <mergeCells count="9">
    <mergeCell ref="A31:F31"/>
    <mergeCell ref="L31:R31"/>
    <mergeCell ref="A2:R2"/>
    <mergeCell ref="A3:R3"/>
    <mergeCell ref="A4:S4"/>
    <mergeCell ref="D6:R6"/>
    <mergeCell ref="J10:L10"/>
    <mergeCell ref="A30:F30"/>
    <mergeCell ref="L30:R30"/>
  </mergeCells>
  <pageMargins left="0.39370078740157483" right="0.39370078740157483" top="0.78740157480314965" bottom="0.39370078740157483" header="0.19685039370078741" footer="0.19685039370078741"/>
  <pageSetup paperSize="9" scale="7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D0E1B72D31D24387990FE6741538EC" ma:contentTypeVersion="16" ma:contentTypeDescription="Create a new document." ma:contentTypeScope="" ma:versionID="368aa765f12a5a5224d5c88c297703cc">
  <xsd:schema xmlns:xsd="http://www.w3.org/2001/XMLSchema" xmlns:xs="http://www.w3.org/2001/XMLSchema" xmlns:p="http://schemas.microsoft.com/office/2006/metadata/properties" xmlns:ns2="cb2344b7-16d5-4d26-983b-2104d2d5b732" xmlns:ns3="be0a0132-05d4-4654-97a9-59765c6f403c" xmlns:ns4="50c908b1-f277-4340-90a9-4611d0b0f078" targetNamespace="http://schemas.microsoft.com/office/2006/metadata/properties" ma:root="true" ma:fieldsID="11709593467ce8a1cba378016fcb3273" ns2:_="" ns3:_="" ns4:_="">
    <xsd:import namespace="cb2344b7-16d5-4d26-983b-2104d2d5b732"/>
    <xsd:import namespace="be0a0132-05d4-4654-97a9-59765c6f403c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2344b7-16d5-4d26-983b-2104d2d5b7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0a0132-05d4-4654-97a9-59765c6f403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9a22351-8cff-4c10-9607-11957f394b5f}" ma:internalName="TaxCatchAll" ma:showField="CatchAllData" ma:web="be0a0132-05d4-4654-97a9-59765c6f40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cb2344b7-16d5-4d26-983b-2104d2d5b73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500B706-96F7-4ED2-A647-E6661FECDC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2344b7-16d5-4d26-983b-2104d2d5b732"/>
    <ds:schemaRef ds:uri="be0a0132-05d4-4654-97a9-59765c6f403c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1E0D9C5-F583-4143-951C-593D1D6623A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FF99878-E84B-4B8C-94D9-3CCB7DB4E7E8}">
  <ds:schemaRefs>
    <ds:schemaRef ds:uri="http://schemas.openxmlformats.org/package/2006/metadata/core-properties"/>
    <ds:schemaRef ds:uri="http://purl.org/dc/dcmitype/"/>
    <ds:schemaRef ds:uri="http://www.w3.org/XML/1998/namespace"/>
    <ds:schemaRef ds:uri="http://purl.org/dc/elements/1.1/"/>
    <ds:schemaRef ds:uri="cb2344b7-16d5-4d26-983b-2104d2d5b732"/>
    <ds:schemaRef ds:uri="http://schemas.microsoft.com/office/2006/documentManagement/types"/>
    <ds:schemaRef ds:uri="http://schemas.microsoft.com/office/2006/metadata/properties"/>
    <ds:schemaRef ds:uri="http://purl.org/dc/terms/"/>
    <ds:schemaRef ds:uri="50c908b1-f277-4340-90a9-4611d0b0f078"/>
    <ds:schemaRef ds:uri="http://schemas.microsoft.com/office/infopath/2007/PartnerControls"/>
    <ds:schemaRef ds:uri="be0a0132-05d4-4654-97a9-59765c6f403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BS</vt:lpstr>
      <vt:lpstr>PL</vt:lpstr>
      <vt:lpstr>consolidated</vt:lpstr>
      <vt:lpstr>Company</vt:lpstr>
      <vt:lpstr>CF</vt:lpstr>
      <vt:lpstr>PL (2)</vt:lpstr>
      <vt:lpstr>consolidated (2)</vt:lpstr>
      <vt:lpstr>Company (2)</vt:lpstr>
      <vt:lpstr>BS!Print_Area</vt:lpstr>
      <vt:lpstr>CF!Print_Area</vt:lpstr>
      <vt:lpstr>consolidated!Print_Area</vt:lpstr>
      <vt:lpstr>'consolidated (2)'!Print_Area</vt:lpstr>
      <vt:lpstr>PL!Print_Area</vt:lpstr>
      <vt:lpstr>'PL (2)'!Print_Area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Kamolwan Theeravetch</cp:lastModifiedBy>
  <cp:revision/>
  <cp:lastPrinted>2026-05-13T12:13:26Z</cp:lastPrinted>
  <dcterms:created xsi:type="dcterms:W3CDTF">2011-12-19T06:33:27Z</dcterms:created>
  <dcterms:modified xsi:type="dcterms:W3CDTF">2026-05-13T12:13:30Z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0x010100DBD0E1B72D31D24387990FE6741538EC</vt:lpwstr>
  </property>
  <property fmtid="{D5CDD505-2E9C-101B-9397-08002B2CF9AE}" pid="3" name="MediaServiceImageTags">
    <vt:lpwstr/>
  </property>
</Properties>
</file>