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G:\L\L_Ekachai Medical Care\Ekachai Medical Care\2026\Q1'26\"/>
    </mc:Choice>
  </mc:AlternateContent>
  <xr:revisionPtr revIDLastSave="0" documentId="13_ncr:1_{557C1DF0-E481-4262-9B19-4B508105E8EE}" xr6:coauthVersionLast="47" xr6:coauthVersionMax="47" xr10:uidLastSave="{00000000-0000-0000-0000-000000000000}"/>
  <bookViews>
    <workbookView xWindow="-108" yWindow="-108" windowWidth="23256" windowHeight="12456" tabRatio="808" firstSheet="2" activeTab="2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8" r:id="rId5"/>
    <sheet name="Company" sheetId="6" r:id="rId6"/>
  </sheets>
  <definedNames>
    <definedName name="_xlnm.Print_Area" localSheetId="2">BS!$A$1:$N$101</definedName>
    <definedName name="_xlnm.Print_Area" localSheetId="5">Company!$A$1:$R$27</definedName>
    <definedName name="_xlnm.Print_Area" localSheetId="4">Conso!$A$1:$Y$30</definedName>
    <definedName name="_xlnm.Print_Area" localSheetId="3">PL!$A$1:$N$126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8" l="1"/>
  <c r="N27" i="8"/>
  <c r="L27" i="8"/>
  <c r="J27" i="8"/>
  <c r="H27" i="8"/>
  <c r="F27" i="8"/>
  <c r="D27" i="8"/>
  <c r="X26" i="8"/>
  <c r="T26" i="8"/>
  <c r="G122" i="4"/>
  <c r="M114" i="4" l="1"/>
  <c r="K114" i="4"/>
  <c r="I114" i="4"/>
  <c r="G114" i="4"/>
  <c r="I81" i="5" l="1"/>
  <c r="I80" i="5"/>
  <c r="I88" i="5"/>
  <c r="I89" i="5"/>
  <c r="M88" i="5"/>
  <c r="M81" i="5"/>
  <c r="M82" i="5"/>
  <c r="P15" i="6" l="1"/>
  <c r="R17" i="8"/>
  <c r="G116" i="4" l="1"/>
  <c r="I108" i="4" l="1"/>
  <c r="G108" i="4"/>
  <c r="K108" i="4"/>
  <c r="M108" i="4"/>
  <c r="R14" i="6" l="1"/>
  <c r="T17" i="8"/>
  <c r="X17" i="8" s="1"/>
  <c r="T16" i="8"/>
  <c r="X16" i="8" s="1"/>
  <c r="P23" i="8" l="1"/>
  <c r="G88" i="5" l="1"/>
  <c r="M20" i="5" l="1"/>
  <c r="I20" i="5"/>
  <c r="P15" i="8"/>
  <c r="P18" i="8" s="1"/>
  <c r="M22" i="6"/>
  <c r="N21" i="6"/>
  <c r="N22" i="6" s="1"/>
  <c r="G22" i="6"/>
  <c r="H21" i="6"/>
  <c r="H22" i="6" s="1"/>
  <c r="H13" i="6"/>
  <c r="H16" i="6" s="1"/>
  <c r="H23" i="8"/>
  <c r="H15" i="8"/>
  <c r="H18" i="8" s="1"/>
  <c r="M87" i="5"/>
  <c r="K88" i="5" l="1"/>
  <c r="G81" i="5"/>
  <c r="M35" i="5" l="1"/>
  <c r="K35" i="5"/>
  <c r="I35" i="5"/>
  <c r="G35" i="5"/>
  <c r="K81" i="5" l="1"/>
  <c r="O22" i="6"/>
  <c r="K22" i="6"/>
  <c r="I22" i="6"/>
  <c r="K12" i="4" l="1"/>
  <c r="T22" i="8"/>
  <c r="X22" i="8" s="1"/>
  <c r="T20" i="8"/>
  <c r="X20" i="8" s="1"/>
  <c r="J9" i="1"/>
  <c r="G14" i="1"/>
  <c r="I14" i="1"/>
  <c r="G20" i="1"/>
  <c r="I20" i="1"/>
  <c r="G21" i="1"/>
  <c r="I21" i="1"/>
  <c r="G37" i="1"/>
  <c r="I37" i="1"/>
  <c r="I43" i="1"/>
  <c r="I54" i="1"/>
  <c r="I55" i="1"/>
  <c r="G42" i="1"/>
  <c r="I42" i="1"/>
  <c r="G43" i="1"/>
  <c r="G54" i="1"/>
  <c r="G55" i="1"/>
  <c r="G52" i="1"/>
  <c r="G53" i="1"/>
  <c r="I52" i="1"/>
  <c r="I53" i="1"/>
  <c r="G74" i="1"/>
  <c r="G80" i="1"/>
  <c r="G82" i="1"/>
  <c r="I74" i="1"/>
  <c r="I80" i="1"/>
  <c r="I82" i="1"/>
  <c r="G79" i="1"/>
  <c r="I79" i="1"/>
  <c r="J9" i="3"/>
  <c r="G15" i="3"/>
  <c r="I15" i="3"/>
  <c r="G21" i="3"/>
  <c r="I21" i="3"/>
  <c r="G22" i="3"/>
  <c r="I22" i="3"/>
  <c r="G38" i="3"/>
  <c r="G44" i="3"/>
  <c r="G55" i="3"/>
  <c r="G56" i="3"/>
  <c r="I38" i="3"/>
  <c r="G43" i="3"/>
  <c r="I43" i="3"/>
  <c r="I44" i="3"/>
  <c r="I53" i="3"/>
  <c r="I54" i="3"/>
  <c r="I55" i="3"/>
  <c r="I56" i="3"/>
  <c r="G54" i="3"/>
  <c r="G75" i="3"/>
  <c r="I75" i="3"/>
  <c r="G80" i="3"/>
  <c r="I80" i="3"/>
  <c r="G81" i="3"/>
  <c r="G83" i="3"/>
  <c r="G85" i="3"/>
  <c r="I81" i="3"/>
  <c r="I83" i="3"/>
  <c r="I85" i="3"/>
  <c r="G20" i="5"/>
  <c r="K20" i="5"/>
  <c r="G55" i="5"/>
  <c r="I55" i="5"/>
  <c r="K55" i="5"/>
  <c r="M55" i="5"/>
  <c r="G62" i="5"/>
  <c r="I62" i="5"/>
  <c r="K62" i="5"/>
  <c r="M62" i="5"/>
  <c r="I79" i="5"/>
  <c r="M79" i="5"/>
  <c r="M80" i="5"/>
  <c r="I82" i="5"/>
  <c r="I84" i="5"/>
  <c r="I87" i="5"/>
  <c r="M89" i="5"/>
  <c r="I92" i="5"/>
  <c r="G12" i="4"/>
  <c r="I12" i="4"/>
  <c r="M12" i="4"/>
  <c r="G16" i="4"/>
  <c r="I16" i="4"/>
  <c r="K16" i="4"/>
  <c r="M16" i="4"/>
  <c r="G36" i="4"/>
  <c r="I36" i="4"/>
  <c r="V13" i="8" s="1"/>
  <c r="V15" i="8" s="1"/>
  <c r="V18" i="8" s="1"/>
  <c r="K116" i="4"/>
  <c r="T12" i="8"/>
  <c r="X12" i="8" s="1"/>
  <c r="T14" i="8"/>
  <c r="X14" i="8" s="1"/>
  <c r="D15" i="8"/>
  <c r="D18" i="8" s="1"/>
  <c r="F15" i="8"/>
  <c r="F18" i="8" s="1"/>
  <c r="J15" i="8"/>
  <c r="J18" i="8" s="1"/>
  <c r="L15" i="8"/>
  <c r="L18" i="8" s="1"/>
  <c r="N15" i="8"/>
  <c r="N18" i="8" s="1"/>
  <c r="V21" i="8"/>
  <c r="V23" i="8" s="1"/>
  <c r="V27" i="8" s="1"/>
  <c r="D23" i="8"/>
  <c r="F23" i="8"/>
  <c r="J23" i="8"/>
  <c r="L23" i="8"/>
  <c r="N23" i="8"/>
  <c r="R10" i="6"/>
  <c r="R12" i="6"/>
  <c r="D13" i="6"/>
  <c r="D16" i="6" s="1"/>
  <c r="F13" i="6"/>
  <c r="F16" i="6" s="1"/>
  <c r="J13" i="6"/>
  <c r="J16" i="6" s="1"/>
  <c r="L13" i="6"/>
  <c r="L16" i="6" s="1"/>
  <c r="R18" i="6"/>
  <c r="R20" i="6"/>
  <c r="D21" i="6"/>
  <c r="F21" i="6"/>
  <c r="F22" i="6" s="1"/>
  <c r="J21" i="6"/>
  <c r="L21" i="6"/>
  <c r="L22" i="6" s="1"/>
  <c r="D22" i="6" l="1"/>
  <c r="K79" i="5" s="1"/>
  <c r="J22" i="6"/>
  <c r="K82" i="5" s="1"/>
  <c r="I63" i="5"/>
  <c r="I36" i="5"/>
  <c r="M63" i="5"/>
  <c r="M36" i="5"/>
  <c r="G87" i="5"/>
  <c r="I90" i="5"/>
  <c r="I93" i="5" s="1"/>
  <c r="M17" i="4"/>
  <c r="M21" i="4" s="1"/>
  <c r="M52" i="4" s="1"/>
  <c r="M68" i="4" s="1"/>
  <c r="M80" i="4" s="1"/>
  <c r="M83" i="4" s="1"/>
  <c r="M115" i="4" s="1"/>
  <c r="M117" i="4" s="1"/>
  <c r="I17" i="4"/>
  <c r="I21" i="4" s="1"/>
  <c r="I52" i="4" s="1"/>
  <c r="I68" i="4" s="1"/>
  <c r="I80" i="4" s="1"/>
  <c r="I83" i="4" s="1"/>
  <c r="I115" i="4" s="1"/>
  <c r="I117" i="4" s="1"/>
  <c r="G84" i="5"/>
  <c r="G79" i="5"/>
  <c r="G82" i="5"/>
  <c r="G80" i="5"/>
  <c r="G92" i="5"/>
  <c r="K80" i="5"/>
  <c r="R15" i="6" s="1"/>
  <c r="K87" i="5"/>
  <c r="M90" i="5"/>
  <c r="M93" i="5" s="1"/>
  <c r="G17" i="4"/>
  <c r="G21" i="4" s="1"/>
  <c r="G23" i="4" s="1"/>
  <c r="G63" i="5"/>
  <c r="G36" i="5"/>
  <c r="K63" i="5"/>
  <c r="K36" i="5"/>
  <c r="K17" i="4"/>
  <c r="K21" i="4" s="1"/>
  <c r="G31" i="4" l="1"/>
  <c r="G28" i="4"/>
  <c r="G35" i="4" s="1"/>
  <c r="G37" i="4" s="1"/>
  <c r="K52" i="4"/>
  <c r="K68" i="4" s="1"/>
  <c r="K80" i="4" s="1"/>
  <c r="K83" i="4" s="1"/>
  <c r="I94" i="5"/>
  <c r="I95" i="5" s="1"/>
  <c r="I23" i="4"/>
  <c r="I28" i="4" s="1"/>
  <c r="I35" i="4" s="1"/>
  <c r="M23" i="4"/>
  <c r="M28" i="4" s="1"/>
  <c r="M35" i="4" s="1"/>
  <c r="P11" i="6" s="1"/>
  <c r="M94" i="5"/>
  <c r="M95" i="5" s="1"/>
  <c r="G52" i="4"/>
  <c r="G68" i="4" s="1"/>
  <c r="G80" i="4" s="1"/>
  <c r="G83" i="4" s="1"/>
  <c r="G115" i="4" s="1"/>
  <c r="K23" i="4"/>
  <c r="K28" i="4" s="1"/>
  <c r="K35" i="4" s="1"/>
  <c r="N13" i="6" s="1"/>
  <c r="N16" i="6" s="1"/>
  <c r="G117" i="4" l="1"/>
  <c r="G118" i="4" s="1"/>
  <c r="K115" i="4"/>
  <c r="M31" i="4"/>
  <c r="I31" i="4"/>
  <c r="I33" i="4" s="1"/>
  <c r="R21" i="8"/>
  <c r="R13" i="8"/>
  <c r="I37" i="4"/>
  <c r="R11" i="6"/>
  <c r="R13" i="6" s="1"/>
  <c r="R16" i="6" s="1"/>
  <c r="P13" i="6"/>
  <c r="P16" i="6" s="1"/>
  <c r="K31" i="4"/>
  <c r="P19" i="6" s="1"/>
  <c r="R19" i="6" s="1"/>
  <c r="R21" i="6" s="1"/>
  <c r="R22" i="6" s="1"/>
  <c r="K117" i="4" l="1"/>
  <c r="K118" i="4" s="1"/>
  <c r="G33" i="4"/>
  <c r="T13" i="8"/>
  <c r="R15" i="8"/>
  <c r="R18" i="8" s="1"/>
  <c r="R23" i="8"/>
  <c r="R27" i="8" s="1"/>
  <c r="T21" i="8"/>
  <c r="P21" i="6"/>
  <c r="P22" i="6" s="1"/>
  <c r="K89" i="5" s="1"/>
  <c r="G89" i="5" l="1"/>
  <c r="X13" i="8"/>
  <c r="X15" i="8" s="1"/>
  <c r="X18" i="8" s="1"/>
  <c r="T15" i="8"/>
  <c r="T18" i="8" s="1"/>
  <c r="T23" i="8"/>
  <c r="T27" i="8" s="1"/>
  <c r="X21" i="8"/>
  <c r="X23" i="8" s="1"/>
  <c r="X27" i="8" s="1"/>
  <c r="K90" i="5" l="1"/>
  <c r="G90" i="5"/>
  <c r="K93" i="5" l="1"/>
  <c r="G93" i="5"/>
  <c r="K94" i="5" l="1"/>
  <c r="G94" i="5"/>
  <c r="G95" i="5" s="1"/>
  <c r="K95" i="5" l="1"/>
</calcChain>
</file>

<file path=xl/sharedStrings.xml><?xml version="1.0" encoding="utf-8"?>
<sst xmlns="http://schemas.openxmlformats.org/spreadsheetml/2006/main" count="489" uniqueCount="238">
  <si>
    <t>บริษัท เอ็กแซ็กท์ จำกัด</t>
  </si>
  <si>
    <t>งบแสดงฐานะการเงิน</t>
  </si>
  <si>
    <t>ณ วันที่ 31 ธันวาคม 2555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</si>
  <si>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</si>
  <si>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</si>
  <si>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</si>
  <si>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</si>
  <si>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</si>
  <si>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ตั๋วแลกเงิน</t>
  </si>
  <si>
    <t>ลูกหนี้การค้าและลูกหนี้อื่น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</si>
  <si>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</si>
  <si>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</si>
  <si>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</si>
  <si>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</si>
  <si>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</si>
  <si>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</si>
  <si>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</si>
  <si>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</si>
  <si>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</si>
  <si>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</si>
  <si>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</si>
  <si>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</si>
  <si>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</si>
  <si>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</si>
  <si>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</si>
  <si>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</si>
  <si>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</si>
  <si>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</si>
  <si>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</si>
  <si>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</si>
  <si>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</si>
  <si>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หนิ้สินไม่หมุนเวียน</t>
  </si>
  <si>
    <t xml:space="preserve"> </t>
  </si>
  <si>
    <t>สำรองผลประโยชน์ระยะยาวของพนักงาน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</si>
  <si>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</si>
  <si>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</si>
  <si>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</si>
  <si>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</si>
  <si>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</si>
  <si>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</si>
  <si>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</si>
  <si>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600,000 หุ้น มูลค่าหุ้นละ 100 บาท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</si>
  <si>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</si>
  <si>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</si>
  <si>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</si>
  <si>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</si>
  <si>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</si>
  <si>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</si>
  <si>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</si>
  <si>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</si>
  <si>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2555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</si>
  <si>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</si>
  <si>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</si>
  <si>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</si>
  <si>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</si>
  <si>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</si>
  <si>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</si>
  <si>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</si>
  <si>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</si>
  <si>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</si>
  <si>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</si>
  <si>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</si>
  <si>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</si>
  <si>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</si>
  <si>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</si>
  <si>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</si>
  <si>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</si>
  <si>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ภาษีเงินได้ถูกหัก ณ ที่ จ่าย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</si>
  <si>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</si>
  <si>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</si>
  <si>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</si>
  <si>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บริษัท เอกชัยการแพทย์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</si>
  <si>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</si>
  <si>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</si>
  <si>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</si>
  <si>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</si>
  <si>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</si>
  <si>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</si>
  <si>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</si>
  <si>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ลูกหนี้การค้าและลูกหนี้หมุนเวียนอื่น</t>
  </si>
  <si>
    <t>ลูกหนี้ตามสัญญาเช่าเงินทุนที่ถึงกำหนด</t>
  </si>
  <si>
    <t>เงินให้กู้ยืมระยะยาวแก่บริษัทย่อยที่ถึงกำหนด</t>
  </si>
  <si>
    <t>ชำระภายในหนึ่งปี</t>
  </si>
  <si>
    <t>สินทรัพย์ทางการเงินหมุนเวียนอื่น</t>
  </si>
  <si>
    <t>ลูกหนี้ตามสัญญาเช่าเงินทุน - สุทธิจากส่วน</t>
  </si>
  <si>
    <t xml:space="preserve">   ที่ถึงกำหนดชำระภายในหนึ่งปี</t>
  </si>
  <si>
    <t>เงินให้กู้ยืมระยะยาวและดอกเบี้ยค้างรับจากบริษัทย่อย</t>
  </si>
  <si>
    <t xml:space="preserve">   -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</si>
  <si>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</si>
  <si>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</si>
  <si>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</si>
  <si>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</si>
  <si>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</si>
  <si>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</si>
  <si>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</si>
  <si>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งบฐานะการเงิน (ต่อ)</t>
  </si>
  <si>
    <t>เจ้าหนี้การค้าและเจ้าหนี้หมุนเวียนอื่น</t>
  </si>
  <si>
    <t>ค่าธรรมเนียมแพทย์ค้างจ่าย</t>
  </si>
  <si>
    <t>รายได้รับล่วงหน้า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</si>
  <si>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</si>
  <si>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</si>
  <si>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</si>
  <si>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</si>
  <si>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</si>
  <si>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 xml:space="preserve">      หุ้นสามัญ 861,509,804 หุ้น มูลค่าหุ้นละ 0.50 บาท </t>
  </si>
  <si>
    <t xml:space="preserve">   ทุนที่ออกและชำระแล้ว</t>
  </si>
  <si>
    <t xml:space="preserve">      หุ้นสามัญ 855,596,397 หุ้น มูลค่าหุ้นละ 0.50 บาท </t>
  </si>
  <si>
    <t>ส่วนเกินมูลค่าหุ้นสามัญ</t>
  </si>
  <si>
    <t>หุ้นทุนซื้อคืน</t>
  </si>
  <si>
    <t>ส่วนเกินมูลค่าหุ้นทุนซื้อคืน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</si>
  <si>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</si>
  <si>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</si>
  <si>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</si>
  <si>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</si>
  <si>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</si>
  <si>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 xml:space="preserve">ส่วนของผู้ถือหุ้นของบริษัทฯ  </t>
  </si>
  <si>
    <t>ส่วนของผู้มีส่วนได้เสียที่ไม่มีอำนาจควบคุม</t>
  </si>
  <si>
    <t xml:space="preserve">   ของบริษัทย่อย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</si>
  <si>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</si>
  <si>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</si>
  <si>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</si>
  <si>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รายได้จากกิจการโรงพยาบาล</t>
  </si>
  <si>
    <t>ต้นทุนกิจการโรงพยาบาล</t>
  </si>
  <si>
    <t>กำไรจากการดำเนินงาน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</si>
  <si>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</si>
  <si>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</si>
  <si>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</si>
  <si>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</si>
  <si>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</si>
  <si>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</si>
  <si>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</si>
  <si>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</si>
  <si>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</si>
  <si>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</si>
  <si>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</si>
  <si>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</si>
  <si>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</si>
  <si>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</si>
  <si>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</si>
  <si>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</si>
  <si>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</si>
  <si>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</si>
  <si>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</si>
  <si>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ค่าเผื่อผลขาดทุนจากการด้อยค่าของสินทรัพย์ทางการเงินเพิ่มขึ้น (โอนกลับ)</t>
  </si>
  <si>
    <t xml:space="preserve">   กำไรจากการจำหน่ายสินทรัพย์ทางการเงินประเภทตราสารหนี้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</si>
  <si>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</si>
  <si>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</si>
  <si>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</si>
  <si>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</si>
  <si>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</si>
  <si>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</si>
  <si>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</si>
  <si>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</si>
  <si>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</si>
  <si>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</si>
  <si>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</si>
  <si>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ค่าธรรมเนียมแพทย์ค้างจ่าย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</si>
  <si>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</si>
  <si>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</si>
  <si>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    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</si>
  <si>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</si>
  <si>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</si>
  <si>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</si>
  <si>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</si>
  <si>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</si>
  <si>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</si>
  <si>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</si>
  <si>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</si>
  <si>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</si>
  <si>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เงินสดรับจากการจำหน่ายสินทรัพย์ทางการเงินประเภทตราสารหนี้</t>
  </si>
  <si>
    <t xml:space="preserve">   ที่วัดมูลค่าด้วยราคาทุนตัดจำหน่าย</t>
  </si>
  <si>
    <t xml:space="preserve">   ที่วัดมูลค่าด้วยมูลค่ายุติธรรมผ่านกำไรหรือขาดทุน</t>
  </si>
  <si>
    <t>รับชำระหนี้สินตามสัญญาเช่าเงินทุน</t>
  </si>
  <si>
    <t>เงินสดจ่ายซื้อเงินลงทุนในบริษัทร่วม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</si>
  <si>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</si>
  <si>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</si>
  <si>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จ่ายค่าหุ้นทุนซื้อคืน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</si>
  <si>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</si>
  <si>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</si>
  <si>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</si>
  <si>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</si>
  <si>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</si>
  <si>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เจ้าหนี้อื่นเพิ่มขึ้น (ลดลง) จากการซื้ออาคารและอุปกรณ์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</si>
  <si>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</si>
  <si>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</si>
  <si>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</si>
  <si>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</si>
  <si>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</si>
  <si>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</si>
  <si>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รวม</t>
  </si>
  <si>
    <t>ไม่มีอำนาจ</t>
  </si>
  <si>
    <t>ทุนเรือนหุ้นที่ออก</t>
  </si>
  <si>
    <t>ส่วนเกินมูลค่า</t>
  </si>
  <si>
    <t>สัดส่วนการถือหุ้น</t>
  </si>
  <si>
    <t>จัดสรรแล้ว</t>
  </si>
  <si>
    <t>ควบคุม</t>
  </si>
  <si>
    <t>และชำระแล้ว</t>
  </si>
  <si>
    <t>หุ้นสามัญ</t>
  </si>
  <si>
    <t>ในบริษัทย่อย</t>
  </si>
  <si>
    <t>สำรองตามกฎหมาย</t>
  </si>
  <si>
    <t>สำรองหุ้นทุนซื้อคืน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</si>
  <si>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</si>
  <si>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</si>
  <si>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</si>
  <si>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2568</t>
  </si>
  <si>
    <t>หุ้นทุนซื้อคืน (หมายเหตุ 8)</t>
  </si>
  <si>
    <t>สำรองหุ้นทุนซื้อคืน (หมายเหตุ 8)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</si>
  <si>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</si>
  <si>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</si>
  <si>
    <t>เงินสดจ่ายจากการซื้อสินทรัพย์ทางการเงินประเภทตราสารหนี้</t>
  </si>
  <si>
    <t>ยอดคงเหลือ ณ วันที่ 1 มกราคม 2569</t>
  </si>
  <si>
    <t>2568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</si>
  <si>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</si>
  <si>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</si>
  <si>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</si>
  <si>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</si>
  <si>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</si>
  <si>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</si>
  <si>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-</t>
  </si>
  <si>
    <t xml:space="preserve">   หนี้สินตามสัญญาเช่าลดลงจากการยกเลิกสัญญาเช่า</t>
  </si>
  <si>
    <t xml:space="preserve">   เจ้าหนี้อื่นเพิ่มขึ้นจากการซื้อหุ้นทุนซื้อคืน</t>
  </si>
  <si>
    <t>ซื้อที่ดิน อาคารและอุปกรณ์</t>
  </si>
  <si>
    <t>เงินสดรับจากเงินให้กู้ยืมระยะยาวแก่บริษัทย่อย</t>
  </si>
  <si>
    <t xml:space="preserve">   ส่วนแบ่งขาดทุนจากเงินลงทุนในบริษัทร่วม</t>
  </si>
  <si>
    <t xml:space="preserve">   ประมาณการหนี้สินสำหรับผลประโยชน์พนักงาน</t>
  </si>
  <si>
    <t>ส่วนแบ่งขาดทุนจากเงินลงทุนในบริษัทร่วม</t>
  </si>
  <si>
    <t xml:space="preserve">   กำไรจากการปรับมูลค่ายุติธรรมของสินทรัพย์ทางการเงิน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</si>
  <si>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</si>
  <si>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</si>
  <si>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กำไรจากการยกเลิกสัญญาเช่า</t>
  </si>
  <si>
    <t xml:space="preserve">   ขาดทุนจากการขายและตัดจำหน่ายอาคารและอุปกรณ์</t>
  </si>
  <si>
    <t xml:space="preserve">   การปรับลดราคาทุนของสินค้าคงเหลือให้เป็นมูลค่าสุทธิที่จะได้รับ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</si>
  <si>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</si>
  <si>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 xml:space="preserve">   ของบริษัทย่อยเพิ่มขึ้นจากการลงทุน</t>
  </si>
  <si>
    <t xml:space="preserve">   ในบริษัทย่อย (หมายเหตุ 5)</t>
  </si>
  <si>
    <t>เงินสดจ่ายเพื่อการลงทุนในบริษัทย่อย</t>
  </si>
  <si>
    <t>เงินสดรับจากผู้มีส่วนได้เสียที่ไม่มีอำนาจควบคุม</t>
  </si>
  <si>
    <t xml:space="preserve">   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</si>
</sst>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</numFmts>
  <fonts count="13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1"/>
      <name val="Calibri"/>
      <family val="2"/>
    </font>
    <font>
      <sz val="12"/>
      <name val="EucrosiaUPC"/>
      <family val="1"/>
    </font>
    <font>
      <sz val="10"/>
      <name val="ApFont"/>
      <family val="2"/>
    </font>
    <font>
      <sz val="14"/>
      <name val="CordiaUPC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39" fontId="7" fillId="0" borderId="0"/>
    <xf numFmtId="39" fontId="7" fillId="0" borderId="0"/>
    <xf numFmtId="0" fontId="6" fillId="0" borderId="0"/>
  </cellStyleXfs>
  <cellXfs count="134">
    <xf numFmtId="0" fontId="0" fillId="0" borderId="0" xfId="0"/>
    <xf numFmtId="41" fontId="1" fillId="0" borderId="0" xfId="1" applyNumberFormat="1" applyFont="1" applyFill="1" applyAlignment="1">
      <alignment vertical="center"/>
    </xf>
    <xf numFmtId="37" fontId="1" fillId="0" borderId="0" xfId="1" applyNumberFormat="1" applyFont="1" applyFill="1" applyAlignment="1">
      <alignment vertical="center"/>
    </xf>
    <xf numFmtId="37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2" xfId="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vertical="center"/>
    </xf>
    <xf numFmtId="41" fontId="1" fillId="0" borderId="4" xfId="1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1" fillId="0" borderId="0" xfId="0" applyFont="1"/>
    <xf numFmtId="38" fontId="1" fillId="0" borderId="0" xfId="0" applyNumberFormat="1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3" fontId="1" fillId="2" borderId="0" xfId="1" applyFont="1" applyFill="1"/>
    <xf numFmtId="41" fontId="1" fillId="2" borderId="0" xfId="0" applyNumberFormat="1" applyFont="1" applyFill="1" applyAlignment="1">
      <alignment horizontal="center"/>
    </xf>
    <xf numFmtId="41" fontId="1" fillId="0" borderId="5" xfId="0" applyNumberFormat="1" applyFont="1" applyBorder="1" applyAlignment="1">
      <alignment horizontal="center"/>
    </xf>
    <xf numFmtId="41" fontId="1" fillId="5" borderId="0" xfId="0" applyNumberFormat="1" applyFont="1" applyFill="1" applyAlignment="1">
      <alignment horizontal="center"/>
    </xf>
    <xf numFmtId="41" fontId="1" fillId="0" borderId="4" xfId="0" applyNumberFormat="1" applyFont="1" applyBorder="1" applyAlignment="1">
      <alignment horizontal="center"/>
    </xf>
    <xf numFmtId="38" fontId="1" fillId="0" borderId="0" xfId="0" applyNumberFormat="1" applyFont="1" applyAlignment="1">
      <alignment horizontal="center"/>
    </xf>
    <xf numFmtId="164" fontId="1" fillId="3" borderId="0" xfId="1" applyNumberFormat="1" applyFont="1" applyFill="1"/>
    <xf numFmtId="41" fontId="1" fillId="0" borderId="0" xfId="0" applyNumberFormat="1" applyFont="1"/>
    <xf numFmtId="0" fontId="1" fillId="6" borderId="0" xfId="0" applyFont="1" applyFill="1"/>
    <xf numFmtId="41" fontId="1" fillId="3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/>
    </xf>
    <xf numFmtId="41" fontId="1" fillId="0" borderId="1" xfId="0" applyNumberFormat="1" applyFont="1" applyBorder="1" applyAlignment="1">
      <alignment horizontal="center"/>
    </xf>
    <xf numFmtId="41" fontId="1" fillId="3" borderId="1" xfId="0" applyNumberFormat="1" applyFont="1" applyFill="1" applyBorder="1" applyAlignment="1">
      <alignment horizontal="center"/>
    </xf>
    <xf numFmtId="0" fontId="1" fillId="0" borderId="6" xfId="0" applyFont="1" applyBorder="1"/>
    <xf numFmtId="43" fontId="1" fillId="0" borderId="0" xfId="0" applyNumberFormat="1" applyFont="1"/>
    <xf numFmtId="41" fontId="1" fillId="4" borderId="0" xfId="0" applyNumberFormat="1" applyFont="1" applyFill="1" applyAlignment="1">
      <alignment horizontal="center"/>
    </xf>
    <xf numFmtId="43" fontId="1" fillId="3" borderId="0" xfId="1" applyFont="1" applyFill="1"/>
    <xf numFmtId="164" fontId="1" fillId="3" borderId="0" xfId="0" applyNumberFormat="1" applyFont="1" applyFill="1"/>
    <xf numFmtId="164" fontId="1" fillId="3" borderId="1" xfId="1" applyNumberFormat="1" applyFont="1" applyFill="1" applyBorder="1"/>
    <xf numFmtId="37" fontId="1" fillId="0" borderId="0" xfId="0" applyNumberFormat="1" applyFont="1"/>
    <xf numFmtId="41" fontId="1" fillId="3" borderId="0" xfId="0" applyNumberFormat="1" applyFont="1" applyFill="1"/>
    <xf numFmtId="0" fontId="1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64" fontId="9" fillId="0" borderId="1" xfId="1" quotePrefix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8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1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0" fontId="1" fillId="0" borderId="0" xfId="8" applyFont="1" applyAlignment="1">
      <alignment horizontal="center" vertical="center"/>
    </xf>
    <xf numFmtId="37" fontId="1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Continuous" vertical="center"/>
    </xf>
    <xf numFmtId="164" fontId="1" fillId="0" borderId="1" xfId="0" applyNumberFormat="1" applyFont="1" applyBorder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8" applyNumberFormat="1" applyFont="1" applyAlignment="1">
      <alignment vertical="center"/>
    </xf>
    <xf numFmtId="37" fontId="1" fillId="0" borderId="0" xfId="5" applyNumberFormat="1" applyFont="1" applyAlignment="1">
      <alignment vertical="center"/>
    </xf>
    <xf numFmtId="41" fontId="1" fillId="0" borderId="7" xfId="0" applyNumberFormat="1" applyFont="1" applyBorder="1" applyAlignment="1">
      <alignment horizontal="right" vertical="center"/>
    </xf>
    <xf numFmtId="41" fontId="1" fillId="0" borderId="7" xfId="8" applyNumberFormat="1" applyFont="1" applyBorder="1" applyAlignment="1">
      <alignment vertical="center"/>
    </xf>
    <xf numFmtId="41" fontId="1" fillId="0" borderId="8" xfId="0" applyNumberFormat="1" applyFont="1" applyBorder="1" applyAlignment="1">
      <alignment horizontal="right" vertical="center"/>
    </xf>
    <xf numFmtId="41" fontId="1" fillId="0" borderId="8" xfId="8" applyNumberFormat="1" applyFont="1" applyBorder="1" applyAlignment="1">
      <alignment vertical="center"/>
    </xf>
    <xf numFmtId="41" fontId="1" fillId="0" borderId="0" xfId="8" applyNumberFormat="1" applyFont="1" applyAlignment="1">
      <alignment horizontal="center" vertical="center"/>
    </xf>
    <xf numFmtId="41" fontId="1" fillId="0" borderId="2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8" fontId="1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left"/>
    </xf>
    <xf numFmtId="164" fontId="9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9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5" xfId="6" xr:uid="{00000000-0005-0000-0000-000006000000}"/>
    <cellStyle name="Normal 5 86" xfId="7" xr:uid="{00000000-0005-0000-0000-000007000000}"/>
    <cellStyle name="Normal_bs&amp;pl-2001 T217" xfId="8" xr:uid="{00000000-0005-0000-0000-000008000000}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workbookViewId="0">
      <selection activeCell="J52" sqref="J52"/>
    </sheetView>
  </sheetViews>
  <sheetFormatPr defaultColWidth="9.44140625" defaultRowHeight="23.4"/>
  <cols>
    <col min="1" max="1" width="11" style="17" customWidth="1"/>
    <col min="2" max="2" width="11.5546875" style="17" customWidth="1"/>
    <col min="3" max="3" width="9.44140625" style="17" customWidth="1"/>
    <col min="4" max="5" width="7.5546875" style="17" customWidth="1"/>
    <col min="6" max="6" width="2.5546875" style="17" customWidth="1"/>
    <col min="7" max="7" width="14.5546875" style="18" customWidth="1"/>
    <col min="8" max="8" width="2.5546875" style="18" customWidth="1"/>
    <col min="9" max="9" width="14.5546875" style="18" customWidth="1"/>
    <col min="10" max="10" width="16" style="17" bestFit="1" customWidth="1"/>
    <col min="11" max="16384" width="9.44140625" style="17"/>
  </cols>
  <sheetData>
    <row r="1" spans="1:10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>
      <c r="A3" s="126" t="s">
        <v>2</v>
      </c>
      <c r="B3" s="126"/>
      <c r="C3" s="126"/>
      <c r="D3" s="126"/>
      <c r="E3" s="126"/>
      <c r="F3" s="126"/>
      <c r="G3" s="126"/>
      <c r="H3" s="126"/>
      <c r="I3" s="126"/>
    </row>
    <row r="4" spans="1:10">
      <c r="A4" s="127" t="s">
        <v>3</v>
      </c>
      <c r="B4" s="127"/>
      <c r="C4" s="127"/>
      <c r="D4" s="127"/>
      <c r="E4" s="127"/>
      <c r="F4" s="127"/>
      <c r="G4" s="127"/>
      <c r="H4" s="127"/>
      <c r="I4" s="127"/>
    </row>
    <row r="5" spans="1:10">
      <c r="C5" s="20"/>
      <c r="D5" s="20"/>
      <c r="E5" s="21" t="s">
        <v>4</v>
      </c>
      <c r="G5" s="21">
        <v>2555</v>
      </c>
      <c r="H5" s="17"/>
      <c r="I5" s="21">
        <v>2554</v>
      </c>
    </row>
    <row r="6" spans="1:10">
      <c r="A6" s="22" t="s">
        <v>5</v>
      </c>
      <c r="G6" s="23"/>
      <c r="H6" s="23"/>
      <c r="I6" s="23"/>
    </row>
    <row r="7" spans="1:10">
      <c r="A7" s="22" t="s">
        <v>6</v>
      </c>
      <c r="D7" s="20"/>
      <c r="G7" s="23"/>
      <c r="H7" s="23"/>
      <c r="I7" s="23"/>
    </row>
    <row r="8" spans="1:10">
      <c r="A8" s="17" t="s">
        <v>7</v>
      </c>
      <c r="D8" s="20"/>
      <c r="G8" s="24">
        <v>158047323</v>
      </c>
      <c r="H8" s="24"/>
      <c r="I8" s="24">
        <v>95807582</v>
      </c>
      <c r="J8" s="40"/>
    </row>
    <row r="9" spans="1:10">
      <c r="A9" s="17" t="s">
        <v>8</v>
      </c>
      <c r="D9" s="20"/>
      <c r="G9" s="24"/>
      <c r="H9" s="24"/>
      <c r="I9" s="24">
        <v>20000000</v>
      </c>
      <c r="J9" s="40">
        <f>J10-G10</f>
        <v>357726.11000001431</v>
      </c>
    </row>
    <row r="10" spans="1:10">
      <c r="A10" s="47" t="s">
        <v>9</v>
      </c>
      <c r="D10" s="20"/>
      <c r="E10" s="21">
        <v>5</v>
      </c>
      <c r="G10" s="27">
        <v>471176439</v>
      </c>
      <c r="H10" s="24"/>
      <c r="I10" s="24">
        <v>283293841</v>
      </c>
      <c r="J10" s="26">
        <v>471534165.11000001</v>
      </c>
    </row>
    <row r="11" spans="1:10">
      <c r="A11" s="17" t="s">
        <v>10</v>
      </c>
      <c r="D11" s="20"/>
      <c r="G11" s="24">
        <v>81722774</v>
      </c>
      <c r="H11" s="24"/>
      <c r="I11" s="24">
        <v>44088505</v>
      </c>
    </row>
    <row r="12" spans="1:10">
      <c r="A12" s="17" t="s">
        <v>11</v>
      </c>
      <c r="E12" s="20"/>
      <c r="F12" s="20"/>
      <c r="G12" s="27">
        <v>19302148</v>
      </c>
      <c r="H12" s="24"/>
      <c r="I12" s="24">
        <v>7885536</v>
      </c>
      <c r="J12" s="27">
        <v>19302149</v>
      </c>
    </row>
    <row r="13" spans="1:10">
      <c r="A13" s="17" t="s">
        <v>12</v>
      </c>
      <c r="E13" s="20"/>
      <c r="F13" s="20"/>
      <c r="G13" s="24">
        <v>1489526</v>
      </c>
      <c r="H13" s="24"/>
      <c r="I13" s="24">
        <v>4947665</v>
      </c>
    </row>
    <row r="14" spans="1:10">
      <c r="A14" s="22" t="s">
        <v>13</v>
      </c>
      <c r="E14" s="20"/>
      <c r="F14" s="20"/>
      <c r="G14" s="28">
        <f>SUM(G8:G13)</f>
        <v>731738210</v>
      </c>
      <c r="H14" s="24"/>
      <c r="I14" s="28">
        <f>SUM(I8:I13)</f>
        <v>456023129</v>
      </c>
    </row>
    <row r="15" spans="1:10">
      <c r="A15" s="22" t="s">
        <v>14</v>
      </c>
      <c r="E15" s="20"/>
      <c r="F15" s="20"/>
      <c r="G15" s="24"/>
      <c r="H15" s="24"/>
      <c r="I15" s="24"/>
    </row>
    <row r="16" spans="1:10">
      <c r="A16" s="17" t="s">
        <v>15</v>
      </c>
      <c r="E16" s="21">
        <v>6</v>
      </c>
      <c r="F16" s="20"/>
      <c r="G16" s="24">
        <v>157499800</v>
      </c>
      <c r="H16" s="24"/>
      <c r="I16" s="24">
        <v>99999800</v>
      </c>
    </row>
    <row r="17" spans="1:10">
      <c r="A17" s="25" t="s">
        <v>16</v>
      </c>
      <c r="E17" s="21">
        <v>7</v>
      </c>
      <c r="F17" s="21"/>
      <c r="G17" s="24">
        <v>33778591</v>
      </c>
      <c r="H17" s="24"/>
      <c r="I17" s="24">
        <v>27179763</v>
      </c>
    </row>
    <row r="18" spans="1:10">
      <c r="A18" s="25" t="s">
        <v>17</v>
      </c>
      <c r="E18" s="21">
        <v>8</v>
      </c>
      <c r="F18" s="21"/>
      <c r="G18" s="24">
        <v>7955092</v>
      </c>
      <c r="H18" s="24"/>
      <c r="I18" s="41">
        <v>7824788</v>
      </c>
      <c r="J18" s="41">
        <v>7824787</v>
      </c>
    </row>
    <row r="19" spans="1:10">
      <c r="A19" s="47" t="s">
        <v>18</v>
      </c>
      <c r="D19" s="20"/>
      <c r="G19" s="24">
        <v>4134680</v>
      </c>
      <c r="H19" s="29"/>
      <c r="I19" s="24">
        <v>3928490</v>
      </c>
    </row>
    <row r="20" spans="1:10">
      <c r="A20" s="22" t="s">
        <v>19</v>
      </c>
      <c r="D20" s="20"/>
      <c r="G20" s="28">
        <f>SUM(G16:G19)</f>
        <v>203368163</v>
      </c>
      <c r="H20" s="24"/>
      <c r="I20" s="28">
        <f>SUM(I16:I19)</f>
        <v>138932841</v>
      </c>
    </row>
    <row r="21" spans="1:10">
      <c r="A21" s="22" t="s">
        <v>20</v>
      </c>
      <c r="D21" s="20"/>
      <c r="G21" s="30">
        <f>SUM(G14+G20)</f>
        <v>935106373</v>
      </c>
      <c r="H21" s="24"/>
      <c r="I21" s="30">
        <f>SUM(I14+I20)</f>
        <v>594955970</v>
      </c>
    </row>
    <row r="22" spans="1:10">
      <c r="D22" s="20"/>
    </row>
    <row r="23" spans="1:10">
      <c r="D23" s="20"/>
    </row>
    <row r="24" spans="1:10">
      <c r="A24" s="17" t="s">
        <v>21</v>
      </c>
      <c r="D24" s="20"/>
    </row>
    <row r="25" spans="1:10" ht="22.5" customHeight="1">
      <c r="A25" s="128" t="s">
        <v>0</v>
      </c>
      <c r="B25" s="128"/>
      <c r="C25" s="128"/>
      <c r="D25" s="128"/>
      <c r="E25" s="128"/>
      <c r="F25" s="128"/>
      <c r="G25" s="128"/>
      <c r="H25" s="128"/>
      <c r="I25" s="128"/>
    </row>
    <row r="26" spans="1:10" ht="22.5" customHeight="1">
      <c r="A26" s="128" t="s">
        <v>22</v>
      </c>
      <c r="B26" s="128"/>
      <c r="C26" s="128"/>
      <c r="D26" s="128"/>
      <c r="E26" s="128"/>
      <c r="F26" s="128"/>
      <c r="G26" s="128"/>
      <c r="H26" s="128"/>
      <c r="I26" s="128"/>
    </row>
    <row r="27" spans="1:10" ht="22.5" customHeight="1">
      <c r="A27" s="128" t="s">
        <v>2</v>
      </c>
      <c r="B27" s="128"/>
      <c r="C27" s="128"/>
      <c r="D27" s="128"/>
      <c r="E27" s="128"/>
      <c r="F27" s="128"/>
      <c r="G27" s="128"/>
      <c r="H27" s="128"/>
      <c r="I27" s="128"/>
    </row>
    <row r="28" spans="1:10" ht="22.5" customHeight="1">
      <c r="A28" s="127" t="s">
        <v>3</v>
      </c>
      <c r="B28" s="127"/>
      <c r="C28" s="127"/>
      <c r="D28" s="127"/>
      <c r="E28" s="127"/>
      <c r="F28" s="127"/>
      <c r="G28" s="127"/>
      <c r="H28" s="127"/>
      <c r="I28" s="127"/>
    </row>
    <row r="29" spans="1:10" ht="22.5" customHeight="1">
      <c r="C29" s="20"/>
      <c r="D29" s="20"/>
      <c r="E29" s="21" t="s">
        <v>4</v>
      </c>
      <c r="G29" s="21">
        <v>2555</v>
      </c>
      <c r="H29" s="17"/>
      <c r="I29" s="21">
        <v>2554</v>
      </c>
    </row>
    <row r="30" spans="1:10" ht="22.5" customHeight="1">
      <c r="A30" s="19" t="s">
        <v>23</v>
      </c>
      <c r="G30" s="31"/>
      <c r="H30" s="31"/>
      <c r="I30" s="31"/>
    </row>
    <row r="31" spans="1:10" ht="22.5" customHeight="1">
      <c r="A31" s="22" t="s">
        <v>24</v>
      </c>
      <c r="D31" s="20"/>
    </row>
    <row r="32" spans="1:10" ht="22.5" customHeight="1">
      <c r="A32" s="47" t="s">
        <v>25</v>
      </c>
      <c r="D32" s="20"/>
      <c r="E32" s="21">
        <v>9</v>
      </c>
      <c r="G32" s="46">
        <v>688741833</v>
      </c>
      <c r="H32" s="33"/>
      <c r="I32" s="33">
        <v>417203229</v>
      </c>
      <c r="J32" s="42">
        <v>689116966.25</v>
      </c>
    </row>
    <row r="33" spans="1:10" ht="22.5" customHeight="1">
      <c r="A33" s="25" t="s">
        <v>26</v>
      </c>
      <c r="D33" s="20"/>
      <c r="G33" s="35">
        <v>1228233</v>
      </c>
      <c r="H33" s="24"/>
      <c r="I33" s="24">
        <v>25896141</v>
      </c>
      <c r="J33" s="42">
        <v>7758685.0899999999</v>
      </c>
    </row>
    <row r="34" spans="1:10" ht="22.5" customHeight="1">
      <c r="A34" s="25" t="s">
        <v>27</v>
      </c>
      <c r="D34" s="20"/>
      <c r="G34" s="24">
        <v>69999000</v>
      </c>
      <c r="H34" s="24"/>
      <c r="I34" s="24">
        <v>0</v>
      </c>
    </row>
    <row r="35" spans="1:10" ht="22.5" customHeight="1">
      <c r="A35" s="25" t="s">
        <v>28</v>
      </c>
      <c r="D35" s="20"/>
      <c r="E35" s="21">
        <v>10</v>
      </c>
      <c r="G35" s="29"/>
      <c r="H35" s="29"/>
      <c r="I35" s="29">
        <v>0</v>
      </c>
    </row>
    <row r="36" spans="1:10" ht="22.5" customHeight="1">
      <c r="A36" s="17" t="s">
        <v>29</v>
      </c>
      <c r="D36" s="20"/>
      <c r="E36" s="21">
        <v>11</v>
      </c>
      <c r="G36" s="37">
        <v>44075797</v>
      </c>
      <c r="H36" s="24"/>
      <c r="I36" s="37">
        <v>29631532</v>
      </c>
    </row>
    <row r="37" spans="1:10" ht="22.5" customHeight="1">
      <c r="A37" s="22" t="s">
        <v>30</v>
      </c>
      <c r="D37" s="20"/>
      <c r="G37" s="37">
        <f>SUM(G32:G36)</f>
        <v>804044863</v>
      </c>
      <c r="H37" s="24"/>
      <c r="I37" s="37">
        <f>SUM(I32:I36)</f>
        <v>472730902</v>
      </c>
    </row>
    <row r="38" spans="1:10" ht="22.5" customHeight="1">
      <c r="A38" s="22" t="s">
        <v>31</v>
      </c>
      <c r="D38" s="20"/>
      <c r="G38" s="24" t="s">
        <v>32</v>
      </c>
      <c r="H38" s="24"/>
      <c r="I38" s="24" t="s">
        <v>32</v>
      </c>
    </row>
    <row r="39" spans="1:10" ht="22.5" customHeight="1">
      <c r="A39" s="17" t="s">
        <v>33</v>
      </c>
      <c r="D39" s="20"/>
      <c r="E39" s="21">
        <v>12</v>
      </c>
      <c r="G39" s="24">
        <v>22833161</v>
      </c>
      <c r="H39" s="24"/>
      <c r="I39" s="24">
        <v>20425055</v>
      </c>
    </row>
    <row r="40" spans="1:10" ht="22.5" customHeight="1">
      <c r="A40" s="17" t="s">
        <v>34</v>
      </c>
      <c r="D40" s="20"/>
      <c r="E40" s="21" t="s">
        <v>32</v>
      </c>
      <c r="G40" s="24"/>
      <c r="H40" s="24"/>
      <c r="I40" s="24"/>
    </row>
    <row r="41" spans="1:10" ht="22.5" customHeight="1">
      <c r="A41" s="17" t="s">
        <v>35</v>
      </c>
      <c r="D41" s="20"/>
      <c r="E41" s="21">
        <v>10</v>
      </c>
      <c r="G41" s="35">
        <v>3593974</v>
      </c>
      <c r="H41" s="24"/>
      <c r="I41" s="24">
        <v>0</v>
      </c>
      <c r="J41" s="35">
        <v>3593975</v>
      </c>
    </row>
    <row r="42" spans="1:10" ht="22.5" customHeight="1">
      <c r="A42" s="22" t="s">
        <v>36</v>
      </c>
      <c r="D42" s="20"/>
      <c r="G42" s="28">
        <f>SUM(G39:G41)</f>
        <v>26427135</v>
      </c>
      <c r="H42" s="24"/>
      <c r="I42" s="28">
        <f>SUM(I39:I41)</f>
        <v>20425055</v>
      </c>
    </row>
    <row r="43" spans="1:10" ht="22.5" customHeight="1">
      <c r="A43" s="22" t="s">
        <v>37</v>
      </c>
      <c r="D43" s="20"/>
      <c r="G43" s="28">
        <f>SUM(G37,G42)</f>
        <v>830471998</v>
      </c>
      <c r="H43" s="24"/>
      <c r="I43" s="28">
        <f>SUM(I37,I42)</f>
        <v>493155957</v>
      </c>
    </row>
    <row r="44" spans="1:10" ht="22.5" customHeight="1">
      <c r="A44" s="22" t="s">
        <v>38</v>
      </c>
      <c r="D44" s="20"/>
      <c r="G44" s="24"/>
      <c r="H44" s="24"/>
      <c r="I44" s="24"/>
    </row>
    <row r="45" spans="1:10" ht="22.5" customHeight="1">
      <c r="A45" s="17" t="s">
        <v>39</v>
      </c>
      <c r="D45" s="20"/>
      <c r="G45" s="24"/>
      <c r="H45" s="24"/>
      <c r="I45" s="24"/>
    </row>
    <row r="46" spans="1:10" ht="22.5" customHeight="1">
      <c r="A46" s="17" t="s">
        <v>40</v>
      </c>
      <c r="D46" s="20"/>
      <c r="G46" s="24"/>
      <c r="H46" s="24"/>
      <c r="I46" s="24"/>
    </row>
    <row r="47" spans="1:10" ht="22.5" customHeight="1">
      <c r="A47" s="25" t="s">
        <v>41</v>
      </c>
      <c r="D47" s="20"/>
      <c r="E47" s="21"/>
      <c r="G47" s="30">
        <v>60000000</v>
      </c>
      <c r="H47" s="24"/>
      <c r="I47" s="30">
        <v>60000000</v>
      </c>
    </row>
    <row r="48" spans="1:10" ht="22.5" customHeight="1">
      <c r="A48" s="17" t="s">
        <v>42</v>
      </c>
      <c r="D48" s="20"/>
      <c r="G48" s="24"/>
      <c r="H48" s="24"/>
      <c r="I48" s="24"/>
    </row>
    <row r="49" spans="1:10" ht="22.5" customHeight="1">
      <c r="A49" s="25" t="s">
        <v>41</v>
      </c>
      <c r="D49" s="20"/>
      <c r="E49" s="21"/>
      <c r="G49" s="24">
        <v>60000000</v>
      </c>
      <c r="H49" s="24"/>
      <c r="I49" s="24">
        <v>60000000</v>
      </c>
    </row>
    <row r="50" spans="1:10" ht="22.5" customHeight="1">
      <c r="A50" s="17" t="s">
        <v>43</v>
      </c>
      <c r="D50" s="20"/>
      <c r="G50" s="24"/>
      <c r="H50" s="24"/>
      <c r="I50" s="24"/>
    </row>
    <row r="51" spans="1:10" ht="22.5" customHeight="1">
      <c r="A51" s="17" t="s">
        <v>44</v>
      </c>
      <c r="D51" s="20"/>
      <c r="E51" s="21">
        <v>13</v>
      </c>
      <c r="G51" s="24">
        <v>6000000</v>
      </c>
      <c r="H51" s="24"/>
      <c r="I51" s="24">
        <v>6000000</v>
      </c>
    </row>
    <row r="52" spans="1:10" ht="22.5" customHeight="1">
      <c r="A52" s="25" t="s">
        <v>45</v>
      </c>
      <c r="D52" s="20"/>
      <c r="G52" s="38" t="e">
        <f>#REF!</f>
        <v>#REF!</v>
      </c>
      <c r="H52" s="24"/>
      <c r="I52" s="37" t="e">
        <f>SUM(#REF!)</f>
        <v>#REF!</v>
      </c>
      <c r="J52" s="42">
        <v>36471090.020000003</v>
      </c>
    </row>
    <row r="53" spans="1:10" ht="22.5" customHeight="1">
      <c r="A53" s="19" t="s">
        <v>46</v>
      </c>
      <c r="D53" s="20"/>
      <c r="G53" s="37" t="e">
        <f>SUM(G49:G52)</f>
        <v>#REF!</v>
      </c>
      <c r="H53" s="24"/>
      <c r="I53" s="37" t="e">
        <f>SUM(I49:I52)</f>
        <v>#REF!</v>
      </c>
    </row>
    <row r="54" spans="1:10" ht="22.5" customHeight="1">
      <c r="A54" s="48" t="s">
        <v>47</v>
      </c>
      <c r="D54" s="20"/>
      <c r="G54" s="30" t="e">
        <f>SUM(G43+G53)</f>
        <v>#REF!</v>
      </c>
      <c r="H54" s="24"/>
      <c r="I54" s="30" t="e">
        <f>SUM(I43+I53)</f>
        <v>#REF!</v>
      </c>
    </row>
    <row r="55" spans="1:10" ht="16.5" customHeight="1">
      <c r="D55" s="20"/>
      <c r="G55" s="24" t="e">
        <f>G54-G21</f>
        <v>#REF!</v>
      </c>
      <c r="H55" s="24"/>
      <c r="I55" s="24" t="e">
        <f>I54-I21</f>
        <v>#REF!</v>
      </c>
    </row>
    <row r="56" spans="1:10" ht="22.5" customHeight="1">
      <c r="A56" s="17" t="s">
        <v>21</v>
      </c>
      <c r="D56" s="20"/>
      <c r="G56" s="23"/>
      <c r="H56" s="23"/>
      <c r="I56" s="23"/>
    </row>
    <row r="57" spans="1:10" ht="12" customHeight="1">
      <c r="D57" s="20"/>
      <c r="G57" s="23"/>
      <c r="H57" s="23"/>
      <c r="I57" s="23"/>
    </row>
    <row r="58" spans="1:10" ht="12" customHeight="1">
      <c r="A58" s="39"/>
      <c r="B58" s="39"/>
      <c r="C58" s="39"/>
      <c r="D58" s="20"/>
    </row>
    <row r="59" spans="1:10" ht="13.5" customHeight="1">
      <c r="D59" s="20"/>
    </row>
    <row r="60" spans="1:10" ht="22.5" customHeight="1">
      <c r="D60" s="25" t="s">
        <v>48</v>
      </c>
    </row>
    <row r="61" spans="1:10" ht="13.5" customHeight="1">
      <c r="A61" s="39"/>
      <c r="B61" s="39"/>
      <c r="C61" s="39"/>
    </row>
    <row r="62" spans="1:10">
      <c r="A62" s="126" t="s">
        <v>0</v>
      </c>
      <c r="B62" s="126"/>
      <c r="C62" s="126"/>
      <c r="D62" s="126"/>
      <c r="E62" s="126"/>
      <c r="F62" s="126"/>
      <c r="G62" s="126"/>
      <c r="H62" s="126"/>
      <c r="I62" s="126"/>
    </row>
    <row r="63" spans="1:10">
      <c r="A63" s="126" t="s">
        <v>49</v>
      </c>
      <c r="B63" s="126"/>
      <c r="C63" s="126"/>
      <c r="D63" s="126"/>
      <c r="E63" s="126"/>
      <c r="F63" s="126"/>
      <c r="G63" s="126"/>
      <c r="H63" s="126"/>
      <c r="I63" s="126"/>
    </row>
    <row r="64" spans="1:10">
      <c r="A64" s="126" t="s">
        <v>50</v>
      </c>
      <c r="B64" s="126"/>
      <c r="C64" s="126"/>
      <c r="D64" s="126"/>
      <c r="E64" s="126"/>
      <c r="F64" s="126"/>
      <c r="G64" s="126"/>
      <c r="H64" s="126"/>
      <c r="I64" s="126"/>
    </row>
    <row r="65" spans="1:10">
      <c r="A65" s="125" t="s">
        <v>3</v>
      </c>
      <c r="B65" s="125"/>
      <c r="C65" s="125"/>
      <c r="D65" s="125"/>
      <c r="E65" s="125"/>
      <c r="F65" s="125"/>
      <c r="G65" s="125"/>
      <c r="H65" s="125"/>
      <c r="I65" s="125"/>
    </row>
    <row r="66" spans="1:10">
      <c r="C66" s="20"/>
      <c r="D66" s="20"/>
      <c r="E66" s="21"/>
      <c r="G66" s="21">
        <v>2555</v>
      </c>
      <c r="H66" s="17"/>
      <c r="I66" s="21">
        <v>2554</v>
      </c>
    </row>
    <row r="67" spans="1:10">
      <c r="A67" s="22" t="s">
        <v>51</v>
      </c>
      <c r="D67" s="20"/>
    </row>
    <row r="68" spans="1:10">
      <c r="A68" s="25" t="s">
        <v>52</v>
      </c>
      <c r="D68" s="20"/>
      <c r="E68" s="21"/>
      <c r="G68" s="35">
        <v>1814422748</v>
      </c>
      <c r="H68" s="24"/>
      <c r="I68" s="24">
        <v>1558918266</v>
      </c>
      <c r="J68" s="32">
        <v>1821696948</v>
      </c>
    </row>
    <row r="69" spans="1:10">
      <c r="A69" s="25" t="s">
        <v>53</v>
      </c>
      <c r="D69" s="20"/>
      <c r="E69" s="21"/>
      <c r="G69" s="35">
        <v>76974222</v>
      </c>
      <c r="H69" s="24"/>
      <c r="I69" s="24">
        <v>84346125</v>
      </c>
      <c r="J69" s="43">
        <v>80409733.469999999</v>
      </c>
    </row>
    <row r="70" spans="1:10">
      <c r="A70" s="25" t="s">
        <v>54</v>
      </c>
      <c r="D70" s="20"/>
      <c r="E70" s="21"/>
      <c r="G70" s="24">
        <v>20314766</v>
      </c>
      <c r="H70" s="24"/>
      <c r="I70" s="24">
        <v>60407953</v>
      </c>
    </row>
    <row r="71" spans="1:10">
      <c r="A71" s="25" t="s">
        <v>55</v>
      </c>
      <c r="D71" s="20"/>
      <c r="E71" s="21"/>
      <c r="G71" s="24">
        <v>137802843</v>
      </c>
      <c r="H71" s="24"/>
      <c r="I71" s="24">
        <v>100707764</v>
      </c>
    </row>
    <row r="72" spans="1:10">
      <c r="A72" s="25" t="s">
        <v>56</v>
      </c>
      <c r="D72" s="20"/>
      <c r="G72" s="24">
        <v>5974268</v>
      </c>
      <c r="H72" s="24"/>
      <c r="I72" s="24">
        <v>4996769</v>
      </c>
    </row>
    <row r="73" spans="1:10">
      <c r="A73" s="17" t="s">
        <v>57</v>
      </c>
      <c r="D73" s="20"/>
      <c r="E73" s="21"/>
      <c r="G73" s="38">
        <v>34793956</v>
      </c>
      <c r="H73" s="24"/>
      <c r="I73" s="37">
        <v>11863886</v>
      </c>
      <c r="J73" s="42">
        <v>23323018</v>
      </c>
    </row>
    <row r="74" spans="1:10">
      <c r="A74" s="22" t="s">
        <v>58</v>
      </c>
      <c r="D74" s="20"/>
      <c r="G74" s="37">
        <f>SUM(G68:G73)</f>
        <v>2090282803</v>
      </c>
      <c r="H74" s="24"/>
      <c r="I74" s="37">
        <f>SUM(I68:I73)</f>
        <v>1821240763</v>
      </c>
    </row>
    <row r="75" spans="1:10">
      <c r="A75" s="22" t="s">
        <v>59</v>
      </c>
      <c r="D75" s="20"/>
      <c r="G75" s="24"/>
      <c r="H75" s="24"/>
      <c r="I75" s="24"/>
    </row>
    <row r="76" spans="1:10">
      <c r="A76" s="47" t="s">
        <v>60</v>
      </c>
      <c r="D76" s="20"/>
      <c r="E76" s="21"/>
      <c r="F76" s="21"/>
      <c r="G76" s="24">
        <v>1418236076</v>
      </c>
      <c r="H76" s="24"/>
      <c r="I76" s="24">
        <v>1173749599</v>
      </c>
    </row>
    <row r="77" spans="1:10">
      <c r="A77" s="17" t="s">
        <v>61</v>
      </c>
      <c r="D77" s="20"/>
      <c r="E77" s="21"/>
      <c r="F77" s="21"/>
      <c r="G77" s="35">
        <v>226822253</v>
      </c>
      <c r="H77" s="24"/>
      <c r="I77" s="24">
        <v>165207482</v>
      </c>
      <c r="J77" s="32">
        <v>226061025.90000001</v>
      </c>
    </row>
    <row r="78" spans="1:10">
      <c r="A78" s="17" t="s">
        <v>62</v>
      </c>
      <c r="D78" s="20"/>
      <c r="E78" s="21"/>
      <c r="F78" s="21"/>
      <c r="G78" s="38">
        <v>248268483</v>
      </c>
      <c r="H78" s="24"/>
      <c r="I78" s="37">
        <v>209979019</v>
      </c>
      <c r="J78" s="32">
        <v>248039638.71000001</v>
      </c>
    </row>
    <row r="79" spans="1:10">
      <c r="A79" s="22" t="s">
        <v>63</v>
      </c>
      <c r="D79" s="20"/>
      <c r="G79" s="37">
        <f>SUM(G76:G78)</f>
        <v>1893326812</v>
      </c>
      <c r="H79" s="24"/>
      <c r="I79" s="37">
        <f>SUM(I76:I78)</f>
        <v>1548936100</v>
      </c>
    </row>
    <row r="80" spans="1:10">
      <c r="A80" s="19" t="s">
        <v>64</v>
      </c>
      <c r="D80" s="20"/>
      <c r="G80" s="24">
        <f>G74-G79</f>
        <v>196955991</v>
      </c>
      <c r="H80" s="24"/>
      <c r="I80" s="24">
        <f>I74-I79</f>
        <v>272304663</v>
      </c>
    </row>
    <row r="81" spans="1:10">
      <c r="A81" s="17" t="s">
        <v>65</v>
      </c>
      <c r="D81" s="20"/>
      <c r="E81" s="21" t="s">
        <v>32</v>
      </c>
      <c r="F81" s="21"/>
      <c r="G81" s="37">
        <v>-44121629</v>
      </c>
      <c r="H81" s="24"/>
      <c r="I81" s="37">
        <v>-80959572</v>
      </c>
      <c r="J81" s="32">
        <v>-46284914.590000004</v>
      </c>
    </row>
    <row r="82" spans="1:10">
      <c r="A82" s="48" t="s">
        <v>66</v>
      </c>
      <c r="D82" s="20"/>
      <c r="G82" s="30">
        <f>SUM(G80:G81)</f>
        <v>152834362</v>
      </c>
      <c r="H82" s="24"/>
      <c r="I82" s="30">
        <f>SUM(I80:I81)</f>
        <v>191345091</v>
      </c>
    </row>
    <row r="83" spans="1:10">
      <c r="D83" s="20"/>
      <c r="G83" s="23">
        <v>-150671077.22899985</v>
      </c>
      <c r="H83" s="23"/>
      <c r="I83" s="23"/>
    </row>
    <row r="84" spans="1:10">
      <c r="A84" s="17" t="s">
        <v>21</v>
      </c>
      <c r="D84" s="20"/>
      <c r="G84" s="45"/>
      <c r="H84" s="45"/>
      <c r="I84" s="45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workbookViewId="0">
      <selection activeCell="M88" sqref="M88"/>
    </sheetView>
  </sheetViews>
  <sheetFormatPr defaultColWidth="9.44140625" defaultRowHeight="23.4"/>
  <cols>
    <col min="1" max="1" width="11" style="17" customWidth="1"/>
    <col min="2" max="2" width="11.5546875" style="17" customWidth="1"/>
    <col min="3" max="3" width="9.44140625" style="17" customWidth="1"/>
    <col min="4" max="5" width="7.5546875" style="17" customWidth="1"/>
    <col min="6" max="6" width="2.5546875" style="17" customWidth="1"/>
    <col min="7" max="7" width="16.44140625" style="18" bestFit="1" customWidth="1"/>
    <col min="8" max="8" width="2.5546875" style="18" customWidth="1"/>
    <col min="9" max="9" width="14.5546875" style="18" customWidth="1"/>
    <col min="10" max="10" width="16.5546875" style="17" bestFit="1" customWidth="1"/>
    <col min="11" max="16384" width="9.44140625" style="17"/>
  </cols>
  <sheetData>
    <row r="1" spans="1:10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0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0">
      <c r="A3" s="126" t="s">
        <v>2</v>
      </c>
      <c r="B3" s="126"/>
      <c r="C3" s="126"/>
      <c r="D3" s="126"/>
      <c r="E3" s="126"/>
      <c r="F3" s="126"/>
      <c r="G3" s="126"/>
      <c r="H3" s="126"/>
      <c r="I3" s="126"/>
    </row>
    <row r="4" spans="1:10">
      <c r="A4" s="127" t="s">
        <v>3</v>
      </c>
      <c r="B4" s="127"/>
      <c r="C4" s="127"/>
      <c r="D4" s="127"/>
      <c r="E4" s="127"/>
      <c r="F4" s="127"/>
      <c r="G4" s="127"/>
      <c r="H4" s="127"/>
      <c r="I4" s="127"/>
    </row>
    <row r="5" spans="1:10">
      <c r="C5" s="20"/>
      <c r="D5" s="20"/>
      <c r="E5" s="21" t="s">
        <v>4</v>
      </c>
      <c r="G5" s="21">
        <v>2555</v>
      </c>
      <c r="H5" s="17"/>
      <c r="I5" s="21">
        <v>2554</v>
      </c>
    </row>
    <row r="6" spans="1:10">
      <c r="A6" s="22" t="s">
        <v>5</v>
      </c>
      <c r="G6" s="23"/>
      <c r="H6" s="23"/>
      <c r="I6" s="23"/>
    </row>
    <row r="7" spans="1:10">
      <c r="A7" s="22" t="s">
        <v>6</v>
      </c>
      <c r="D7" s="20"/>
      <c r="G7" s="23"/>
      <c r="H7" s="23"/>
      <c r="I7" s="23"/>
    </row>
    <row r="8" spans="1:10">
      <c r="A8" s="17" t="s">
        <v>7</v>
      </c>
      <c r="D8" s="20"/>
      <c r="G8" s="24">
        <v>158047323</v>
      </c>
      <c r="H8" s="24"/>
      <c r="I8" s="24">
        <v>95807582</v>
      </c>
      <c r="J8" s="40"/>
    </row>
    <row r="9" spans="1:10">
      <c r="A9" s="17" t="s">
        <v>8</v>
      </c>
      <c r="D9" s="20"/>
      <c r="G9" s="24"/>
      <c r="H9" s="24"/>
      <c r="I9" s="24">
        <v>20000000</v>
      </c>
      <c r="J9" s="40">
        <f>J10-G10</f>
        <v>0.11000001430511475</v>
      </c>
    </row>
    <row r="10" spans="1:10">
      <c r="A10" s="47" t="s">
        <v>9</v>
      </c>
      <c r="D10" s="20"/>
      <c r="E10" s="21">
        <v>5</v>
      </c>
      <c r="G10" s="26">
        <v>471534165</v>
      </c>
      <c r="H10" s="24"/>
      <c r="I10" s="24">
        <v>283293841</v>
      </c>
      <c r="J10" s="26">
        <v>471534165.11000001</v>
      </c>
    </row>
    <row r="11" spans="1:10">
      <c r="A11" s="17" t="s">
        <v>10</v>
      </c>
      <c r="D11" s="20"/>
      <c r="G11" s="24">
        <v>81722774</v>
      </c>
      <c r="H11" s="24"/>
      <c r="I11" s="24">
        <v>44088505</v>
      </c>
    </row>
    <row r="12" spans="1:10">
      <c r="A12" s="17" t="s">
        <v>11</v>
      </c>
      <c r="E12" s="20"/>
      <c r="F12" s="20"/>
      <c r="G12" s="27">
        <v>19302149</v>
      </c>
      <c r="H12" s="24"/>
      <c r="I12" s="24">
        <v>7885536</v>
      </c>
      <c r="J12" s="27">
        <v>19302149</v>
      </c>
    </row>
    <row r="13" spans="1:10">
      <c r="A13" s="17" t="s">
        <v>67</v>
      </c>
      <c r="E13" s="20"/>
      <c r="F13" s="20"/>
      <c r="G13" s="27">
        <v>-11132795.630000001</v>
      </c>
      <c r="H13" s="24"/>
      <c r="I13" s="24"/>
      <c r="J13" s="27"/>
    </row>
    <row r="14" spans="1:10">
      <c r="A14" s="17" t="s">
        <v>12</v>
      </c>
      <c r="E14" s="20"/>
      <c r="F14" s="20"/>
      <c r="G14" s="24">
        <v>1489526</v>
      </c>
      <c r="H14" s="24"/>
      <c r="I14" s="24">
        <v>4947665</v>
      </c>
    </row>
    <row r="15" spans="1:10">
      <c r="A15" s="22" t="s">
        <v>13</v>
      </c>
      <c r="E15" s="20"/>
      <c r="F15" s="20"/>
      <c r="G15" s="28">
        <f>SUM(G8:G14)</f>
        <v>720963141.37</v>
      </c>
      <c r="H15" s="24"/>
      <c r="I15" s="28">
        <f>SUM(I8:I14)</f>
        <v>456023129</v>
      </c>
    </row>
    <row r="16" spans="1:10">
      <c r="A16" s="22" t="s">
        <v>14</v>
      </c>
      <c r="E16" s="20"/>
      <c r="F16" s="20"/>
      <c r="G16" s="24"/>
      <c r="H16" s="24"/>
      <c r="I16" s="24"/>
    </row>
    <row r="17" spans="1:10">
      <c r="A17" s="17" t="s">
        <v>15</v>
      </c>
      <c r="E17" s="21">
        <v>6</v>
      </c>
      <c r="F17" s="20"/>
      <c r="G17" s="24">
        <v>157499800</v>
      </c>
      <c r="H17" s="24"/>
      <c r="I17" s="24">
        <v>99999800</v>
      </c>
    </row>
    <row r="18" spans="1:10">
      <c r="A18" s="25" t="s">
        <v>16</v>
      </c>
      <c r="E18" s="21">
        <v>7</v>
      </c>
      <c r="F18" s="21"/>
      <c r="G18" s="24">
        <v>33778591</v>
      </c>
      <c r="H18" s="24"/>
      <c r="I18" s="24">
        <v>27179763</v>
      </c>
    </row>
    <row r="19" spans="1:10">
      <c r="A19" s="25" t="s">
        <v>17</v>
      </c>
      <c r="E19" s="21">
        <v>8</v>
      </c>
      <c r="F19" s="21"/>
      <c r="G19" s="24">
        <v>7955092</v>
      </c>
      <c r="H19" s="24"/>
      <c r="I19" s="41">
        <v>7824788</v>
      </c>
      <c r="J19" s="41">
        <v>7824787</v>
      </c>
    </row>
    <row r="20" spans="1:10">
      <c r="A20" s="47" t="s">
        <v>18</v>
      </c>
      <c r="D20" s="20"/>
      <c r="G20" s="24">
        <v>4134680</v>
      </c>
      <c r="H20" s="29"/>
      <c r="I20" s="24">
        <v>3928490</v>
      </c>
    </row>
    <row r="21" spans="1:10">
      <c r="A21" s="22" t="s">
        <v>19</v>
      </c>
      <c r="D21" s="20"/>
      <c r="G21" s="28">
        <f>SUM(G17:G20)</f>
        <v>203368163</v>
      </c>
      <c r="H21" s="24"/>
      <c r="I21" s="28">
        <f>SUM(I17:I20)</f>
        <v>138932841</v>
      </c>
    </row>
    <row r="22" spans="1:10">
      <c r="A22" s="22" t="s">
        <v>20</v>
      </c>
      <c r="D22" s="20"/>
      <c r="G22" s="30">
        <f>SUM(G15+G21)</f>
        <v>924331304.37</v>
      </c>
      <c r="H22" s="24"/>
      <c r="I22" s="30">
        <f>SUM(I15+I21)</f>
        <v>594955970</v>
      </c>
    </row>
    <row r="23" spans="1:10">
      <c r="D23" s="20"/>
    </row>
    <row r="24" spans="1:10">
      <c r="D24" s="20"/>
    </row>
    <row r="25" spans="1:10">
      <c r="A25" s="17" t="s">
        <v>21</v>
      </c>
      <c r="D25" s="20"/>
    </row>
    <row r="26" spans="1:10" ht="22.5" customHeight="1">
      <c r="A26" s="128" t="s">
        <v>0</v>
      </c>
      <c r="B26" s="128"/>
      <c r="C26" s="128"/>
      <c r="D26" s="128"/>
      <c r="E26" s="128"/>
      <c r="F26" s="128"/>
      <c r="G26" s="128"/>
      <c r="H26" s="128"/>
      <c r="I26" s="128"/>
    </row>
    <row r="27" spans="1:10" ht="22.5" customHeight="1">
      <c r="A27" s="128" t="s">
        <v>22</v>
      </c>
      <c r="B27" s="128"/>
      <c r="C27" s="128"/>
      <c r="D27" s="128"/>
      <c r="E27" s="128"/>
      <c r="F27" s="128"/>
      <c r="G27" s="128"/>
      <c r="H27" s="128"/>
      <c r="I27" s="128"/>
    </row>
    <row r="28" spans="1:10" ht="22.5" customHeight="1">
      <c r="A28" s="128" t="s">
        <v>2</v>
      </c>
      <c r="B28" s="128"/>
      <c r="C28" s="128"/>
      <c r="D28" s="128"/>
      <c r="E28" s="128"/>
      <c r="F28" s="128"/>
      <c r="G28" s="128"/>
      <c r="H28" s="128"/>
      <c r="I28" s="128"/>
    </row>
    <row r="29" spans="1:10" ht="22.5" customHeight="1">
      <c r="A29" s="127" t="s">
        <v>3</v>
      </c>
      <c r="B29" s="127"/>
      <c r="C29" s="127"/>
      <c r="D29" s="127"/>
      <c r="E29" s="127"/>
      <c r="F29" s="127"/>
      <c r="G29" s="127"/>
      <c r="H29" s="127"/>
      <c r="I29" s="127"/>
    </row>
    <row r="30" spans="1:10" ht="22.5" customHeight="1">
      <c r="C30" s="20"/>
      <c r="D30" s="20"/>
      <c r="E30" s="21" t="s">
        <v>4</v>
      </c>
      <c r="G30" s="21">
        <v>2555</v>
      </c>
      <c r="H30" s="17"/>
      <c r="I30" s="21">
        <v>2554</v>
      </c>
    </row>
    <row r="31" spans="1:10" ht="22.5" customHeight="1">
      <c r="A31" s="19" t="s">
        <v>23</v>
      </c>
      <c r="G31" s="31"/>
      <c r="H31" s="31"/>
      <c r="I31" s="31"/>
    </row>
    <row r="32" spans="1:10" ht="22.5" customHeight="1">
      <c r="A32" s="22" t="s">
        <v>24</v>
      </c>
      <c r="D32" s="20"/>
    </row>
    <row r="33" spans="1:10" ht="22.5" customHeight="1">
      <c r="A33" s="47" t="s">
        <v>25</v>
      </c>
      <c r="D33" s="20"/>
      <c r="E33" s="21">
        <v>9</v>
      </c>
      <c r="G33" s="32">
        <v>689116966.25</v>
      </c>
      <c r="H33" s="33"/>
      <c r="I33" s="33">
        <v>417203229</v>
      </c>
      <c r="J33" s="42">
        <v>689116966.25</v>
      </c>
    </row>
    <row r="34" spans="1:10" ht="22.5" customHeight="1">
      <c r="A34" s="25" t="s">
        <v>26</v>
      </c>
      <c r="D34" s="20"/>
      <c r="E34" s="34"/>
      <c r="G34" s="35">
        <v>-7758685.0899999999</v>
      </c>
      <c r="H34" s="24"/>
      <c r="I34" s="24">
        <v>25896141</v>
      </c>
      <c r="J34" s="42">
        <v>7758685.0899999999</v>
      </c>
    </row>
    <row r="35" spans="1:10" ht="22.5" customHeight="1">
      <c r="A35" s="25" t="s">
        <v>27</v>
      </c>
      <c r="D35" s="20"/>
      <c r="E35" s="34"/>
      <c r="G35" s="24">
        <v>69999000</v>
      </c>
      <c r="H35" s="24"/>
      <c r="I35" s="24">
        <v>0</v>
      </c>
    </row>
    <row r="36" spans="1:10" ht="22.5" customHeight="1">
      <c r="A36" s="25" t="s">
        <v>28</v>
      </c>
      <c r="D36" s="20"/>
      <c r="E36" s="21">
        <v>10</v>
      </c>
      <c r="G36" s="29"/>
      <c r="H36" s="29"/>
      <c r="I36" s="29">
        <v>0</v>
      </c>
    </row>
    <row r="37" spans="1:10" ht="22.5" customHeight="1">
      <c r="A37" s="17" t="s">
        <v>29</v>
      </c>
      <c r="D37" s="20"/>
      <c r="E37" s="36">
        <v>11</v>
      </c>
      <c r="G37" s="37">
        <v>44075797</v>
      </c>
      <c r="H37" s="24"/>
      <c r="I37" s="37">
        <v>29631532</v>
      </c>
    </row>
    <row r="38" spans="1:10" ht="22.5" customHeight="1">
      <c r="A38" s="22" t="s">
        <v>30</v>
      </c>
      <c r="D38" s="20"/>
      <c r="G38" s="37">
        <f>SUM(G33:G37)</f>
        <v>795433078.15999997</v>
      </c>
      <c r="H38" s="24"/>
      <c r="I38" s="37">
        <f>SUM(I33:I37)</f>
        <v>472730902</v>
      </c>
    </row>
    <row r="39" spans="1:10" ht="22.5" customHeight="1">
      <c r="A39" s="22" t="s">
        <v>31</v>
      </c>
      <c r="D39" s="20"/>
      <c r="G39" s="24" t="s">
        <v>32</v>
      </c>
      <c r="H39" s="24"/>
      <c r="I39" s="24" t="s">
        <v>32</v>
      </c>
    </row>
    <row r="40" spans="1:10" ht="22.5" customHeight="1">
      <c r="A40" s="17" t="s">
        <v>33</v>
      </c>
      <c r="D40" s="20"/>
      <c r="E40" s="36">
        <v>12</v>
      </c>
      <c r="G40" s="24">
        <v>22833161</v>
      </c>
      <c r="H40" s="24"/>
      <c r="I40" s="24">
        <v>20425055</v>
      </c>
    </row>
    <row r="41" spans="1:10" ht="22.5" customHeight="1">
      <c r="A41" s="17" t="s">
        <v>34</v>
      </c>
      <c r="D41" s="20"/>
      <c r="E41" s="21" t="s">
        <v>32</v>
      </c>
      <c r="G41" s="24"/>
      <c r="H41" s="24"/>
      <c r="I41" s="24"/>
    </row>
    <row r="42" spans="1:10" ht="22.5" customHeight="1">
      <c r="A42" s="17" t="s">
        <v>35</v>
      </c>
      <c r="D42" s="20"/>
      <c r="E42" s="36">
        <v>10</v>
      </c>
      <c r="G42" s="35">
        <v>3593975</v>
      </c>
      <c r="H42" s="24"/>
      <c r="I42" s="24">
        <v>0</v>
      </c>
      <c r="J42" s="35">
        <v>3593975</v>
      </c>
    </row>
    <row r="43" spans="1:10" ht="22.5" customHeight="1">
      <c r="A43" s="22" t="s">
        <v>36</v>
      </c>
      <c r="D43" s="20"/>
      <c r="G43" s="28">
        <f>SUM(G40:G42)</f>
        <v>26427136</v>
      </c>
      <c r="H43" s="24"/>
      <c r="I43" s="28">
        <f>SUM(I40:I42)</f>
        <v>20425055</v>
      </c>
    </row>
    <row r="44" spans="1:10" ht="22.5" customHeight="1">
      <c r="A44" s="22" t="s">
        <v>37</v>
      </c>
      <c r="D44" s="20"/>
      <c r="G44" s="28">
        <f>SUM(G38,G43)</f>
        <v>821860214.15999997</v>
      </c>
      <c r="H44" s="24"/>
      <c r="I44" s="28">
        <f>SUM(I38,I43)</f>
        <v>493155957</v>
      </c>
    </row>
    <row r="45" spans="1:10" ht="22.5" customHeight="1">
      <c r="A45" s="22" t="s">
        <v>38</v>
      </c>
      <c r="D45" s="20"/>
      <c r="G45" s="24"/>
      <c r="H45" s="24"/>
      <c r="I45" s="24"/>
    </row>
    <row r="46" spans="1:10" ht="22.5" customHeight="1">
      <c r="A46" s="17" t="s">
        <v>39</v>
      </c>
      <c r="D46" s="20"/>
      <c r="G46" s="24"/>
      <c r="H46" s="24"/>
      <c r="I46" s="24"/>
    </row>
    <row r="47" spans="1:10" ht="22.5" customHeight="1">
      <c r="A47" s="17" t="s">
        <v>40</v>
      </c>
      <c r="D47" s="20"/>
      <c r="G47" s="24"/>
      <c r="H47" s="24"/>
      <c r="I47" s="24"/>
    </row>
    <row r="48" spans="1:10" ht="22.5" customHeight="1">
      <c r="A48" s="25" t="s">
        <v>41</v>
      </c>
      <c r="D48" s="20"/>
      <c r="E48" s="21"/>
      <c r="G48" s="30">
        <v>60000000</v>
      </c>
      <c r="H48" s="24"/>
      <c r="I48" s="30">
        <v>60000000</v>
      </c>
    </row>
    <row r="49" spans="1:10" ht="22.5" customHeight="1">
      <c r="A49" s="17" t="s">
        <v>42</v>
      </c>
      <c r="D49" s="20"/>
      <c r="G49" s="24"/>
      <c r="H49" s="24"/>
      <c r="I49" s="24"/>
    </row>
    <row r="50" spans="1:10" ht="22.5" customHeight="1">
      <c r="A50" s="25" t="s">
        <v>41</v>
      </c>
      <c r="D50" s="20"/>
      <c r="E50" s="21"/>
      <c r="G50" s="24">
        <v>60000000</v>
      </c>
      <c r="H50" s="24"/>
      <c r="I50" s="24">
        <v>60000000</v>
      </c>
    </row>
    <row r="51" spans="1:10" ht="22.5" customHeight="1">
      <c r="A51" s="17" t="s">
        <v>43</v>
      </c>
      <c r="D51" s="20"/>
      <c r="G51" s="24"/>
      <c r="H51" s="24"/>
      <c r="I51" s="24"/>
    </row>
    <row r="52" spans="1:10" ht="22.5" customHeight="1">
      <c r="A52" s="17" t="s">
        <v>44</v>
      </c>
      <c r="D52" s="20"/>
      <c r="E52" s="21">
        <v>13</v>
      </c>
      <c r="G52" s="24">
        <v>6000000</v>
      </c>
      <c r="H52" s="24"/>
      <c r="I52" s="24">
        <v>6000000</v>
      </c>
    </row>
    <row r="53" spans="1:10" ht="22.5" customHeight="1">
      <c r="A53" s="25" t="s">
        <v>45</v>
      </c>
      <c r="D53" s="20"/>
      <c r="G53" s="38">
        <v>36471090.020000003</v>
      </c>
      <c r="H53" s="24"/>
      <c r="I53" s="37" t="e">
        <f>SUM(#REF!)</f>
        <v>#REF!</v>
      </c>
      <c r="J53" s="42">
        <v>36471090.020000003</v>
      </c>
    </row>
    <row r="54" spans="1:10" ht="22.5" customHeight="1">
      <c r="A54" s="19" t="s">
        <v>46</v>
      </c>
      <c r="D54" s="20"/>
      <c r="G54" s="37">
        <f>SUM(G50:G53)</f>
        <v>102471090.02000001</v>
      </c>
      <c r="H54" s="24"/>
      <c r="I54" s="37" t="e">
        <f>SUM(I50:I53)</f>
        <v>#REF!</v>
      </c>
    </row>
    <row r="55" spans="1:10" ht="22.5" customHeight="1">
      <c r="A55" s="48" t="s">
        <v>47</v>
      </c>
      <c r="D55" s="20"/>
      <c r="G55" s="30">
        <f>SUM(G44+G54)</f>
        <v>924331304.17999995</v>
      </c>
      <c r="H55" s="24"/>
      <c r="I55" s="30" t="e">
        <f>SUM(I44+I54)</f>
        <v>#REF!</v>
      </c>
    </row>
    <row r="56" spans="1:10" ht="16.5" customHeight="1">
      <c r="D56" s="20"/>
      <c r="G56" s="24">
        <f>G55-G22</f>
        <v>-0.19000005722045898</v>
      </c>
      <c r="H56" s="24"/>
      <c r="I56" s="24" t="e">
        <f>I55-I22</f>
        <v>#REF!</v>
      </c>
    </row>
    <row r="57" spans="1:10" ht="22.5" customHeight="1">
      <c r="A57" s="17" t="s">
        <v>21</v>
      </c>
      <c r="D57" s="20"/>
      <c r="G57" s="23"/>
      <c r="H57" s="23"/>
      <c r="I57" s="23"/>
    </row>
    <row r="58" spans="1:10" ht="12" customHeight="1">
      <c r="D58" s="20"/>
      <c r="G58" s="23"/>
      <c r="H58" s="23"/>
      <c r="I58" s="23"/>
    </row>
    <row r="59" spans="1:10" ht="12" customHeight="1">
      <c r="A59" s="39"/>
      <c r="B59" s="39"/>
      <c r="C59" s="39"/>
      <c r="D59" s="20"/>
    </row>
    <row r="60" spans="1:10" ht="13.5" customHeight="1">
      <c r="D60" s="20"/>
    </row>
    <row r="61" spans="1:10" ht="22.5" customHeight="1">
      <c r="D61" s="25" t="s">
        <v>48</v>
      </c>
    </row>
    <row r="62" spans="1:10" ht="13.5" customHeight="1">
      <c r="A62" s="39"/>
      <c r="B62" s="39"/>
      <c r="C62" s="39"/>
    </row>
    <row r="63" spans="1:10">
      <c r="A63" s="126" t="s">
        <v>0</v>
      </c>
      <c r="B63" s="126"/>
      <c r="C63" s="126"/>
      <c r="D63" s="126"/>
      <c r="E63" s="126"/>
      <c r="F63" s="126"/>
      <c r="G63" s="126"/>
      <c r="H63" s="126"/>
      <c r="I63" s="126"/>
    </row>
    <row r="64" spans="1:10">
      <c r="A64" s="126" t="s">
        <v>49</v>
      </c>
      <c r="B64" s="126"/>
      <c r="C64" s="126"/>
      <c r="D64" s="126"/>
      <c r="E64" s="126"/>
      <c r="F64" s="126"/>
      <c r="G64" s="126"/>
      <c r="H64" s="126"/>
      <c r="I64" s="126"/>
    </row>
    <row r="65" spans="1:10">
      <c r="A65" s="126" t="s">
        <v>50</v>
      </c>
      <c r="B65" s="126"/>
      <c r="C65" s="126"/>
      <c r="D65" s="126"/>
      <c r="E65" s="126"/>
      <c r="F65" s="126"/>
      <c r="G65" s="126"/>
      <c r="H65" s="126"/>
      <c r="I65" s="126"/>
    </row>
    <row r="66" spans="1:10">
      <c r="A66" s="125" t="s">
        <v>3</v>
      </c>
      <c r="B66" s="125"/>
      <c r="C66" s="125"/>
      <c r="D66" s="125"/>
      <c r="E66" s="125"/>
      <c r="F66" s="125"/>
      <c r="G66" s="125"/>
      <c r="H66" s="125"/>
      <c r="I66" s="125"/>
    </row>
    <row r="67" spans="1:10">
      <c r="C67" s="20"/>
      <c r="D67" s="20"/>
      <c r="E67" s="21"/>
      <c r="G67" s="21">
        <v>2555</v>
      </c>
      <c r="H67" s="17"/>
      <c r="I67" s="21">
        <v>2554</v>
      </c>
    </row>
    <row r="68" spans="1:10">
      <c r="A68" s="22" t="s">
        <v>51</v>
      </c>
      <c r="D68" s="20"/>
    </row>
    <row r="69" spans="1:10">
      <c r="A69" s="25" t="s">
        <v>52</v>
      </c>
      <c r="D69" s="20"/>
      <c r="E69" s="21"/>
      <c r="G69" s="32">
        <v>1821696948</v>
      </c>
      <c r="H69" s="24"/>
      <c r="I69" s="24">
        <v>1558918266</v>
      </c>
      <c r="J69" s="32">
        <v>1821696948</v>
      </c>
    </row>
    <row r="70" spans="1:10">
      <c r="A70" s="25" t="s">
        <v>53</v>
      </c>
      <c r="D70" s="20"/>
      <c r="E70" s="21"/>
      <c r="G70" s="43">
        <v>80409733.469999999</v>
      </c>
      <c r="H70" s="24"/>
      <c r="I70" s="24">
        <v>84346125</v>
      </c>
      <c r="J70" s="43">
        <v>80409733.469999999</v>
      </c>
    </row>
    <row r="71" spans="1:10">
      <c r="A71" s="25" t="s">
        <v>54</v>
      </c>
      <c r="D71" s="20"/>
      <c r="E71" s="21"/>
      <c r="G71" s="24">
        <v>20314766</v>
      </c>
      <c r="H71" s="24"/>
      <c r="I71" s="24">
        <v>60407953</v>
      </c>
    </row>
    <row r="72" spans="1:10">
      <c r="A72" s="25" t="s">
        <v>55</v>
      </c>
      <c r="D72" s="20"/>
      <c r="E72" s="21"/>
      <c r="G72" s="24">
        <v>137802843</v>
      </c>
      <c r="H72" s="24"/>
      <c r="I72" s="24">
        <v>100707764</v>
      </c>
    </row>
    <row r="73" spans="1:10">
      <c r="A73" s="25" t="s">
        <v>56</v>
      </c>
      <c r="D73" s="20"/>
      <c r="G73" s="24">
        <v>5974268</v>
      </c>
      <c r="H73" s="24"/>
      <c r="I73" s="24">
        <v>4996769</v>
      </c>
    </row>
    <row r="74" spans="1:10">
      <c r="A74" s="17" t="s">
        <v>57</v>
      </c>
      <c r="D74" s="20"/>
      <c r="E74" s="21"/>
      <c r="G74" s="42">
        <v>23323018</v>
      </c>
      <c r="H74" s="24"/>
      <c r="I74" s="37">
        <v>11863886</v>
      </c>
      <c r="J74" s="42">
        <v>23323018</v>
      </c>
    </row>
    <row r="75" spans="1:10">
      <c r="A75" s="22" t="s">
        <v>58</v>
      </c>
      <c r="D75" s="20"/>
      <c r="G75" s="37">
        <f>SUM(G69:G74)</f>
        <v>2089521576.47</v>
      </c>
      <c r="H75" s="24"/>
      <c r="I75" s="37">
        <f>SUM(I69:I74)</f>
        <v>1821240763</v>
      </c>
    </row>
    <row r="76" spans="1:10">
      <c r="A76" s="22" t="s">
        <v>59</v>
      </c>
      <c r="D76" s="20"/>
      <c r="G76" s="24"/>
      <c r="H76" s="24"/>
      <c r="I76" s="24"/>
    </row>
    <row r="77" spans="1:10">
      <c r="A77" s="47" t="s">
        <v>60</v>
      </c>
      <c r="D77" s="20"/>
      <c r="E77" s="21"/>
      <c r="F77" s="21"/>
      <c r="G77" s="24">
        <v>1418236076</v>
      </c>
      <c r="H77" s="24"/>
      <c r="I77" s="24">
        <v>1173749599</v>
      </c>
    </row>
    <row r="78" spans="1:10">
      <c r="A78" s="17" t="s">
        <v>61</v>
      </c>
      <c r="D78" s="20"/>
      <c r="E78" s="21"/>
      <c r="F78" s="21"/>
      <c r="G78" s="32">
        <v>226061025.90000001</v>
      </c>
      <c r="H78" s="24"/>
      <c r="I78" s="24">
        <v>165207482</v>
      </c>
      <c r="J78" s="32">
        <v>226061025.90000001</v>
      </c>
    </row>
    <row r="79" spans="1:10">
      <c r="A79" s="17" t="s">
        <v>62</v>
      </c>
      <c r="D79" s="20"/>
      <c r="E79" s="21"/>
      <c r="F79" s="21"/>
      <c r="G79" s="32">
        <v>248039638.71000001</v>
      </c>
      <c r="H79" s="24"/>
      <c r="I79" s="37">
        <v>209979019</v>
      </c>
      <c r="J79" s="32">
        <v>248039638.71000001</v>
      </c>
    </row>
    <row r="80" spans="1:10">
      <c r="A80" s="22" t="s">
        <v>63</v>
      </c>
      <c r="D80" s="20"/>
      <c r="G80" s="37">
        <f>SUM(G77:G79)</f>
        <v>1892336740.6100001</v>
      </c>
      <c r="H80" s="24"/>
      <c r="I80" s="37">
        <f>SUM(I77:I79)</f>
        <v>1548936100</v>
      </c>
    </row>
    <row r="81" spans="1:10">
      <c r="A81" s="19" t="s">
        <v>68</v>
      </c>
      <c r="D81" s="20"/>
      <c r="G81" s="24">
        <f>G75-G80</f>
        <v>197184835.8599999</v>
      </c>
      <c r="H81" s="24"/>
      <c r="I81" s="24">
        <f>I75-I80</f>
        <v>272304663</v>
      </c>
    </row>
    <row r="82" spans="1:10">
      <c r="A82" s="25" t="s">
        <v>69</v>
      </c>
      <c r="D82" s="20"/>
      <c r="G82" s="37">
        <v>228844.52</v>
      </c>
      <c r="H82" s="24"/>
      <c r="I82" s="37">
        <v>0</v>
      </c>
    </row>
    <row r="83" spans="1:10">
      <c r="A83" s="19" t="s">
        <v>70</v>
      </c>
      <c r="D83" s="20"/>
      <c r="G83" s="24">
        <f>G81-G82</f>
        <v>196955991.33999988</v>
      </c>
      <c r="H83" s="24"/>
      <c r="I83" s="24">
        <f>I81-I82</f>
        <v>272304663</v>
      </c>
    </row>
    <row r="84" spans="1:10">
      <c r="A84" s="17" t="s">
        <v>65</v>
      </c>
      <c r="D84" s="20"/>
      <c r="E84" s="21" t="s">
        <v>32</v>
      </c>
      <c r="F84" s="21"/>
      <c r="G84" s="44">
        <v>-46284914.590000004</v>
      </c>
      <c r="H84" s="24"/>
      <c r="I84" s="37">
        <v>-80959572</v>
      </c>
      <c r="J84" s="32">
        <v>-46284914.590000004</v>
      </c>
    </row>
    <row r="85" spans="1:10">
      <c r="A85" s="48" t="s">
        <v>66</v>
      </c>
      <c r="D85" s="20"/>
      <c r="G85" s="30">
        <f>G83+G84</f>
        <v>150671076.74999988</v>
      </c>
      <c r="H85" s="24"/>
      <c r="I85" s="30">
        <f>I83+I84</f>
        <v>191345091</v>
      </c>
    </row>
    <row r="86" spans="1:10">
      <c r="D86" s="20"/>
      <c r="G86" s="23"/>
      <c r="H86" s="23"/>
      <c r="I86" s="23"/>
    </row>
    <row r="87" spans="1:10">
      <c r="A87" s="17" t="s">
        <v>21</v>
      </c>
      <c r="D87" s="20"/>
      <c r="G87" s="45"/>
      <c r="H87" s="45"/>
      <c r="I87" s="45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15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showGridLines="0" tabSelected="1" view="pageBreakPreview" zoomScale="115" zoomScaleNormal="80" zoomScaleSheetLayoutView="115" workbookViewId="0"/>
  </sheetViews>
  <sheetFormatPr defaultColWidth="9.44140625" defaultRowHeight="23.25" customHeight="1"/>
  <cols>
    <col min="1" max="1" width="11" style="67" customWidth="1"/>
    <col min="2" max="2" width="7.5546875" style="67" customWidth="1"/>
    <col min="3" max="3" width="10" style="67" customWidth="1"/>
    <col min="4" max="4" width="15.33203125" style="67" customWidth="1"/>
    <col min="5" max="5" width="7.5546875" style="67" customWidth="1"/>
    <col min="6" max="6" width="1.44140625" style="67" customWidth="1"/>
    <col min="7" max="7" width="14.5546875" style="11" customWidth="1"/>
    <col min="8" max="8" width="1.44140625" style="11" customWidth="1"/>
    <col min="9" max="9" width="14.5546875" style="11" customWidth="1"/>
    <col min="10" max="10" width="1.44140625" style="12" customWidth="1"/>
    <col min="11" max="11" width="14.5546875" style="11" customWidth="1"/>
    <col min="12" max="12" width="1.44140625" style="11" customWidth="1"/>
    <col min="13" max="13" width="14.5546875" style="11" customWidth="1"/>
    <col min="14" max="14" width="1" style="91" customWidth="1"/>
    <col min="15" max="16384" width="9.44140625" style="67"/>
  </cols>
  <sheetData>
    <row r="1" spans="1:14" ht="23.25" customHeight="1">
      <c r="A1" s="90" t="s">
        <v>71</v>
      </c>
      <c r="N1" s="67"/>
    </row>
    <row r="2" spans="1:14" ht="23.25" customHeight="1">
      <c r="A2" s="90" t="s">
        <v>72</v>
      </c>
      <c r="N2" s="67"/>
    </row>
    <row r="3" spans="1:14" ht="23.25" customHeight="1">
      <c r="A3" s="90" t="s">
        <v>213</v>
      </c>
      <c r="N3" s="67"/>
    </row>
    <row r="4" spans="1:14" ht="23.25" customHeight="1">
      <c r="B4" s="91"/>
      <c r="C4" s="91"/>
      <c r="D4" s="91"/>
      <c r="E4" s="92"/>
      <c r="F4" s="92"/>
      <c r="G4" s="13"/>
      <c r="H4" s="13"/>
      <c r="I4" s="13"/>
      <c r="J4" s="14"/>
      <c r="K4" s="13"/>
      <c r="L4" s="13"/>
      <c r="M4" s="13" t="s">
        <v>73</v>
      </c>
    </row>
    <row r="5" spans="1:14" ht="23.25" customHeight="1">
      <c r="B5" s="91"/>
      <c r="C5" s="91"/>
      <c r="D5" s="91"/>
      <c r="E5" s="92"/>
      <c r="F5" s="92"/>
      <c r="G5" s="129" t="s">
        <v>74</v>
      </c>
      <c r="H5" s="129"/>
      <c r="I5" s="129"/>
      <c r="J5" s="14"/>
      <c r="K5" s="129" t="s">
        <v>75</v>
      </c>
      <c r="L5" s="129"/>
      <c r="M5" s="129"/>
    </row>
    <row r="6" spans="1:14" ht="23.25" customHeight="1">
      <c r="C6" s="93"/>
      <c r="D6" s="93"/>
      <c r="E6" s="94" t="s">
        <v>4</v>
      </c>
      <c r="F6" s="93"/>
      <c r="G6" s="49" t="s">
        <v>214</v>
      </c>
      <c r="H6" s="14"/>
      <c r="I6" s="49" t="s">
        <v>212</v>
      </c>
      <c r="J6" s="14"/>
      <c r="K6" s="49" t="s">
        <v>214</v>
      </c>
      <c r="L6" s="14"/>
      <c r="M6" s="49" t="s">
        <v>212</v>
      </c>
      <c r="N6" s="93"/>
    </row>
    <row r="7" spans="1:14" ht="23.25" customHeight="1">
      <c r="C7" s="93"/>
      <c r="D7" s="93"/>
      <c r="E7" s="93"/>
      <c r="F7" s="93"/>
      <c r="G7" s="15" t="s">
        <v>76</v>
      </c>
      <c r="H7" s="15"/>
      <c r="I7" s="15" t="s">
        <v>77</v>
      </c>
      <c r="J7" s="16"/>
      <c r="K7" s="15" t="s">
        <v>76</v>
      </c>
      <c r="L7" s="15"/>
      <c r="M7" s="15" t="s">
        <v>77</v>
      </c>
      <c r="N7" s="93"/>
    </row>
    <row r="8" spans="1:14" ht="23.25" customHeight="1">
      <c r="C8" s="93"/>
      <c r="D8" s="93"/>
      <c r="E8" s="93"/>
      <c r="F8" s="93"/>
      <c r="G8" s="15" t="s">
        <v>78</v>
      </c>
      <c r="H8" s="15"/>
      <c r="I8" s="15"/>
      <c r="J8" s="16"/>
      <c r="K8" s="15" t="s">
        <v>78</v>
      </c>
      <c r="L8" s="15"/>
      <c r="M8" s="15"/>
      <c r="N8" s="93"/>
    </row>
    <row r="9" spans="1:14" ht="23.25" customHeight="1">
      <c r="A9" s="90" t="s">
        <v>5</v>
      </c>
      <c r="N9" s="95"/>
    </row>
    <row r="10" spans="1:14" ht="23.25" customHeight="1">
      <c r="A10" s="90" t="s">
        <v>6</v>
      </c>
      <c r="D10" s="93"/>
      <c r="N10" s="95"/>
    </row>
    <row r="11" spans="1:14" ht="23.25" customHeight="1">
      <c r="A11" s="67" t="s">
        <v>7</v>
      </c>
      <c r="D11" s="93"/>
      <c r="E11" s="93"/>
      <c r="G11" s="50">
        <v>654526</v>
      </c>
      <c r="H11" s="50"/>
      <c r="I11" s="50">
        <v>628323</v>
      </c>
      <c r="J11" s="51"/>
      <c r="K11" s="50">
        <v>377273</v>
      </c>
      <c r="L11" s="50"/>
      <c r="M11" s="50">
        <v>339637</v>
      </c>
      <c r="N11" s="96"/>
    </row>
    <row r="12" spans="1:14" ht="23.25" customHeight="1">
      <c r="A12" s="97" t="s">
        <v>79</v>
      </c>
      <c r="D12" s="93"/>
      <c r="E12" s="98">
        <v>3</v>
      </c>
      <c r="G12" s="50">
        <v>107804</v>
      </c>
      <c r="H12" s="50"/>
      <c r="I12" s="50">
        <v>115711</v>
      </c>
      <c r="J12" s="51"/>
      <c r="K12" s="50">
        <v>90348</v>
      </c>
      <c r="L12" s="50"/>
      <c r="M12" s="50">
        <v>93450</v>
      </c>
      <c r="N12" s="96"/>
    </row>
    <row r="13" spans="1:14" ht="23.25" customHeight="1">
      <c r="A13" s="67" t="s">
        <v>80</v>
      </c>
      <c r="D13" s="93"/>
      <c r="E13" s="98"/>
      <c r="G13" s="50"/>
      <c r="H13" s="50"/>
      <c r="I13" s="50"/>
      <c r="J13" s="51"/>
      <c r="K13" s="50"/>
      <c r="L13" s="50"/>
      <c r="M13" s="50"/>
      <c r="N13" s="96"/>
    </row>
    <row r="14" spans="1:14" ht="23.25" customHeight="1">
      <c r="A14" s="67" t="s">
        <v>35</v>
      </c>
      <c r="D14" s="93"/>
      <c r="E14" s="98"/>
      <c r="G14" s="50">
        <v>1221</v>
      </c>
      <c r="H14" s="50"/>
      <c r="I14" s="50">
        <v>1615</v>
      </c>
      <c r="J14" s="51"/>
      <c r="K14" s="50">
        <v>0</v>
      </c>
      <c r="L14" s="50"/>
      <c r="M14" s="50">
        <v>0</v>
      </c>
      <c r="N14" s="96"/>
    </row>
    <row r="15" spans="1:14" ht="23.25" customHeight="1">
      <c r="A15" s="67" t="s">
        <v>10</v>
      </c>
      <c r="D15" s="93"/>
      <c r="E15" s="98"/>
      <c r="G15" s="50">
        <v>39989</v>
      </c>
      <c r="H15" s="50"/>
      <c r="I15" s="50">
        <v>39951</v>
      </c>
      <c r="J15" s="51"/>
      <c r="K15" s="50">
        <v>25185</v>
      </c>
      <c r="L15" s="50"/>
      <c r="M15" s="50">
        <v>25803</v>
      </c>
      <c r="N15" s="96"/>
    </row>
    <row r="16" spans="1:14" ht="23.25" customHeight="1">
      <c r="A16" s="67" t="s">
        <v>81</v>
      </c>
      <c r="D16" s="93"/>
      <c r="E16" s="98"/>
      <c r="G16" s="50"/>
      <c r="H16" s="50"/>
      <c r="I16" s="50"/>
      <c r="J16" s="51"/>
      <c r="K16" s="50"/>
      <c r="L16" s="50"/>
      <c r="M16" s="50"/>
      <c r="N16" s="96"/>
    </row>
    <row r="17" spans="1:14" ht="23.25" customHeight="1">
      <c r="A17" s="100" t="s">
        <v>82</v>
      </c>
      <c r="D17" s="93"/>
      <c r="E17" s="98">
        <v>2</v>
      </c>
      <c r="G17" s="50">
        <v>0</v>
      </c>
      <c r="H17" s="50"/>
      <c r="I17" s="50">
        <v>0</v>
      </c>
      <c r="J17" s="51"/>
      <c r="K17" s="50">
        <v>4410</v>
      </c>
      <c r="L17" s="50"/>
      <c r="M17" s="50">
        <v>5649</v>
      </c>
      <c r="N17" s="96"/>
    </row>
    <row r="18" spans="1:14" ht="23.25" customHeight="1">
      <c r="A18" s="67" t="s">
        <v>83</v>
      </c>
      <c r="D18" s="93"/>
      <c r="E18" s="98">
        <v>4</v>
      </c>
      <c r="G18" s="50">
        <v>313112</v>
      </c>
      <c r="H18" s="50"/>
      <c r="I18" s="50">
        <v>412894</v>
      </c>
      <c r="J18" s="51"/>
      <c r="K18" s="50">
        <v>263006</v>
      </c>
      <c r="L18" s="50"/>
      <c r="M18" s="50">
        <v>362788</v>
      </c>
      <c r="N18" s="96"/>
    </row>
    <row r="19" spans="1:14" ht="23.25" customHeight="1">
      <c r="A19" s="67" t="s">
        <v>12</v>
      </c>
      <c r="E19" s="98"/>
      <c r="F19" s="93"/>
      <c r="G19" s="50">
        <v>10971</v>
      </c>
      <c r="H19" s="51"/>
      <c r="I19" s="50">
        <v>9555</v>
      </c>
      <c r="J19" s="51"/>
      <c r="K19" s="50">
        <v>10347</v>
      </c>
      <c r="L19" s="50"/>
      <c r="M19" s="50">
        <v>9204</v>
      </c>
      <c r="N19" s="96"/>
    </row>
    <row r="20" spans="1:14" ht="23.25" customHeight="1">
      <c r="A20" s="90" t="s">
        <v>13</v>
      </c>
      <c r="E20" s="98"/>
      <c r="F20" s="93"/>
      <c r="G20" s="52">
        <f>SUM(G11:G19)</f>
        <v>1127623</v>
      </c>
      <c r="H20" s="51"/>
      <c r="I20" s="52">
        <f>SUM(I11:I19)</f>
        <v>1208049</v>
      </c>
      <c r="J20" s="51"/>
      <c r="K20" s="52">
        <f>SUM(K11:K19)</f>
        <v>770569</v>
      </c>
      <c r="L20" s="51"/>
      <c r="M20" s="52">
        <f>SUM(M11:M19)</f>
        <v>836531</v>
      </c>
      <c r="N20" s="96"/>
    </row>
    <row r="21" spans="1:14" ht="23.25" customHeight="1">
      <c r="A21" s="90" t="s">
        <v>14</v>
      </c>
      <c r="E21" s="98"/>
      <c r="F21" s="93"/>
      <c r="G21" s="50"/>
      <c r="H21" s="50"/>
      <c r="I21" s="50"/>
      <c r="J21" s="51"/>
      <c r="K21" s="50"/>
      <c r="L21" s="50"/>
      <c r="M21" s="50"/>
      <c r="N21" s="96"/>
    </row>
    <row r="22" spans="1:14" ht="23.25" customHeight="1">
      <c r="A22" s="67" t="s">
        <v>84</v>
      </c>
      <c r="D22" s="93"/>
      <c r="G22" s="51"/>
      <c r="H22" s="51"/>
      <c r="I22" s="51"/>
      <c r="J22" s="51"/>
      <c r="K22" s="51"/>
      <c r="L22" s="51"/>
      <c r="M22" s="51"/>
      <c r="N22" s="96"/>
    </row>
    <row r="23" spans="1:14" ht="23.25" customHeight="1">
      <c r="A23" s="67" t="s">
        <v>85</v>
      </c>
      <c r="D23" s="93"/>
      <c r="E23" s="93"/>
      <c r="G23" s="51">
        <v>0</v>
      </c>
      <c r="H23" s="50"/>
      <c r="I23" s="51">
        <v>0</v>
      </c>
      <c r="J23" s="50"/>
      <c r="K23" s="50">
        <v>0</v>
      </c>
      <c r="L23" s="51"/>
      <c r="M23" s="51">
        <v>0</v>
      </c>
      <c r="N23" s="96"/>
    </row>
    <row r="24" spans="1:14" ht="23.25" customHeight="1">
      <c r="A24" s="67" t="s">
        <v>86</v>
      </c>
      <c r="D24" s="93"/>
      <c r="E24" s="98"/>
      <c r="G24" s="50"/>
      <c r="H24" s="50"/>
      <c r="I24" s="50"/>
      <c r="J24" s="51"/>
      <c r="K24" s="50"/>
      <c r="L24" s="50"/>
      <c r="M24" s="50"/>
      <c r="N24" s="96"/>
    </row>
    <row r="25" spans="1:14" ht="23.25" customHeight="1">
      <c r="A25" s="67" t="s">
        <v>87</v>
      </c>
      <c r="D25" s="93"/>
      <c r="E25" s="98">
        <v>2</v>
      </c>
      <c r="G25" s="50">
        <v>0</v>
      </c>
      <c r="H25" s="50"/>
      <c r="I25" s="50">
        <v>0</v>
      </c>
      <c r="J25" s="51"/>
      <c r="K25" s="50">
        <v>2595</v>
      </c>
      <c r="L25" s="50"/>
      <c r="M25" s="50">
        <v>10624</v>
      </c>
      <c r="N25" s="96"/>
    </row>
    <row r="26" spans="1:14" ht="23.25" customHeight="1">
      <c r="A26" s="67" t="s">
        <v>88</v>
      </c>
      <c r="E26" s="98">
        <v>4</v>
      </c>
      <c r="F26" s="93"/>
      <c r="G26" s="50">
        <v>280142</v>
      </c>
      <c r="H26" s="50"/>
      <c r="I26" s="50">
        <v>300097</v>
      </c>
      <c r="J26" s="51"/>
      <c r="K26" s="50">
        <v>280142</v>
      </c>
      <c r="L26" s="50"/>
      <c r="M26" s="50">
        <v>300097</v>
      </c>
      <c r="N26" s="96"/>
    </row>
    <row r="27" spans="1:14" ht="23.25" customHeight="1">
      <c r="A27" s="67" t="s">
        <v>15</v>
      </c>
      <c r="E27" s="98">
        <v>5</v>
      </c>
      <c r="F27" s="93"/>
      <c r="G27" s="50">
        <v>0</v>
      </c>
      <c r="H27" s="50"/>
      <c r="I27" s="50">
        <v>0</v>
      </c>
      <c r="J27" s="51"/>
      <c r="K27" s="50">
        <v>461340</v>
      </c>
      <c r="L27" s="50"/>
      <c r="M27" s="50">
        <v>401340</v>
      </c>
      <c r="N27" s="96"/>
    </row>
    <row r="28" spans="1:14" ht="23.25" customHeight="1">
      <c r="A28" s="67" t="s">
        <v>89</v>
      </c>
      <c r="E28" s="98">
        <v>6</v>
      </c>
      <c r="F28" s="93"/>
      <c r="G28" s="50">
        <v>94951</v>
      </c>
      <c r="H28" s="50"/>
      <c r="I28" s="50">
        <v>96726</v>
      </c>
      <c r="J28" s="51"/>
      <c r="K28" s="50">
        <v>94951</v>
      </c>
      <c r="L28" s="50"/>
      <c r="M28" s="50">
        <v>96726</v>
      </c>
      <c r="N28" s="96"/>
    </row>
    <row r="29" spans="1:14" ht="23.25" customHeight="1">
      <c r="A29" s="67" t="s">
        <v>90</v>
      </c>
      <c r="E29" s="98"/>
      <c r="F29" s="93"/>
      <c r="G29" s="50">
        <v>2077</v>
      </c>
      <c r="H29" s="50"/>
      <c r="I29" s="50">
        <v>2123</v>
      </c>
      <c r="J29" s="51"/>
      <c r="K29" s="50">
        <v>2077</v>
      </c>
      <c r="L29" s="50"/>
      <c r="M29" s="50">
        <v>2123</v>
      </c>
      <c r="N29" s="96"/>
    </row>
    <row r="30" spans="1:14" ht="23.25" customHeight="1">
      <c r="A30" s="67" t="s">
        <v>91</v>
      </c>
      <c r="E30" s="98">
        <v>12.3</v>
      </c>
      <c r="F30" s="93"/>
      <c r="G30" s="50">
        <v>1368922</v>
      </c>
      <c r="H30" s="50"/>
      <c r="I30" s="50">
        <v>1203300</v>
      </c>
      <c r="J30" s="51"/>
      <c r="K30" s="50">
        <v>903905</v>
      </c>
      <c r="L30" s="50"/>
      <c r="M30" s="50">
        <v>855309</v>
      </c>
      <c r="N30" s="96"/>
    </row>
    <row r="31" spans="1:14" ht="23.25" customHeight="1">
      <c r="A31" s="67" t="s">
        <v>92</v>
      </c>
      <c r="E31" s="98"/>
      <c r="F31" s="93"/>
      <c r="G31" s="50">
        <v>97863</v>
      </c>
      <c r="H31" s="50"/>
      <c r="I31" s="50">
        <v>106307</v>
      </c>
      <c r="J31" s="51"/>
      <c r="K31" s="50">
        <v>0</v>
      </c>
      <c r="L31" s="50"/>
      <c r="M31" s="50">
        <v>0</v>
      </c>
      <c r="N31" s="96"/>
    </row>
    <row r="32" spans="1:14" ht="23.25" customHeight="1">
      <c r="A32" s="101" t="s">
        <v>93</v>
      </c>
      <c r="E32" s="93"/>
      <c r="F32" s="93"/>
      <c r="G32" s="50">
        <v>7743</v>
      </c>
      <c r="H32" s="50"/>
      <c r="I32" s="50">
        <v>8106</v>
      </c>
      <c r="J32" s="51"/>
      <c r="K32" s="50">
        <v>2255</v>
      </c>
      <c r="L32" s="50"/>
      <c r="M32" s="50">
        <v>2434</v>
      </c>
      <c r="N32" s="96"/>
    </row>
    <row r="33" spans="1:14" ht="23.25" customHeight="1">
      <c r="A33" s="101" t="s">
        <v>94</v>
      </c>
      <c r="E33" s="93"/>
      <c r="F33" s="93"/>
      <c r="G33" s="50">
        <v>13509</v>
      </c>
      <c r="H33" s="50"/>
      <c r="I33" s="50">
        <v>14507</v>
      </c>
      <c r="J33" s="51"/>
      <c r="K33" s="50">
        <v>7361</v>
      </c>
      <c r="L33" s="50"/>
      <c r="M33" s="50">
        <v>6152</v>
      </c>
      <c r="N33" s="96"/>
    </row>
    <row r="34" spans="1:14" ht="23.25" customHeight="1">
      <c r="A34" s="97" t="s">
        <v>18</v>
      </c>
      <c r="E34" s="93"/>
      <c r="F34" s="93"/>
      <c r="G34" s="50">
        <v>5302</v>
      </c>
      <c r="H34" s="50"/>
      <c r="I34" s="50">
        <v>4896</v>
      </c>
      <c r="J34" s="51"/>
      <c r="K34" s="50">
        <v>2236</v>
      </c>
      <c r="L34" s="50"/>
      <c r="M34" s="50">
        <v>1873</v>
      </c>
      <c r="N34" s="96"/>
    </row>
    <row r="35" spans="1:14" ht="23.25" customHeight="1">
      <c r="A35" s="90" t="s">
        <v>19</v>
      </c>
      <c r="D35" s="93"/>
      <c r="G35" s="52">
        <f>SUM(G23:G34)</f>
        <v>1870509</v>
      </c>
      <c r="H35" s="51"/>
      <c r="I35" s="52">
        <f>SUM(I23:I34)</f>
        <v>1736062</v>
      </c>
      <c r="J35" s="51"/>
      <c r="K35" s="52">
        <f>SUM(K23:K34)</f>
        <v>1756862</v>
      </c>
      <c r="L35" s="51"/>
      <c r="M35" s="52">
        <f>SUM(M23:M34)</f>
        <v>1676678</v>
      </c>
      <c r="N35" s="96"/>
    </row>
    <row r="36" spans="1:14" ht="23.25" customHeight="1">
      <c r="A36" s="90" t="s">
        <v>20</v>
      </c>
      <c r="D36" s="93"/>
      <c r="G36" s="53">
        <f>SUM(G20+G35)</f>
        <v>2998132</v>
      </c>
      <c r="H36" s="51"/>
      <c r="I36" s="53">
        <f>SUM(I20+I35)</f>
        <v>2944111</v>
      </c>
      <c r="J36" s="51"/>
      <c r="K36" s="53">
        <f>SUM(K20+K35)</f>
        <v>2527431</v>
      </c>
      <c r="L36" s="51"/>
      <c r="M36" s="53">
        <f>SUM(M20+M35)</f>
        <v>2513209</v>
      </c>
      <c r="N36" s="96"/>
    </row>
    <row r="37" spans="1:14" ht="23.25" customHeight="1">
      <c r="D37" s="93"/>
      <c r="G37" s="12"/>
      <c r="H37" s="12"/>
      <c r="I37" s="12"/>
      <c r="K37" s="12"/>
      <c r="L37" s="12"/>
      <c r="M37" s="12"/>
    </row>
    <row r="38" spans="1:14" ht="23.25" customHeight="1">
      <c r="A38" s="67" t="s">
        <v>21</v>
      </c>
      <c r="D38" s="93"/>
    </row>
    <row r="39" spans="1:14" ht="23.25" customHeight="1">
      <c r="A39" s="90" t="s">
        <v>71</v>
      </c>
      <c r="N39" s="67"/>
    </row>
    <row r="40" spans="1:14" ht="23.25" customHeight="1">
      <c r="A40" s="90" t="s">
        <v>95</v>
      </c>
      <c r="N40" s="67"/>
    </row>
    <row r="41" spans="1:14" ht="23.25" customHeight="1">
      <c r="A41" s="90" t="s">
        <v>213</v>
      </c>
      <c r="N41" s="67"/>
    </row>
    <row r="42" spans="1:14" ht="23.25" customHeight="1">
      <c r="B42" s="91"/>
      <c r="C42" s="91"/>
      <c r="D42" s="91"/>
      <c r="E42" s="91"/>
      <c r="F42" s="91"/>
      <c r="M42" s="11" t="s">
        <v>73</v>
      </c>
    </row>
    <row r="43" spans="1:14" ht="23.25" customHeight="1">
      <c r="B43" s="91"/>
      <c r="C43" s="91"/>
      <c r="D43" s="91"/>
      <c r="E43" s="92"/>
      <c r="F43" s="92"/>
      <c r="G43" s="129" t="s">
        <v>74</v>
      </c>
      <c r="H43" s="129"/>
      <c r="I43" s="129"/>
      <c r="J43" s="14"/>
      <c r="K43" s="129" t="s">
        <v>75</v>
      </c>
      <c r="L43" s="129"/>
      <c r="M43" s="129"/>
    </row>
    <row r="44" spans="1:14" ht="23.25" customHeight="1">
      <c r="C44" s="93"/>
      <c r="D44" s="93"/>
      <c r="E44" s="93"/>
      <c r="G44" s="49" t="s">
        <v>214</v>
      </c>
      <c r="H44" s="14"/>
      <c r="I44" s="49" t="s">
        <v>212</v>
      </c>
      <c r="J44" s="14"/>
      <c r="K44" s="49" t="s">
        <v>214</v>
      </c>
      <c r="L44" s="14"/>
      <c r="M44" s="49" t="s">
        <v>212</v>
      </c>
      <c r="N44" s="93"/>
    </row>
    <row r="45" spans="1:14" ht="23.25" customHeight="1">
      <c r="C45" s="93"/>
      <c r="D45" s="93"/>
      <c r="E45" s="93"/>
      <c r="F45" s="93"/>
      <c r="G45" s="15" t="s">
        <v>76</v>
      </c>
      <c r="H45" s="15"/>
      <c r="I45" s="15" t="s">
        <v>77</v>
      </c>
      <c r="J45" s="16"/>
      <c r="K45" s="15" t="s">
        <v>76</v>
      </c>
      <c r="L45" s="15"/>
      <c r="M45" s="15" t="s">
        <v>77</v>
      </c>
      <c r="N45" s="93"/>
    </row>
    <row r="46" spans="1:14" ht="23.25" customHeight="1">
      <c r="C46" s="93"/>
      <c r="D46" s="93"/>
      <c r="E46" s="93"/>
      <c r="F46" s="93"/>
      <c r="G46" s="15" t="s">
        <v>78</v>
      </c>
      <c r="H46" s="15"/>
      <c r="I46" s="15"/>
      <c r="J46" s="16"/>
      <c r="K46" s="15" t="s">
        <v>78</v>
      </c>
      <c r="L46" s="15"/>
      <c r="M46" s="15"/>
      <c r="N46" s="93"/>
    </row>
    <row r="47" spans="1:14" ht="23.25" customHeight="1">
      <c r="A47" s="102" t="s">
        <v>23</v>
      </c>
      <c r="N47" s="92"/>
    </row>
    <row r="48" spans="1:14" ht="23.25" customHeight="1">
      <c r="A48" s="90" t="s">
        <v>24</v>
      </c>
      <c r="D48" s="93"/>
    </row>
    <row r="49" spans="1:14" ht="23.25" customHeight="1">
      <c r="A49" s="97" t="s">
        <v>96</v>
      </c>
      <c r="D49" s="93"/>
      <c r="E49" s="93"/>
      <c r="G49" s="50">
        <v>142062</v>
      </c>
      <c r="H49" s="50"/>
      <c r="I49" s="50">
        <v>206573</v>
      </c>
      <c r="J49" s="51"/>
      <c r="K49" s="51">
        <v>99104</v>
      </c>
      <c r="L49" s="50"/>
      <c r="M49" s="50">
        <v>131996</v>
      </c>
      <c r="N49" s="99"/>
    </row>
    <row r="50" spans="1:14" ht="23.25" customHeight="1">
      <c r="A50" s="101" t="s">
        <v>97</v>
      </c>
      <c r="D50" s="93"/>
      <c r="E50" s="93"/>
      <c r="G50" s="50">
        <v>18345</v>
      </c>
      <c r="H50" s="50"/>
      <c r="I50" s="50">
        <v>18565</v>
      </c>
      <c r="J50" s="51"/>
      <c r="K50" s="51">
        <v>15120</v>
      </c>
      <c r="L50" s="50"/>
      <c r="M50" s="50">
        <v>15607</v>
      </c>
      <c r="N50" s="96"/>
    </row>
    <row r="51" spans="1:14" ht="23.25" customHeight="1">
      <c r="A51" s="101" t="s">
        <v>26</v>
      </c>
      <c r="D51" s="93"/>
      <c r="E51" s="93"/>
      <c r="G51" s="50">
        <v>44312</v>
      </c>
      <c r="H51" s="50"/>
      <c r="I51" s="50">
        <v>32949</v>
      </c>
      <c r="J51" s="51"/>
      <c r="K51" s="51">
        <v>31551</v>
      </c>
      <c r="L51" s="50"/>
      <c r="M51" s="50">
        <v>25292</v>
      </c>
      <c r="N51" s="99"/>
    </row>
    <row r="52" spans="1:14" ht="23.25" customHeight="1">
      <c r="A52" s="101" t="s">
        <v>98</v>
      </c>
      <c r="D52" s="93"/>
      <c r="E52" s="93"/>
      <c r="G52" s="50">
        <v>25529</v>
      </c>
      <c r="H52" s="50"/>
      <c r="I52" s="50">
        <v>22318</v>
      </c>
      <c r="J52" s="51"/>
      <c r="K52" s="51">
        <v>10527</v>
      </c>
      <c r="L52" s="50"/>
      <c r="M52" s="50">
        <v>9220</v>
      </c>
      <c r="N52" s="99"/>
    </row>
    <row r="53" spans="1:14" ht="23.25" customHeight="1">
      <c r="A53" s="67" t="s">
        <v>99</v>
      </c>
      <c r="D53" s="93"/>
      <c r="E53" s="93"/>
      <c r="G53" s="50">
        <v>5567</v>
      </c>
      <c r="H53" s="51"/>
      <c r="I53" s="51">
        <v>6680</v>
      </c>
      <c r="J53" s="51"/>
      <c r="K53" s="51">
        <v>0</v>
      </c>
      <c r="L53" s="51"/>
      <c r="M53" s="51">
        <v>0</v>
      </c>
      <c r="N53" s="99"/>
    </row>
    <row r="54" spans="1:14" ht="23.25" customHeight="1">
      <c r="A54" s="67" t="s">
        <v>29</v>
      </c>
      <c r="D54" s="93"/>
      <c r="E54" s="93"/>
      <c r="G54" s="54">
        <v>19246</v>
      </c>
      <c r="H54" s="50"/>
      <c r="I54" s="54">
        <v>15183</v>
      </c>
      <c r="J54" s="50"/>
      <c r="K54" s="54">
        <v>17353</v>
      </c>
      <c r="L54" s="50"/>
      <c r="M54" s="54">
        <v>13971</v>
      </c>
      <c r="N54" s="96"/>
    </row>
    <row r="55" spans="1:14" ht="23.25" customHeight="1">
      <c r="A55" s="90" t="s">
        <v>30</v>
      </c>
      <c r="D55" s="93"/>
      <c r="G55" s="54">
        <f>SUM(G49:G54)</f>
        <v>255061</v>
      </c>
      <c r="H55" s="51"/>
      <c r="I55" s="54">
        <f>SUM(I49:I54)</f>
        <v>302268</v>
      </c>
      <c r="J55" s="51"/>
      <c r="K55" s="54">
        <f>SUM(K49:K54)</f>
        <v>173655</v>
      </c>
      <c r="L55" s="51"/>
      <c r="M55" s="54">
        <f>SUM(M49:M54)</f>
        <v>196086</v>
      </c>
      <c r="N55" s="96"/>
    </row>
    <row r="56" spans="1:14" ht="23.25" customHeight="1">
      <c r="A56" s="90" t="s">
        <v>31</v>
      </c>
      <c r="D56" s="93"/>
      <c r="G56" s="51" t="s">
        <v>32</v>
      </c>
      <c r="H56" s="51"/>
      <c r="I56" s="51" t="s">
        <v>32</v>
      </c>
      <c r="J56" s="51"/>
      <c r="K56" s="51" t="s">
        <v>32</v>
      </c>
      <c r="L56" s="51"/>
      <c r="M56" s="51" t="s">
        <v>32</v>
      </c>
      <c r="N56" s="96"/>
    </row>
    <row r="57" spans="1:14" ht="23.25" customHeight="1">
      <c r="A57" s="67" t="s">
        <v>100</v>
      </c>
      <c r="D57" s="93"/>
      <c r="G57" s="51"/>
      <c r="H57" s="51"/>
      <c r="I57" s="51"/>
      <c r="J57" s="51"/>
      <c r="K57" s="51"/>
      <c r="L57" s="51"/>
      <c r="M57" s="51"/>
      <c r="N57" s="96"/>
    </row>
    <row r="58" spans="1:14" ht="23.25" customHeight="1">
      <c r="A58" s="67" t="s">
        <v>35</v>
      </c>
      <c r="D58" s="93"/>
      <c r="E58" s="93"/>
      <c r="G58" s="50">
        <v>58816</v>
      </c>
      <c r="H58" s="50"/>
      <c r="I58" s="51">
        <v>70517</v>
      </c>
      <c r="J58" s="50"/>
      <c r="K58" s="51">
        <v>0</v>
      </c>
      <c r="L58" s="51"/>
      <c r="M58" s="51">
        <v>0</v>
      </c>
      <c r="N58" s="96"/>
    </row>
    <row r="59" spans="1:14" ht="23.25" customHeight="1">
      <c r="A59" s="67" t="s">
        <v>101</v>
      </c>
      <c r="D59" s="93"/>
      <c r="E59" s="93"/>
      <c r="G59" s="51"/>
      <c r="H59" s="50"/>
      <c r="I59" s="67"/>
      <c r="J59" s="67"/>
      <c r="K59" s="67"/>
      <c r="L59" s="67"/>
      <c r="M59" s="67"/>
      <c r="N59" s="96"/>
    </row>
    <row r="60" spans="1:14" ht="23.25" customHeight="1">
      <c r="A60" s="67" t="s">
        <v>102</v>
      </c>
      <c r="D60" s="93"/>
      <c r="E60" s="93"/>
      <c r="G60" s="51">
        <v>17697</v>
      </c>
      <c r="H60" s="50"/>
      <c r="I60" s="51">
        <v>16715</v>
      </c>
      <c r="J60" s="50"/>
      <c r="K60" s="51">
        <v>16792</v>
      </c>
      <c r="L60" s="51"/>
      <c r="M60" s="51">
        <v>15901</v>
      </c>
      <c r="N60" s="96"/>
    </row>
    <row r="61" spans="1:14" ht="23.25" customHeight="1">
      <c r="A61" s="67" t="s">
        <v>103</v>
      </c>
      <c r="D61" s="93"/>
      <c r="E61" s="93"/>
      <c r="G61" s="51">
        <v>22200</v>
      </c>
      <c r="H61" s="50"/>
      <c r="I61" s="51">
        <v>16183</v>
      </c>
      <c r="J61" s="50"/>
      <c r="K61" s="51">
        <v>12735</v>
      </c>
      <c r="L61" s="51"/>
      <c r="M61" s="51">
        <v>10017</v>
      </c>
      <c r="N61" s="96"/>
    </row>
    <row r="62" spans="1:14" ht="23.25" customHeight="1">
      <c r="A62" s="90" t="s">
        <v>36</v>
      </c>
      <c r="D62" s="93"/>
      <c r="G62" s="52">
        <f>SUM(G58:G61)</f>
        <v>98713</v>
      </c>
      <c r="H62" s="51"/>
      <c r="I62" s="52">
        <f>SUM(I58:I61)</f>
        <v>103415</v>
      </c>
      <c r="J62" s="51"/>
      <c r="K62" s="52">
        <f>SUM(K58:K61)</f>
        <v>29527</v>
      </c>
      <c r="L62" s="51"/>
      <c r="M62" s="52">
        <f>SUM(M58:M61)</f>
        <v>25918</v>
      </c>
      <c r="N62" s="96"/>
    </row>
    <row r="63" spans="1:14" ht="23.25" customHeight="1">
      <c r="A63" s="90" t="s">
        <v>37</v>
      </c>
      <c r="D63" s="93"/>
      <c r="G63" s="52">
        <f>SUM(G55,G62)</f>
        <v>353774</v>
      </c>
      <c r="H63" s="51"/>
      <c r="I63" s="52">
        <f>SUM(I55,I62)</f>
        <v>405683</v>
      </c>
      <c r="J63" s="51"/>
      <c r="K63" s="52">
        <f>SUM(K55,K62)</f>
        <v>203182</v>
      </c>
      <c r="L63" s="51"/>
      <c r="M63" s="52">
        <f>SUM(M55,M62)</f>
        <v>222004</v>
      </c>
      <c r="N63" s="96"/>
    </row>
    <row r="64" spans="1:14" ht="23.25" customHeight="1">
      <c r="D64" s="93"/>
      <c r="G64" s="12"/>
      <c r="H64" s="12"/>
      <c r="I64" s="12"/>
      <c r="K64" s="12"/>
      <c r="L64" s="12"/>
      <c r="M64" s="12"/>
    </row>
    <row r="65" spans="1:14" ht="23.25" customHeight="1">
      <c r="A65" s="67" t="s">
        <v>21</v>
      </c>
      <c r="D65" s="93"/>
    </row>
    <row r="66" spans="1:14" ht="23.25" customHeight="1">
      <c r="A66" s="90" t="s">
        <v>71</v>
      </c>
      <c r="N66" s="67"/>
    </row>
    <row r="67" spans="1:14" ht="23.25" customHeight="1">
      <c r="A67" s="90" t="s">
        <v>95</v>
      </c>
      <c r="N67" s="67"/>
    </row>
    <row r="68" spans="1:14" ht="23.25" customHeight="1">
      <c r="A68" s="90" t="s">
        <v>213</v>
      </c>
      <c r="N68" s="67"/>
    </row>
    <row r="69" spans="1:14" ht="23.25" customHeight="1">
      <c r="B69" s="91"/>
      <c r="C69" s="91"/>
      <c r="D69" s="91"/>
      <c r="E69" s="91"/>
      <c r="F69" s="91"/>
      <c r="M69" s="11" t="s">
        <v>73</v>
      </c>
    </row>
    <row r="70" spans="1:14" ht="23.25" customHeight="1">
      <c r="B70" s="91"/>
      <c r="C70" s="91"/>
      <c r="D70" s="91"/>
      <c r="E70" s="92"/>
      <c r="F70" s="92"/>
      <c r="G70" s="129" t="s">
        <v>74</v>
      </c>
      <c r="H70" s="129"/>
      <c r="I70" s="129"/>
      <c r="J70" s="14"/>
      <c r="K70" s="129" t="s">
        <v>75</v>
      </c>
      <c r="L70" s="129"/>
      <c r="M70" s="129"/>
    </row>
    <row r="71" spans="1:14" ht="23.25" customHeight="1">
      <c r="C71" s="93"/>
      <c r="D71" s="93"/>
      <c r="E71" s="94" t="s">
        <v>4</v>
      </c>
      <c r="G71" s="49" t="s">
        <v>214</v>
      </c>
      <c r="H71" s="14"/>
      <c r="I71" s="49" t="s">
        <v>212</v>
      </c>
      <c r="J71" s="14"/>
      <c r="K71" s="49" t="s">
        <v>214</v>
      </c>
      <c r="L71" s="14"/>
      <c r="M71" s="49" t="s">
        <v>212</v>
      </c>
      <c r="N71" s="93"/>
    </row>
    <row r="72" spans="1:14" ht="23.25" customHeight="1">
      <c r="C72" s="93"/>
      <c r="D72" s="93"/>
      <c r="E72" s="93"/>
      <c r="F72" s="93"/>
      <c r="G72" s="15" t="s">
        <v>76</v>
      </c>
      <c r="H72" s="15"/>
      <c r="I72" s="15" t="s">
        <v>77</v>
      </c>
      <c r="J72" s="16"/>
      <c r="K72" s="15" t="s">
        <v>76</v>
      </c>
      <c r="L72" s="15"/>
      <c r="M72" s="15" t="s">
        <v>77</v>
      </c>
      <c r="N72" s="93"/>
    </row>
    <row r="73" spans="1:14" ht="23.25" customHeight="1">
      <c r="C73" s="93"/>
      <c r="D73" s="93"/>
      <c r="E73" s="93"/>
      <c r="F73" s="93"/>
      <c r="G73" s="15" t="s">
        <v>78</v>
      </c>
      <c r="H73" s="15"/>
      <c r="I73" s="15"/>
      <c r="J73" s="16"/>
      <c r="K73" s="15" t="s">
        <v>78</v>
      </c>
      <c r="L73" s="15"/>
      <c r="M73" s="15"/>
      <c r="N73" s="93"/>
    </row>
    <row r="74" spans="1:14" ht="23.25" customHeight="1">
      <c r="A74" s="90" t="s">
        <v>38</v>
      </c>
      <c r="D74" s="93"/>
      <c r="N74" s="96"/>
    </row>
    <row r="75" spans="1:14" ht="23.25" customHeight="1">
      <c r="A75" s="67" t="s">
        <v>39</v>
      </c>
      <c r="D75" s="93"/>
      <c r="E75" s="98"/>
      <c r="N75" s="96"/>
    </row>
    <row r="76" spans="1:14" ht="23.25" customHeight="1">
      <c r="A76" s="67" t="s">
        <v>40</v>
      </c>
      <c r="D76" s="93"/>
      <c r="N76" s="96"/>
    </row>
    <row r="77" spans="1:14" ht="23.25" customHeight="1">
      <c r="A77" s="101" t="s">
        <v>104</v>
      </c>
      <c r="D77" s="93"/>
      <c r="E77" s="93"/>
      <c r="G77" s="53">
        <v>430755</v>
      </c>
      <c r="H77" s="51"/>
      <c r="I77" s="53">
        <v>430755</v>
      </c>
      <c r="J77" s="51"/>
      <c r="K77" s="53">
        <v>430755</v>
      </c>
      <c r="L77" s="51"/>
      <c r="M77" s="53">
        <v>430755</v>
      </c>
      <c r="N77" s="96"/>
    </row>
    <row r="78" spans="1:14" ht="23.25" customHeight="1">
      <c r="A78" s="67" t="s">
        <v>105</v>
      </c>
      <c r="D78" s="93"/>
      <c r="G78" s="50"/>
      <c r="H78" s="50"/>
      <c r="I78" s="50"/>
      <c r="J78" s="51"/>
      <c r="K78" s="50"/>
      <c r="L78" s="50"/>
      <c r="M78" s="50"/>
      <c r="N78" s="96"/>
    </row>
    <row r="79" spans="1:14" ht="23.25" customHeight="1">
      <c r="A79" s="101" t="s">
        <v>106</v>
      </c>
      <c r="D79" s="93"/>
      <c r="E79" s="93"/>
      <c r="G79" s="50">
        <f>Conso!D27</f>
        <v>427798</v>
      </c>
      <c r="H79" s="50"/>
      <c r="I79" s="50">
        <f>Conso!D20</f>
        <v>427798</v>
      </c>
      <c r="J79" s="51"/>
      <c r="K79" s="50">
        <f>SUM(Company!D22)</f>
        <v>427798</v>
      </c>
      <c r="L79" s="50"/>
      <c r="M79" s="50">
        <f>SUM(Company!D18)</f>
        <v>427798</v>
      </c>
      <c r="N79" s="96"/>
    </row>
    <row r="80" spans="1:14" ht="23.25" customHeight="1">
      <c r="A80" s="101" t="s">
        <v>107</v>
      </c>
      <c r="D80" s="93"/>
      <c r="E80" s="98"/>
      <c r="G80" s="50">
        <f>Conso!F27</f>
        <v>1500502</v>
      </c>
      <c r="H80" s="50"/>
      <c r="I80" s="50">
        <f>Conso!F20</f>
        <v>1500502</v>
      </c>
      <c r="J80" s="51"/>
      <c r="K80" s="50">
        <f>SUM(Company!F22)</f>
        <v>1500502</v>
      </c>
      <c r="L80" s="50"/>
      <c r="M80" s="50">
        <f>SUM(Company!F18)</f>
        <v>1500502</v>
      </c>
      <c r="N80" s="96"/>
    </row>
    <row r="81" spans="1:14" ht="23.25" customHeight="1">
      <c r="A81" s="101" t="s">
        <v>108</v>
      </c>
      <c r="D81" s="93"/>
      <c r="E81" s="98">
        <v>8</v>
      </c>
      <c r="G81" s="50">
        <f>Conso!H27</f>
        <v>-342741</v>
      </c>
      <c r="H81" s="50"/>
      <c r="I81" s="50">
        <f>Conso!H20</f>
        <v>-342741</v>
      </c>
      <c r="J81" s="51"/>
      <c r="K81" s="50">
        <f>Company!H22</f>
        <v>-342741</v>
      </c>
      <c r="L81" s="50"/>
      <c r="M81" s="50">
        <f>Company!H18</f>
        <v>-342741</v>
      </c>
      <c r="N81" s="96"/>
    </row>
    <row r="82" spans="1:14" ht="23.25" customHeight="1">
      <c r="A82" s="101" t="s">
        <v>109</v>
      </c>
      <c r="D82" s="93"/>
      <c r="E82" s="93"/>
      <c r="G82" s="50">
        <f>Conso!J27</f>
        <v>16257</v>
      </c>
      <c r="H82" s="50"/>
      <c r="I82" s="50">
        <f>Conso!J20</f>
        <v>16257</v>
      </c>
      <c r="J82" s="51"/>
      <c r="K82" s="50">
        <f>Company!J22</f>
        <v>16257</v>
      </c>
      <c r="L82" s="50"/>
      <c r="M82" s="50">
        <f>Company!J18</f>
        <v>16257</v>
      </c>
      <c r="N82" s="96"/>
    </row>
    <row r="83" spans="1:14" ht="23.25" customHeight="1">
      <c r="A83" s="101" t="s">
        <v>110</v>
      </c>
      <c r="D83" s="93"/>
      <c r="E83" s="93"/>
      <c r="G83" s="50"/>
      <c r="H83" s="50"/>
      <c r="I83" s="50"/>
      <c r="J83" s="51"/>
      <c r="K83" s="50"/>
      <c r="L83" s="50"/>
      <c r="M83" s="50"/>
      <c r="N83" s="96"/>
    </row>
    <row r="84" spans="1:14" ht="23.25" customHeight="1">
      <c r="A84" s="101" t="s">
        <v>111</v>
      </c>
      <c r="D84" s="93"/>
      <c r="E84" s="93"/>
      <c r="G84" s="50">
        <f>Conso!L27</f>
        <v>-6389</v>
      </c>
      <c r="H84" s="50"/>
      <c r="I84" s="50">
        <f>Conso!L20</f>
        <v>-6389</v>
      </c>
      <c r="J84" s="51"/>
      <c r="K84" s="50">
        <v>0</v>
      </c>
      <c r="L84" s="50"/>
      <c r="M84" s="50">
        <v>0</v>
      </c>
      <c r="N84" s="96"/>
    </row>
    <row r="85" spans="1:14" ht="23.25" customHeight="1">
      <c r="A85" s="67" t="s">
        <v>43</v>
      </c>
      <c r="D85" s="93"/>
      <c r="E85" s="93"/>
      <c r="G85" s="50"/>
      <c r="H85" s="50"/>
      <c r="I85" s="50"/>
      <c r="J85" s="51"/>
      <c r="K85" s="50"/>
      <c r="L85" s="50"/>
      <c r="M85" s="50"/>
      <c r="N85" s="96"/>
    </row>
    <row r="86" spans="1:14" ht="23.25" customHeight="1">
      <c r="A86" s="67" t="s">
        <v>112</v>
      </c>
      <c r="D86" s="93"/>
      <c r="E86" s="93"/>
      <c r="G86" s="50"/>
      <c r="H86" s="50"/>
      <c r="I86" s="50"/>
      <c r="J86" s="51"/>
      <c r="K86" s="50"/>
      <c r="L86" s="50"/>
      <c r="M86" s="50"/>
      <c r="N86" s="96"/>
    </row>
    <row r="87" spans="1:14" ht="23.25" customHeight="1">
      <c r="A87" s="67" t="s">
        <v>113</v>
      </c>
      <c r="D87" s="93"/>
      <c r="G87" s="51">
        <f>SUM(Conso!N27)</f>
        <v>43075</v>
      </c>
      <c r="H87" s="51"/>
      <c r="I87" s="51">
        <f>Conso!N20</f>
        <v>43075</v>
      </c>
      <c r="J87" s="51"/>
      <c r="K87" s="51">
        <f>SUM(Company!L22)</f>
        <v>43075</v>
      </c>
      <c r="L87" s="51"/>
      <c r="M87" s="51">
        <f>SUM(Company!L18)</f>
        <v>43075</v>
      </c>
      <c r="N87" s="96"/>
    </row>
    <row r="88" spans="1:14" ht="23.25" customHeight="1">
      <c r="A88" s="67" t="s">
        <v>114</v>
      </c>
      <c r="D88" s="93"/>
      <c r="E88" s="98">
        <v>8</v>
      </c>
      <c r="G88" s="51">
        <f>Conso!P27</f>
        <v>342741</v>
      </c>
      <c r="H88" s="51"/>
      <c r="I88" s="51">
        <f>Conso!P20</f>
        <v>342741</v>
      </c>
      <c r="J88" s="51"/>
      <c r="K88" s="51">
        <f>Company!N22</f>
        <v>342741</v>
      </c>
      <c r="L88" s="51"/>
      <c r="M88" s="51">
        <f>Company!N18</f>
        <v>342741</v>
      </c>
      <c r="N88" s="96"/>
    </row>
    <row r="89" spans="1:14" ht="23.25" customHeight="1">
      <c r="A89" s="67" t="s">
        <v>45</v>
      </c>
      <c r="D89" s="93"/>
      <c r="G89" s="54">
        <f>Conso!R27</f>
        <v>447005</v>
      </c>
      <c r="H89" s="51"/>
      <c r="I89" s="54">
        <f>Conso!R20</f>
        <v>390734</v>
      </c>
      <c r="J89" s="51"/>
      <c r="K89" s="54">
        <f>Company!P22</f>
        <v>336617</v>
      </c>
      <c r="L89" s="51"/>
      <c r="M89" s="54">
        <f>Company!P18</f>
        <v>303573</v>
      </c>
      <c r="N89" s="96"/>
    </row>
    <row r="90" spans="1:14" ht="23.25" customHeight="1">
      <c r="A90" s="67" t="s">
        <v>115</v>
      </c>
      <c r="D90" s="93"/>
      <c r="G90" s="51">
        <f>SUM(G79:G89)</f>
        <v>2428248</v>
      </c>
      <c r="H90" s="51"/>
      <c r="I90" s="51">
        <f>SUM(I79:I89)</f>
        <v>2371977</v>
      </c>
      <c r="J90" s="51"/>
      <c r="K90" s="51">
        <f>SUM(K79:K89)</f>
        <v>2324249</v>
      </c>
      <c r="L90" s="51"/>
      <c r="M90" s="51">
        <f>SUM(M79:M89)</f>
        <v>2291205</v>
      </c>
      <c r="N90" s="96"/>
    </row>
    <row r="91" spans="1:14" ht="23.25" customHeight="1">
      <c r="A91" s="67" t="s">
        <v>116</v>
      </c>
      <c r="D91" s="93"/>
      <c r="G91" s="51"/>
      <c r="H91" s="51"/>
      <c r="I91" s="51"/>
      <c r="J91" s="51"/>
      <c r="K91" s="51"/>
      <c r="L91" s="51"/>
      <c r="M91" s="51"/>
      <c r="N91" s="96"/>
    </row>
    <row r="92" spans="1:14" ht="23.25" customHeight="1">
      <c r="A92" s="67" t="s">
        <v>117</v>
      </c>
      <c r="D92" s="93"/>
      <c r="G92" s="54">
        <f>Conso!V27</f>
        <v>216110</v>
      </c>
      <c r="H92" s="51"/>
      <c r="I92" s="54">
        <f>Conso!V20</f>
        <v>166451</v>
      </c>
      <c r="J92" s="51"/>
      <c r="K92" s="54">
        <v>0</v>
      </c>
      <c r="L92" s="51"/>
      <c r="M92" s="54">
        <v>0</v>
      </c>
      <c r="N92" s="96"/>
    </row>
    <row r="93" spans="1:14" ht="23.25" customHeight="1">
      <c r="A93" s="102" t="s">
        <v>46</v>
      </c>
      <c r="D93" s="93"/>
      <c r="G93" s="54">
        <f>SUM(G90:G92)</f>
        <v>2644358</v>
      </c>
      <c r="H93" s="51"/>
      <c r="I93" s="54">
        <f>SUM(I90:I92)</f>
        <v>2538428</v>
      </c>
      <c r="J93" s="51"/>
      <c r="K93" s="54">
        <f>SUM(K90:K92)</f>
        <v>2324249</v>
      </c>
      <c r="L93" s="51"/>
      <c r="M93" s="54">
        <f>SUM(M90:M92)</f>
        <v>2291205</v>
      </c>
      <c r="N93" s="96"/>
    </row>
    <row r="94" spans="1:14" ht="23.25" customHeight="1">
      <c r="A94" s="103" t="s">
        <v>47</v>
      </c>
      <c r="D94" s="93"/>
      <c r="G94" s="53">
        <f>SUM(G63+G93)</f>
        <v>2998132</v>
      </c>
      <c r="H94" s="51"/>
      <c r="I94" s="53">
        <f>SUM(I63+I93)</f>
        <v>2944111</v>
      </c>
      <c r="J94" s="51"/>
      <c r="K94" s="53">
        <f>SUM(K63+K93)</f>
        <v>2527431</v>
      </c>
      <c r="L94" s="51"/>
      <c r="M94" s="53">
        <f>SUM(M63+M93)</f>
        <v>2513209</v>
      </c>
      <c r="N94" s="96"/>
    </row>
    <row r="95" spans="1:14" ht="23.25" customHeight="1">
      <c r="D95" s="93"/>
      <c r="G95" s="50">
        <f>G94-G36</f>
        <v>0</v>
      </c>
      <c r="H95" s="50"/>
      <c r="I95" s="50">
        <f>I94-I36</f>
        <v>0</v>
      </c>
      <c r="J95" s="51"/>
      <c r="K95" s="50">
        <f>K94-K36</f>
        <v>0</v>
      </c>
      <c r="L95" s="50"/>
      <c r="M95" s="50">
        <f>M94-M36</f>
        <v>0</v>
      </c>
      <c r="N95" s="96"/>
    </row>
    <row r="96" spans="1:14" ht="23.25" customHeight="1">
      <c r="A96" s="67" t="s">
        <v>21</v>
      </c>
      <c r="D96" s="93"/>
      <c r="N96" s="95"/>
    </row>
    <row r="97" spans="1:14" ht="23.25" customHeight="1">
      <c r="D97" s="93"/>
      <c r="N97" s="95"/>
    </row>
    <row r="98" spans="1:14" ht="23.25" customHeight="1">
      <c r="A98" s="104"/>
      <c r="B98" s="104"/>
      <c r="C98" s="104"/>
      <c r="D98" s="104"/>
    </row>
    <row r="99" spans="1:14" ht="23.25" customHeight="1">
      <c r="D99" s="93"/>
    </row>
    <row r="100" spans="1:14" ht="23.25" customHeight="1">
      <c r="E100" s="101" t="s">
        <v>48</v>
      </c>
    </row>
    <row r="101" spans="1:14" ht="23.25" customHeight="1">
      <c r="A101" s="104"/>
      <c r="B101" s="104"/>
      <c r="C101" s="104"/>
      <c r="D101" s="104"/>
    </row>
  </sheetData>
  <mergeCells count="6">
    <mergeCell ref="K70:M70"/>
    <mergeCell ref="G70:I70"/>
    <mergeCell ref="G5:I5"/>
    <mergeCell ref="K5:M5"/>
    <mergeCell ref="G43:I43"/>
    <mergeCell ref="K43:M43"/>
  </mergeCells>
  <pageMargins left="0.78740157480314965" right="0.19685039370078741" top="0.78740157480314965" bottom="0.19685039370078741" header="0.31496062992125984" footer="0.31496062992125984"/>
  <pageSetup paperSize="9" scale="80" orientation="portrait" r:id="rId1"/>
  <rowBreaks count="2" manualBreakCount="2">
    <brk id="38" max="16383" man="1"/>
    <brk id="6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0"/>
  <sheetViews>
    <sheetView showGridLines="0" view="pageBreakPreview" zoomScale="85" zoomScaleNormal="100" zoomScaleSheetLayoutView="85" workbookViewId="0"/>
  </sheetViews>
  <sheetFormatPr defaultColWidth="9.44140625" defaultRowHeight="22.05" customHeight="1"/>
  <cols>
    <col min="1" max="1" width="11" style="59" customWidth="1"/>
    <col min="2" max="2" width="11.5546875" style="59" customWidth="1"/>
    <col min="3" max="3" width="9.44140625" style="59" customWidth="1"/>
    <col min="4" max="4" width="18.88671875" style="59" customWidth="1"/>
    <col min="5" max="5" width="8.21875" style="59" customWidth="1"/>
    <col min="6" max="6" width="1.5546875" style="59" customWidth="1"/>
    <col min="7" max="7" width="11.6640625" style="107" customWidth="1"/>
    <col min="8" max="8" width="1.44140625" style="107" customWidth="1"/>
    <col min="9" max="9" width="11.6640625" style="107" customWidth="1"/>
    <col min="10" max="10" width="1.44140625" style="59" customWidth="1"/>
    <col min="11" max="11" width="11.6640625" style="107" customWidth="1"/>
    <col min="12" max="12" width="1.44140625" style="107" customWidth="1"/>
    <col min="13" max="13" width="11.6640625" style="107" customWidth="1"/>
    <col min="14" max="14" width="0.5546875" style="59" customWidth="1"/>
    <col min="15" max="16384" width="9.44140625" style="59"/>
  </cols>
  <sheetData>
    <row r="1" spans="1:13" ht="22.05" customHeight="1">
      <c r="G1" s="59"/>
      <c r="H1" s="59"/>
      <c r="I1" s="59"/>
      <c r="K1" s="59"/>
      <c r="L1" s="59"/>
      <c r="M1" s="60" t="s">
        <v>118</v>
      </c>
    </row>
    <row r="2" spans="1:13" ht="22.05" customHeight="1">
      <c r="A2" s="61" t="s">
        <v>71</v>
      </c>
      <c r="G2" s="59"/>
      <c r="H2" s="59"/>
      <c r="I2" s="59"/>
      <c r="K2" s="59"/>
      <c r="L2" s="59"/>
      <c r="M2" s="59"/>
    </row>
    <row r="3" spans="1:13" ht="22.05" customHeight="1">
      <c r="A3" s="61" t="s">
        <v>119</v>
      </c>
      <c r="G3" s="59"/>
      <c r="H3" s="59"/>
      <c r="I3" s="59"/>
      <c r="K3" s="59"/>
      <c r="L3" s="59"/>
      <c r="M3" s="59"/>
    </row>
    <row r="4" spans="1:13" ht="22.05" customHeight="1">
      <c r="A4" s="61" t="s">
        <v>215</v>
      </c>
      <c r="G4" s="59"/>
      <c r="H4" s="59"/>
      <c r="I4" s="59"/>
      <c r="K4" s="59"/>
      <c r="L4" s="59"/>
      <c r="M4" s="59"/>
    </row>
    <row r="5" spans="1:13" ht="22.05" customHeight="1">
      <c r="G5" s="59"/>
      <c r="H5" s="59"/>
      <c r="I5" s="59"/>
      <c r="K5" s="59"/>
      <c r="L5" s="59"/>
      <c r="M5" s="62" t="s">
        <v>73</v>
      </c>
    </row>
    <row r="6" spans="1:13" ht="22.05" customHeight="1">
      <c r="G6" s="130" t="s">
        <v>74</v>
      </c>
      <c r="H6" s="130"/>
      <c r="I6" s="130"/>
      <c r="K6" s="130" t="s">
        <v>75</v>
      </c>
      <c r="L6" s="130"/>
      <c r="M6" s="130"/>
    </row>
    <row r="7" spans="1:13" ht="22.05" customHeight="1">
      <c r="C7" s="63"/>
      <c r="D7" s="63"/>
      <c r="E7" s="105" t="s">
        <v>4</v>
      </c>
      <c r="G7" s="105">
        <v>2569</v>
      </c>
      <c r="H7" s="63"/>
      <c r="I7" s="105">
        <v>2568</v>
      </c>
      <c r="K7" s="105">
        <v>2569</v>
      </c>
      <c r="L7" s="59"/>
      <c r="M7" s="106" t="s">
        <v>211</v>
      </c>
    </row>
    <row r="8" spans="1:13" ht="22.05" customHeight="1">
      <c r="A8" s="61" t="s">
        <v>120</v>
      </c>
      <c r="C8" s="63"/>
      <c r="D8" s="63"/>
      <c r="E8" s="63"/>
      <c r="G8" s="63"/>
      <c r="H8" s="63"/>
      <c r="I8" s="63"/>
      <c r="K8" s="63"/>
      <c r="L8" s="63"/>
      <c r="M8" s="63"/>
    </row>
    <row r="9" spans="1:13" ht="22.05" customHeight="1">
      <c r="A9" s="61" t="s">
        <v>51</v>
      </c>
      <c r="D9" s="63"/>
    </row>
    <row r="10" spans="1:13" ht="22.05" customHeight="1">
      <c r="A10" s="108" t="s">
        <v>121</v>
      </c>
      <c r="D10" s="63"/>
      <c r="E10" s="63"/>
      <c r="G10" s="55">
        <v>306184</v>
      </c>
      <c r="H10" s="55"/>
      <c r="I10" s="55">
        <v>299851</v>
      </c>
      <c r="J10" s="55"/>
      <c r="K10" s="55">
        <v>197056</v>
      </c>
      <c r="L10" s="56"/>
      <c r="M10" s="55">
        <v>244815</v>
      </c>
    </row>
    <row r="11" spans="1:13" ht="22.05" customHeight="1">
      <c r="A11" s="59" t="s">
        <v>57</v>
      </c>
      <c r="D11" s="63"/>
      <c r="E11" s="63"/>
      <c r="G11" s="57">
        <v>12453</v>
      </c>
      <c r="H11" s="56"/>
      <c r="I11" s="57">
        <v>3445</v>
      </c>
      <c r="J11" s="55"/>
      <c r="K11" s="57">
        <v>9891</v>
      </c>
      <c r="L11" s="56"/>
      <c r="M11" s="57">
        <v>4177</v>
      </c>
    </row>
    <row r="12" spans="1:13" ht="22.05" customHeight="1">
      <c r="A12" s="61" t="s">
        <v>58</v>
      </c>
      <c r="D12" s="63"/>
      <c r="G12" s="57">
        <f>SUM(G10:G11)</f>
        <v>318637</v>
      </c>
      <c r="H12" s="56"/>
      <c r="I12" s="57">
        <f>SUM(I10:I11)</f>
        <v>303296</v>
      </c>
      <c r="J12" s="55"/>
      <c r="K12" s="57">
        <f>SUM(K10:K11)</f>
        <v>206947</v>
      </c>
      <c r="L12" s="56"/>
      <c r="M12" s="57">
        <f>SUM(M10:M11)</f>
        <v>248992</v>
      </c>
    </row>
    <row r="13" spans="1:13" ht="22.05" customHeight="1">
      <c r="A13" s="61" t="s">
        <v>59</v>
      </c>
      <c r="D13" s="63"/>
      <c r="G13" s="55"/>
      <c r="H13" s="55"/>
      <c r="I13" s="55"/>
      <c r="J13" s="55"/>
      <c r="K13" s="55"/>
      <c r="L13" s="56"/>
      <c r="M13" s="55"/>
    </row>
    <row r="14" spans="1:13" ht="22.05" customHeight="1">
      <c r="A14" s="109" t="s">
        <v>122</v>
      </c>
      <c r="D14" s="63"/>
      <c r="E14" s="63"/>
      <c r="F14" s="63"/>
      <c r="G14" s="55">
        <v>181754</v>
      </c>
      <c r="H14" s="55"/>
      <c r="I14" s="55">
        <v>175147</v>
      </c>
      <c r="J14" s="55"/>
      <c r="K14" s="55">
        <v>132870</v>
      </c>
      <c r="L14" s="56"/>
      <c r="M14" s="55">
        <v>147516</v>
      </c>
    </row>
    <row r="15" spans="1:13" ht="22.05" customHeight="1">
      <c r="A15" s="59" t="s">
        <v>62</v>
      </c>
      <c r="D15" s="63"/>
      <c r="E15" s="63"/>
      <c r="F15" s="63"/>
      <c r="G15" s="57">
        <v>57038</v>
      </c>
      <c r="H15" s="56"/>
      <c r="I15" s="57">
        <v>57733</v>
      </c>
      <c r="J15" s="55"/>
      <c r="K15" s="57">
        <v>34588</v>
      </c>
      <c r="L15" s="56"/>
      <c r="M15" s="57">
        <v>39883</v>
      </c>
    </row>
    <row r="16" spans="1:13" ht="22.05" customHeight="1">
      <c r="A16" s="61" t="s">
        <v>63</v>
      </c>
      <c r="D16" s="63"/>
      <c r="G16" s="57">
        <f>SUM(G14:G15)</f>
        <v>238792</v>
      </c>
      <c r="H16" s="56"/>
      <c r="I16" s="57">
        <f>SUM(I14:I15)</f>
        <v>232880</v>
      </c>
      <c r="J16" s="55"/>
      <c r="K16" s="57">
        <f>SUM(K14:K15)</f>
        <v>167458</v>
      </c>
      <c r="L16" s="56"/>
      <c r="M16" s="57">
        <f>SUM(M14:M15)</f>
        <v>187399</v>
      </c>
    </row>
    <row r="17" spans="1:14" ht="22.05" customHeight="1">
      <c r="A17" s="110" t="s">
        <v>123</v>
      </c>
      <c r="D17" s="63"/>
      <c r="G17" s="56">
        <f>G12-G16</f>
        <v>79845</v>
      </c>
      <c r="H17" s="56"/>
      <c r="I17" s="56">
        <f>I12-I16</f>
        <v>70416</v>
      </c>
      <c r="J17" s="55"/>
      <c r="K17" s="56">
        <f>K12-K16</f>
        <v>39489</v>
      </c>
      <c r="L17" s="56"/>
      <c r="M17" s="56">
        <f>M12-M16</f>
        <v>61593</v>
      </c>
    </row>
    <row r="18" spans="1:14" ht="22.05" customHeight="1">
      <c r="A18" s="108" t="s">
        <v>225</v>
      </c>
      <c r="D18" s="63"/>
      <c r="E18" s="111">
        <v>6</v>
      </c>
      <c r="G18" s="56">
        <v>-1775</v>
      </c>
      <c r="H18" s="56"/>
      <c r="I18" s="56">
        <v>-232</v>
      </c>
      <c r="J18" s="55"/>
      <c r="K18" s="56">
        <v>-1775</v>
      </c>
      <c r="L18" s="56"/>
      <c r="M18" s="56">
        <v>-232</v>
      </c>
    </row>
    <row r="19" spans="1:14" ht="22.05" customHeight="1">
      <c r="A19" s="108" t="s">
        <v>124</v>
      </c>
      <c r="D19" s="63"/>
      <c r="G19" s="56">
        <v>3873</v>
      </c>
      <c r="H19" s="56"/>
      <c r="I19" s="56">
        <v>8015</v>
      </c>
      <c r="J19" s="55"/>
      <c r="K19" s="56">
        <v>3177</v>
      </c>
      <c r="L19" s="56"/>
      <c r="M19" s="56">
        <v>6458</v>
      </c>
    </row>
    <row r="20" spans="1:14" ht="22.05" customHeight="1">
      <c r="A20" s="108" t="s">
        <v>125</v>
      </c>
      <c r="D20" s="63"/>
      <c r="G20" s="57">
        <v>-1442</v>
      </c>
      <c r="H20" s="56"/>
      <c r="I20" s="57">
        <v>-385</v>
      </c>
      <c r="J20" s="55"/>
      <c r="K20" s="57">
        <v>0</v>
      </c>
      <c r="L20" s="56"/>
      <c r="M20" s="57">
        <v>0</v>
      </c>
    </row>
    <row r="21" spans="1:14" ht="22.05" customHeight="1">
      <c r="A21" s="110" t="s">
        <v>64</v>
      </c>
      <c r="D21" s="63"/>
      <c r="G21" s="56">
        <f>SUM(G17:G20)</f>
        <v>80501</v>
      </c>
      <c r="H21" s="56"/>
      <c r="I21" s="56">
        <f>SUM(I17:I20)</f>
        <v>77814</v>
      </c>
      <c r="J21" s="55"/>
      <c r="K21" s="56">
        <f>SUM(K17:K20)</f>
        <v>40891</v>
      </c>
      <c r="L21" s="56"/>
      <c r="M21" s="56">
        <f>SUM(M17:M20)</f>
        <v>67819</v>
      </c>
      <c r="N21" s="112"/>
    </row>
    <row r="22" spans="1:14" ht="22.05" customHeight="1">
      <c r="A22" s="59" t="s">
        <v>65</v>
      </c>
      <c r="D22" s="63"/>
      <c r="E22" s="63"/>
      <c r="F22" s="63"/>
      <c r="G22" s="57">
        <v>-14571</v>
      </c>
      <c r="H22" s="56"/>
      <c r="I22" s="57">
        <v>-16196</v>
      </c>
      <c r="J22" s="55"/>
      <c r="K22" s="57">
        <v>-7847</v>
      </c>
      <c r="L22" s="56"/>
      <c r="M22" s="57">
        <v>-13581</v>
      </c>
    </row>
    <row r="23" spans="1:14" ht="22.05" customHeight="1">
      <c r="A23" s="113" t="s">
        <v>126</v>
      </c>
      <c r="D23" s="63"/>
      <c r="G23" s="58">
        <f>G21+G22</f>
        <v>65930</v>
      </c>
      <c r="H23" s="56"/>
      <c r="I23" s="58">
        <f>I21+I22</f>
        <v>61618</v>
      </c>
      <c r="J23" s="55"/>
      <c r="K23" s="58">
        <f>K21+K22</f>
        <v>33044</v>
      </c>
      <c r="L23" s="56"/>
      <c r="M23" s="58">
        <f>M21+M22</f>
        <v>54238</v>
      </c>
    </row>
    <row r="24" spans="1:14" ht="22.05" customHeight="1">
      <c r="A24" s="114"/>
      <c r="D24" s="63"/>
      <c r="G24" s="115"/>
      <c r="H24" s="115"/>
      <c r="I24" s="115"/>
      <c r="K24" s="115"/>
      <c r="L24" s="115"/>
      <c r="M24" s="115"/>
    </row>
    <row r="25" spans="1:14" ht="22.05" customHeight="1">
      <c r="A25" s="116" t="s">
        <v>127</v>
      </c>
      <c r="D25" s="63"/>
      <c r="G25" s="115"/>
      <c r="H25" s="115"/>
      <c r="I25" s="115"/>
      <c r="K25" s="115"/>
      <c r="L25" s="115"/>
      <c r="M25" s="115"/>
    </row>
    <row r="26" spans="1:14" ht="22.05" customHeight="1">
      <c r="A26" s="116" t="s">
        <v>128</v>
      </c>
      <c r="D26" s="63"/>
      <c r="G26" s="117">
        <v>0</v>
      </c>
      <c r="H26" s="118"/>
      <c r="I26" s="117">
        <v>0</v>
      </c>
      <c r="K26" s="117">
        <v>0</v>
      </c>
      <c r="L26" s="115"/>
      <c r="M26" s="117">
        <v>0</v>
      </c>
    </row>
    <row r="27" spans="1:14" ht="22.05" customHeight="1">
      <c r="A27" s="114"/>
      <c r="D27" s="63"/>
      <c r="G27" s="115"/>
      <c r="H27" s="115"/>
      <c r="I27" s="115"/>
      <c r="K27" s="115"/>
      <c r="L27" s="115"/>
      <c r="M27" s="115"/>
    </row>
    <row r="28" spans="1:14" ht="22.05" customHeight="1" thickBot="1">
      <c r="A28" s="116" t="s">
        <v>129</v>
      </c>
      <c r="D28" s="63"/>
      <c r="G28" s="119">
        <f>G23+G26</f>
        <v>65930</v>
      </c>
      <c r="H28" s="118"/>
      <c r="I28" s="119">
        <f>I23+I26</f>
        <v>61618</v>
      </c>
      <c r="K28" s="119">
        <f>K23+K26</f>
        <v>33044</v>
      </c>
      <c r="L28" s="118"/>
      <c r="M28" s="119">
        <f>M23+M26</f>
        <v>54238</v>
      </c>
    </row>
    <row r="29" spans="1:14" ht="22.05" customHeight="1" thickTop="1">
      <c r="A29" s="114"/>
      <c r="D29" s="63"/>
      <c r="G29" s="115"/>
      <c r="H29" s="115"/>
      <c r="I29" s="115"/>
      <c r="K29" s="115"/>
      <c r="L29" s="115"/>
      <c r="M29" s="115"/>
    </row>
    <row r="30" spans="1:14" ht="22.05" customHeight="1">
      <c r="A30" s="61" t="s">
        <v>130</v>
      </c>
      <c r="B30" s="2"/>
      <c r="C30" s="64"/>
      <c r="D30" s="3"/>
      <c r="E30" s="3"/>
      <c r="F30" s="3"/>
      <c r="G30" s="65"/>
      <c r="H30" s="65"/>
      <c r="I30" s="65"/>
      <c r="J30" s="3"/>
      <c r="K30" s="65"/>
      <c r="L30" s="59"/>
      <c r="M30" s="65"/>
    </row>
    <row r="31" spans="1:14" ht="22.05" customHeight="1" thickBot="1">
      <c r="A31" s="59" t="s">
        <v>131</v>
      </c>
      <c r="B31" s="2"/>
      <c r="C31" s="64"/>
      <c r="G31" s="4">
        <f>SUM(G23-G32)</f>
        <v>56271</v>
      </c>
      <c r="H31" s="4"/>
      <c r="I31" s="4">
        <f>SUM(I23-I32)</f>
        <v>60642</v>
      </c>
      <c r="K31" s="7">
        <f>SUM(K23)</f>
        <v>33044</v>
      </c>
      <c r="L31" s="4"/>
      <c r="M31" s="7">
        <f>SUM(M23)</f>
        <v>54238</v>
      </c>
    </row>
    <row r="32" spans="1:14" ht="22.05" customHeight="1" thickTop="1">
      <c r="A32" s="59" t="s">
        <v>132</v>
      </c>
      <c r="B32" s="2"/>
      <c r="C32" s="64"/>
      <c r="G32" s="6">
        <v>9659</v>
      </c>
      <c r="H32" s="4"/>
      <c r="I32" s="6">
        <v>976</v>
      </c>
      <c r="K32" s="4"/>
      <c r="L32" s="4"/>
      <c r="M32" s="4"/>
    </row>
    <row r="33" spans="1:13" ht="22.05" customHeight="1" thickBot="1">
      <c r="A33" s="65"/>
      <c r="B33" s="2"/>
      <c r="C33" s="64"/>
      <c r="G33" s="7">
        <f>SUM(G31:G32)</f>
        <v>65930</v>
      </c>
      <c r="H33" s="4"/>
      <c r="I33" s="7">
        <f>SUM(I31:I32)</f>
        <v>61618</v>
      </c>
      <c r="K33" s="4"/>
      <c r="L33" s="4"/>
      <c r="M33" s="4"/>
    </row>
    <row r="34" spans="1:13" ht="22.05" customHeight="1" thickTop="1">
      <c r="A34" s="61" t="s">
        <v>133</v>
      </c>
      <c r="B34" s="2"/>
      <c r="C34" s="64"/>
      <c r="G34" s="3"/>
      <c r="H34" s="3"/>
      <c r="I34" s="3"/>
      <c r="K34" s="4"/>
      <c r="L34" s="4"/>
      <c r="M34" s="4"/>
    </row>
    <row r="35" spans="1:13" ht="22.05" customHeight="1" thickBot="1">
      <c r="A35" s="59" t="s">
        <v>131</v>
      </c>
      <c r="B35" s="2"/>
      <c r="C35" s="64"/>
      <c r="G35" s="4">
        <f>SUM(G28-G36)</f>
        <v>56271</v>
      </c>
      <c r="H35" s="4"/>
      <c r="I35" s="4">
        <f>SUM(I28-I36)</f>
        <v>60642</v>
      </c>
      <c r="K35" s="7">
        <f>SUM(K28)</f>
        <v>33044</v>
      </c>
      <c r="L35" s="4"/>
      <c r="M35" s="7">
        <f>SUM(M28)</f>
        <v>54238</v>
      </c>
    </row>
    <row r="36" spans="1:13" ht="22.05" customHeight="1" thickTop="1">
      <c r="A36" s="59" t="s">
        <v>132</v>
      </c>
      <c r="B36" s="2"/>
      <c r="C36" s="64"/>
      <c r="G36" s="6">
        <f>G32</f>
        <v>9659</v>
      </c>
      <c r="H36" s="4"/>
      <c r="I36" s="6">
        <f>I32</f>
        <v>976</v>
      </c>
      <c r="K36" s="3"/>
      <c r="L36" s="3"/>
      <c r="M36" s="3"/>
    </row>
    <row r="37" spans="1:13" ht="22.05" customHeight="1" thickBot="1">
      <c r="A37" s="65"/>
      <c r="B37" s="2"/>
      <c r="C37" s="64"/>
      <c r="G37" s="7">
        <f>SUM(G35:G36)</f>
        <v>65930</v>
      </c>
      <c r="H37" s="4"/>
      <c r="I37" s="7">
        <f>SUM(I35:I36)</f>
        <v>61618</v>
      </c>
      <c r="K37" s="3"/>
      <c r="L37" s="3"/>
      <c r="M37" s="3"/>
    </row>
    <row r="38" spans="1:13" ht="22.05" customHeight="1" thickTop="1">
      <c r="A38" s="65"/>
      <c r="B38" s="2"/>
      <c r="C38" s="64"/>
      <c r="G38" s="4"/>
      <c r="H38" s="4"/>
      <c r="I38" s="4"/>
      <c r="K38" s="3"/>
      <c r="L38" s="3"/>
      <c r="M38" s="62" t="s">
        <v>3</v>
      </c>
    </row>
    <row r="39" spans="1:13" ht="22.05" customHeight="1">
      <c r="A39" s="66" t="s">
        <v>134</v>
      </c>
      <c r="B39" s="2"/>
      <c r="C39" s="64"/>
      <c r="E39" s="111">
        <v>9</v>
      </c>
      <c r="G39" s="4"/>
      <c r="H39" s="4"/>
      <c r="I39" s="4"/>
      <c r="K39" s="4"/>
      <c r="L39" s="3"/>
      <c r="M39" s="3"/>
    </row>
    <row r="40" spans="1:13" ht="22.05" customHeight="1">
      <c r="A40" s="65" t="s">
        <v>135</v>
      </c>
      <c r="B40" s="2"/>
      <c r="C40" s="64"/>
      <c r="G40" s="115"/>
      <c r="H40" s="115"/>
      <c r="I40" s="115"/>
      <c r="K40" s="115"/>
      <c r="L40" s="115"/>
    </row>
    <row r="41" spans="1:13" ht="22.05" customHeight="1" thickBot="1">
      <c r="A41" s="65" t="s">
        <v>136</v>
      </c>
      <c r="B41" s="2"/>
      <c r="C41" s="64"/>
      <c r="G41" s="120">
        <v>7.0300000000000001E-2</v>
      </c>
      <c r="H41" s="121"/>
      <c r="I41" s="120">
        <v>7.1800000000000003E-2</v>
      </c>
      <c r="K41" s="120">
        <v>4.1300000000000003E-2</v>
      </c>
      <c r="L41" s="121"/>
      <c r="M41" s="120">
        <v>6.4199999999999993E-2</v>
      </c>
    </row>
    <row r="42" spans="1:13" ht="22.05" customHeight="1" thickTop="1">
      <c r="A42" s="65"/>
      <c r="B42" s="2"/>
      <c r="C42" s="64"/>
      <c r="G42" s="122"/>
      <c r="H42" s="121"/>
      <c r="I42" s="122"/>
      <c r="K42" s="122"/>
      <c r="L42" s="121"/>
      <c r="M42" s="122"/>
    </row>
    <row r="43" spans="1:13" ht="22.05" customHeight="1">
      <c r="A43" s="59" t="s">
        <v>21</v>
      </c>
      <c r="D43" s="63"/>
      <c r="G43" s="65"/>
      <c r="H43" s="65"/>
      <c r="I43" s="65"/>
      <c r="K43" s="65"/>
      <c r="L43" s="65"/>
      <c r="M43" s="65"/>
    </row>
    <row r="44" spans="1:13" ht="22.05" customHeight="1">
      <c r="G44" s="59"/>
      <c r="H44" s="59"/>
      <c r="I44" s="59"/>
      <c r="K44" s="59"/>
      <c r="L44" s="59"/>
      <c r="M44" s="60" t="s">
        <v>118</v>
      </c>
    </row>
    <row r="45" spans="1:13" ht="22.05" customHeight="1">
      <c r="A45" s="61" t="s">
        <v>71</v>
      </c>
      <c r="G45" s="59"/>
      <c r="H45" s="59"/>
      <c r="I45" s="59"/>
      <c r="K45" s="59"/>
      <c r="L45" s="59"/>
      <c r="M45" s="59"/>
    </row>
    <row r="46" spans="1:13" ht="22.05" customHeight="1">
      <c r="A46" s="61" t="s">
        <v>137</v>
      </c>
      <c r="G46" s="59"/>
      <c r="H46" s="59"/>
      <c r="I46" s="59"/>
      <c r="K46" s="59"/>
      <c r="L46" s="59"/>
      <c r="M46" s="59"/>
    </row>
    <row r="47" spans="1:13" ht="22.05" customHeight="1">
      <c r="A47" s="61" t="s">
        <v>215</v>
      </c>
      <c r="G47" s="59"/>
      <c r="H47" s="59"/>
      <c r="I47" s="59"/>
      <c r="K47" s="59"/>
      <c r="L47" s="59"/>
      <c r="M47" s="59"/>
    </row>
    <row r="48" spans="1:13" ht="22.05" customHeight="1">
      <c r="G48" s="59"/>
      <c r="H48" s="59"/>
      <c r="I48" s="59"/>
      <c r="K48" s="59"/>
      <c r="L48" s="59"/>
      <c r="M48" s="62" t="s">
        <v>73</v>
      </c>
    </row>
    <row r="49" spans="1:15" ht="22.05" customHeight="1">
      <c r="G49" s="130" t="s">
        <v>74</v>
      </c>
      <c r="H49" s="130"/>
      <c r="I49" s="130"/>
      <c r="K49" s="130" t="s">
        <v>75</v>
      </c>
      <c r="L49" s="130"/>
      <c r="M49" s="130"/>
    </row>
    <row r="50" spans="1:15" ht="22.05" customHeight="1">
      <c r="C50" s="63"/>
      <c r="D50" s="63"/>
      <c r="E50" s="63"/>
      <c r="G50" s="105">
        <v>2569</v>
      </c>
      <c r="H50" s="63"/>
      <c r="I50" s="105">
        <v>2568</v>
      </c>
      <c r="K50" s="105">
        <v>2569</v>
      </c>
      <c r="L50" s="59"/>
      <c r="M50" s="106" t="s">
        <v>211</v>
      </c>
    </row>
    <row r="51" spans="1:15" ht="22.05" customHeight="1">
      <c r="A51" s="66" t="s">
        <v>138</v>
      </c>
      <c r="G51" s="115"/>
      <c r="H51" s="115"/>
      <c r="I51" s="115"/>
      <c r="K51" s="115"/>
      <c r="L51" s="115"/>
      <c r="M51" s="115"/>
    </row>
    <row r="52" spans="1:15" ht="22.05" customHeight="1">
      <c r="A52" s="65" t="s">
        <v>139</v>
      </c>
      <c r="G52" s="55">
        <f>SUM(G21)</f>
        <v>80501</v>
      </c>
      <c r="H52" s="55"/>
      <c r="I52" s="55">
        <f>SUM(I21)</f>
        <v>77814</v>
      </c>
      <c r="J52" s="55"/>
      <c r="K52" s="55">
        <f>SUM(K21)</f>
        <v>40891</v>
      </c>
      <c r="L52" s="56"/>
      <c r="M52" s="55">
        <f>SUM(M21)</f>
        <v>67819</v>
      </c>
    </row>
    <row r="53" spans="1:15" ht="22.05" customHeight="1">
      <c r="A53" s="65" t="s">
        <v>140</v>
      </c>
      <c r="G53" s="55"/>
      <c r="H53" s="55"/>
      <c r="I53" s="55"/>
      <c r="J53" s="55"/>
      <c r="K53" s="55"/>
      <c r="L53" s="56"/>
      <c r="M53" s="55"/>
    </row>
    <row r="54" spans="1:15" ht="22.05" customHeight="1">
      <c r="A54" s="65" t="s">
        <v>141</v>
      </c>
      <c r="G54" s="55"/>
      <c r="H54" s="55"/>
      <c r="I54" s="55"/>
      <c r="J54" s="55"/>
      <c r="K54" s="55"/>
      <c r="L54" s="56"/>
      <c r="M54" s="55"/>
    </row>
    <row r="55" spans="1:15" ht="22.05" customHeight="1">
      <c r="A55" s="65" t="s">
        <v>142</v>
      </c>
      <c r="G55" s="55">
        <v>19565</v>
      </c>
      <c r="H55" s="55"/>
      <c r="I55" s="55">
        <v>21254</v>
      </c>
      <c r="J55" s="55"/>
      <c r="K55" s="55">
        <v>13679</v>
      </c>
      <c r="L55" s="56"/>
      <c r="M55" s="55">
        <v>15488</v>
      </c>
    </row>
    <row r="56" spans="1:15" ht="22.05" customHeight="1">
      <c r="A56" s="65" t="s">
        <v>143</v>
      </c>
      <c r="G56" s="55">
        <v>1</v>
      </c>
      <c r="H56" s="55"/>
      <c r="I56" s="55">
        <v>-4</v>
      </c>
      <c r="J56" s="55"/>
      <c r="K56" s="55">
        <v>2</v>
      </c>
      <c r="L56" s="56"/>
      <c r="M56" s="55">
        <v>-4</v>
      </c>
    </row>
    <row r="57" spans="1:15" ht="22.05" customHeight="1">
      <c r="A57" s="65" t="s">
        <v>231</v>
      </c>
      <c r="G57" s="56">
        <v>113</v>
      </c>
      <c r="H57" s="56"/>
      <c r="I57" s="56">
        <v>101</v>
      </c>
      <c r="J57" s="55"/>
      <c r="K57" s="56">
        <v>27</v>
      </c>
      <c r="L57" s="56"/>
      <c r="M57" s="56">
        <v>58</v>
      </c>
    </row>
    <row r="58" spans="1:15" ht="22.05" customHeight="1">
      <c r="A58" s="65" t="s">
        <v>223</v>
      </c>
      <c r="G58" s="55">
        <v>1775</v>
      </c>
      <c r="H58" s="56"/>
      <c r="I58" s="55">
        <v>232</v>
      </c>
      <c r="J58" s="55"/>
      <c r="K58" s="55">
        <v>1775</v>
      </c>
      <c r="L58" s="56"/>
      <c r="M58" s="55">
        <v>232</v>
      </c>
    </row>
    <row r="59" spans="1:15" ht="22.05" customHeight="1">
      <c r="A59" s="65" t="s">
        <v>230</v>
      </c>
      <c r="G59" s="55">
        <v>257</v>
      </c>
      <c r="H59" s="55"/>
      <c r="I59" s="1">
        <v>264</v>
      </c>
      <c r="J59" s="55"/>
      <c r="K59" s="56">
        <v>140</v>
      </c>
      <c r="L59" s="56"/>
      <c r="M59" s="1">
        <v>232</v>
      </c>
    </row>
    <row r="60" spans="1:15" ht="22.05" customHeight="1">
      <c r="A60" s="65" t="s">
        <v>224</v>
      </c>
      <c r="G60" s="56">
        <v>982</v>
      </c>
      <c r="H60" s="56"/>
      <c r="I60" s="1">
        <v>934</v>
      </c>
      <c r="J60" s="55"/>
      <c r="K60" s="56">
        <v>891</v>
      </c>
      <c r="L60" s="56"/>
      <c r="M60" s="1">
        <v>864</v>
      </c>
    </row>
    <row r="61" spans="1:15" ht="22.05" customHeight="1">
      <c r="A61" s="65" t="s">
        <v>232</v>
      </c>
      <c r="G61" s="56">
        <v>54</v>
      </c>
      <c r="H61" s="56"/>
      <c r="I61" s="1">
        <v>0</v>
      </c>
      <c r="J61" s="55"/>
      <c r="K61" s="56">
        <v>0</v>
      </c>
      <c r="L61" s="56"/>
      <c r="M61" s="1">
        <v>0</v>
      </c>
    </row>
    <row r="62" spans="1:15" ht="22.05" customHeight="1">
      <c r="A62" s="65" t="s">
        <v>144</v>
      </c>
      <c r="G62" s="56">
        <v>0</v>
      </c>
      <c r="H62" s="56"/>
      <c r="I62" s="1">
        <v>-7</v>
      </c>
      <c r="J62" s="55"/>
      <c r="K62" s="56">
        <v>0</v>
      </c>
      <c r="L62" s="56"/>
      <c r="M62" s="1">
        <v>-7</v>
      </c>
    </row>
    <row r="63" spans="1:15" ht="22.05" customHeight="1">
      <c r="A63" s="65" t="s">
        <v>226</v>
      </c>
      <c r="G63" s="56">
        <v>-263</v>
      </c>
      <c r="H63" s="56"/>
      <c r="I63" s="55">
        <v>0</v>
      </c>
      <c r="J63" s="55"/>
      <c r="K63" s="56">
        <v>-263</v>
      </c>
      <c r="L63" s="56"/>
      <c r="M63" s="55">
        <v>0</v>
      </c>
      <c r="O63" s="123"/>
    </row>
    <row r="64" spans="1:15" ht="22.05" customHeight="1">
      <c r="A64" s="65" t="s">
        <v>229</v>
      </c>
      <c r="G64" s="115">
        <v>-3092</v>
      </c>
      <c r="H64" s="115"/>
      <c r="I64" s="115">
        <v>0</v>
      </c>
      <c r="J64" s="115"/>
      <c r="K64" s="1">
        <v>0</v>
      </c>
      <c r="L64" s="115"/>
      <c r="M64" s="115">
        <v>0</v>
      </c>
      <c r="O64" s="124"/>
    </row>
    <row r="65" spans="1:15" ht="22.05" customHeight="1">
      <c r="A65" s="65" t="s">
        <v>145</v>
      </c>
      <c r="G65" s="55">
        <v>-3873</v>
      </c>
      <c r="H65" s="56"/>
      <c r="I65" s="56">
        <v>-8015</v>
      </c>
      <c r="J65" s="55"/>
      <c r="K65" s="55">
        <v>-3177</v>
      </c>
      <c r="L65" s="56"/>
      <c r="M65" s="55">
        <v>-6458</v>
      </c>
    </row>
    <row r="66" spans="1:15" ht="22.05" customHeight="1">
      <c r="A66" s="65" t="s">
        <v>146</v>
      </c>
      <c r="G66" s="57">
        <v>1442</v>
      </c>
      <c r="H66" s="56"/>
      <c r="I66" s="57">
        <v>385</v>
      </c>
      <c r="J66" s="55"/>
      <c r="K66" s="57">
        <v>0</v>
      </c>
      <c r="L66" s="56"/>
      <c r="M66" s="57">
        <v>0</v>
      </c>
    </row>
    <row r="67" spans="1:15" ht="22.05" customHeight="1">
      <c r="A67" s="65" t="s">
        <v>147</v>
      </c>
      <c r="G67" s="56"/>
      <c r="H67" s="56"/>
      <c r="I67" s="56"/>
      <c r="J67" s="55"/>
      <c r="K67" s="56"/>
      <c r="L67" s="56"/>
      <c r="M67" s="56"/>
    </row>
    <row r="68" spans="1:15" ht="22.05" customHeight="1">
      <c r="A68" s="65" t="s">
        <v>148</v>
      </c>
      <c r="G68" s="55">
        <f>SUM(G52:G66)</f>
        <v>97462</v>
      </c>
      <c r="H68" s="55"/>
      <c r="I68" s="55">
        <f>SUM(I52:I66)</f>
        <v>92958</v>
      </c>
      <c r="J68" s="55"/>
      <c r="K68" s="55">
        <f>SUM(K52:K66)</f>
        <v>53965</v>
      </c>
      <c r="L68" s="56"/>
      <c r="M68" s="55">
        <f>SUM(M52:M66)</f>
        <v>78224</v>
      </c>
    </row>
    <row r="69" spans="1:15" ht="22.05" customHeight="1">
      <c r="A69" s="65" t="s">
        <v>149</v>
      </c>
      <c r="G69" s="55"/>
      <c r="H69" s="55"/>
      <c r="I69" s="55"/>
      <c r="J69" s="55"/>
      <c r="K69" s="55"/>
      <c r="L69" s="56"/>
      <c r="M69" s="55"/>
    </row>
    <row r="70" spans="1:15" ht="22.05" customHeight="1">
      <c r="A70" s="65" t="s">
        <v>150</v>
      </c>
      <c r="G70" s="55">
        <v>8332</v>
      </c>
      <c r="H70" s="55"/>
      <c r="I70" s="55">
        <v>-803</v>
      </c>
      <c r="J70" s="55"/>
      <c r="K70" s="55">
        <v>3206</v>
      </c>
      <c r="L70" s="56"/>
      <c r="M70" s="55">
        <v>5480</v>
      </c>
      <c r="O70" s="115"/>
    </row>
    <row r="71" spans="1:15" ht="22.05" customHeight="1">
      <c r="A71" s="65" t="s">
        <v>151</v>
      </c>
      <c r="G71" s="55">
        <v>-151</v>
      </c>
      <c r="H71" s="55"/>
      <c r="I71" s="55">
        <v>-1003</v>
      </c>
      <c r="J71" s="55"/>
      <c r="K71" s="55">
        <v>591</v>
      </c>
      <c r="L71" s="56"/>
      <c r="M71" s="55">
        <v>1588</v>
      </c>
    </row>
    <row r="72" spans="1:15" ht="22.05" customHeight="1">
      <c r="A72" s="65" t="s">
        <v>152</v>
      </c>
      <c r="G72" s="55">
        <v>-1416</v>
      </c>
      <c r="H72" s="55"/>
      <c r="I72" s="55">
        <v>-712</v>
      </c>
      <c r="J72" s="55"/>
      <c r="K72" s="55">
        <v>-1143</v>
      </c>
      <c r="L72" s="56"/>
      <c r="M72" s="55">
        <v>-469</v>
      </c>
    </row>
    <row r="73" spans="1:15" ht="22.05" customHeight="1">
      <c r="A73" s="65" t="s">
        <v>153</v>
      </c>
      <c r="G73" s="56">
        <v>-406</v>
      </c>
      <c r="H73" s="56"/>
      <c r="I73" s="56">
        <v>547</v>
      </c>
      <c r="J73" s="55"/>
      <c r="K73" s="55">
        <v>-363</v>
      </c>
      <c r="L73" s="56"/>
      <c r="M73" s="55">
        <v>547</v>
      </c>
    </row>
    <row r="74" spans="1:15" ht="22.05" customHeight="1">
      <c r="A74" s="65" t="s">
        <v>154</v>
      </c>
      <c r="G74" s="55"/>
      <c r="H74" s="55"/>
      <c r="I74" s="55"/>
      <c r="J74" s="55"/>
      <c r="K74" s="55"/>
      <c r="L74" s="56"/>
      <c r="M74" s="55"/>
    </row>
    <row r="75" spans="1:15" ht="22.05" customHeight="1">
      <c r="A75" s="65" t="s">
        <v>155</v>
      </c>
      <c r="G75" s="55">
        <v>-18506</v>
      </c>
      <c r="H75" s="55"/>
      <c r="I75" s="55">
        <v>-41144</v>
      </c>
      <c r="J75" s="55"/>
      <c r="K75" s="55">
        <v>-7456</v>
      </c>
      <c r="L75" s="56"/>
      <c r="M75" s="55">
        <v>-30821</v>
      </c>
    </row>
    <row r="76" spans="1:15" ht="22.05" customHeight="1">
      <c r="A76" s="65" t="s">
        <v>156</v>
      </c>
      <c r="G76" s="56">
        <v>-220</v>
      </c>
      <c r="H76" s="56"/>
      <c r="I76" s="56">
        <v>-65</v>
      </c>
      <c r="J76" s="55"/>
      <c r="K76" s="55">
        <v>-487</v>
      </c>
      <c r="L76" s="56"/>
      <c r="M76" s="55">
        <v>122</v>
      </c>
    </row>
    <row r="77" spans="1:15" ht="22.05" customHeight="1">
      <c r="A77" s="65" t="s">
        <v>157</v>
      </c>
      <c r="G77" s="56">
        <v>3211</v>
      </c>
      <c r="H77" s="56"/>
      <c r="I77" s="56">
        <v>-1770</v>
      </c>
      <c r="J77" s="55"/>
      <c r="K77" s="55">
        <v>1307</v>
      </c>
      <c r="L77" s="56"/>
      <c r="M77" s="55">
        <v>-1719</v>
      </c>
    </row>
    <row r="78" spans="1:15" ht="22.05" customHeight="1">
      <c r="A78" s="65" t="s">
        <v>158</v>
      </c>
      <c r="G78" s="56">
        <v>4063</v>
      </c>
      <c r="H78" s="56"/>
      <c r="I78" s="56">
        <v>-1567</v>
      </c>
      <c r="J78" s="55"/>
      <c r="K78" s="55">
        <v>3382</v>
      </c>
      <c r="L78" s="56"/>
      <c r="M78" s="55">
        <v>-1492</v>
      </c>
    </row>
    <row r="79" spans="1:15" ht="22.05" customHeight="1">
      <c r="A79" s="65" t="s">
        <v>159</v>
      </c>
      <c r="G79" s="57">
        <v>6017</v>
      </c>
      <c r="H79" s="56"/>
      <c r="I79" s="57">
        <v>1299</v>
      </c>
      <c r="J79" s="55"/>
      <c r="K79" s="57">
        <v>2718</v>
      </c>
      <c r="L79" s="56"/>
      <c r="M79" s="57">
        <v>1009</v>
      </c>
    </row>
    <row r="80" spans="1:15" ht="22.05" customHeight="1">
      <c r="A80" s="65" t="s">
        <v>160</v>
      </c>
      <c r="G80" s="56">
        <f>SUM(G68:G79)</f>
        <v>98386</v>
      </c>
      <c r="H80" s="56"/>
      <c r="I80" s="56">
        <f>SUM(I68:I79)</f>
        <v>47740</v>
      </c>
      <c r="J80" s="55"/>
      <c r="K80" s="56">
        <f>SUM(K68:K79)</f>
        <v>55720</v>
      </c>
      <c r="L80" s="56"/>
      <c r="M80" s="56">
        <f>SUM(M68:M79)</f>
        <v>52469</v>
      </c>
    </row>
    <row r="81" spans="1:15" ht="22.05" customHeight="1">
      <c r="A81" s="65" t="s">
        <v>161</v>
      </c>
      <c r="G81" s="56">
        <v>-1442</v>
      </c>
      <c r="H81" s="56"/>
      <c r="I81" s="56">
        <v>-385</v>
      </c>
      <c r="J81" s="55"/>
      <c r="K81" s="56">
        <v>0</v>
      </c>
      <c r="L81" s="56"/>
      <c r="M81" s="56" t="s">
        <v>218</v>
      </c>
    </row>
    <row r="82" spans="1:15" ht="22.05" customHeight="1">
      <c r="A82" s="65" t="s">
        <v>162</v>
      </c>
      <c r="G82" s="55">
        <v>-2210</v>
      </c>
      <c r="H82" s="55"/>
      <c r="I82" s="55">
        <v>-2835</v>
      </c>
      <c r="J82" s="55"/>
      <c r="K82" s="55">
        <v>-2797</v>
      </c>
      <c r="L82" s="56"/>
      <c r="M82" s="55">
        <v>-2819</v>
      </c>
      <c r="O82" s="115"/>
    </row>
    <row r="83" spans="1:15" ht="22.05" customHeight="1">
      <c r="A83" s="66" t="s">
        <v>163</v>
      </c>
      <c r="G83" s="58">
        <f>SUM(G80:G82)</f>
        <v>94734</v>
      </c>
      <c r="H83" s="56"/>
      <c r="I83" s="58">
        <f>SUM(I80:I82)</f>
        <v>44520</v>
      </c>
      <c r="J83" s="55"/>
      <c r="K83" s="58">
        <f>SUM(K80:K82)</f>
        <v>52923</v>
      </c>
      <c r="L83" s="56"/>
      <c r="M83" s="58">
        <f>SUM(M80:M82)</f>
        <v>49650</v>
      </c>
    </row>
    <row r="84" spans="1:15" ht="22.05" customHeight="1">
      <c r="A84" s="65"/>
    </row>
    <row r="85" spans="1:15" ht="22.05" customHeight="1">
      <c r="A85" s="65" t="s">
        <v>21</v>
      </c>
    </row>
    <row r="86" spans="1:15" ht="22.05" customHeight="1">
      <c r="G86" s="59"/>
      <c r="H86" s="59"/>
      <c r="I86" s="59"/>
      <c r="K86" s="59"/>
      <c r="L86" s="59"/>
      <c r="M86" s="60" t="s">
        <v>118</v>
      </c>
    </row>
    <row r="87" spans="1:15" ht="22.05" customHeight="1">
      <c r="A87" s="61" t="s">
        <v>71</v>
      </c>
      <c r="G87" s="59"/>
      <c r="H87" s="59"/>
      <c r="I87" s="59"/>
      <c r="K87" s="59"/>
      <c r="L87" s="59"/>
      <c r="M87" s="59"/>
    </row>
    <row r="88" spans="1:15" ht="22.05" customHeight="1">
      <c r="A88" s="61" t="s">
        <v>164</v>
      </c>
      <c r="G88" s="59"/>
      <c r="H88" s="59"/>
      <c r="I88" s="59"/>
      <c r="K88" s="59"/>
      <c r="L88" s="59"/>
      <c r="M88" s="59"/>
    </row>
    <row r="89" spans="1:15" ht="22.05" customHeight="1">
      <c r="A89" s="61" t="s">
        <v>215</v>
      </c>
      <c r="G89" s="59"/>
      <c r="H89" s="59"/>
      <c r="I89" s="59"/>
      <c r="K89" s="59"/>
      <c r="L89" s="59"/>
      <c r="M89" s="59"/>
    </row>
    <row r="90" spans="1:15" ht="22.05" customHeight="1">
      <c r="G90" s="59"/>
      <c r="H90" s="59"/>
      <c r="I90" s="59"/>
      <c r="K90" s="59"/>
      <c r="L90" s="59"/>
      <c r="M90" s="62" t="s">
        <v>73</v>
      </c>
    </row>
    <row r="91" spans="1:15" ht="22.05" customHeight="1">
      <c r="G91" s="130" t="s">
        <v>74</v>
      </c>
      <c r="H91" s="130"/>
      <c r="I91" s="130"/>
      <c r="K91" s="130" t="s">
        <v>75</v>
      </c>
      <c r="L91" s="130"/>
      <c r="M91" s="130"/>
    </row>
    <row r="92" spans="1:15" ht="22.05" customHeight="1">
      <c r="C92" s="63"/>
      <c r="D92" s="63"/>
      <c r="E92" s="63"/>
      <c r="G92" s="105">
        <v>2569</v>
      </c>
      <c r="H92" s="63"/>
      <c r="I92" s="105">
        <v>2568</v>
      </c>
      <c r="K92" s="105">
        <v>2569</v>
      </c>
      <c r="L92" s="59"/>
      <c r="M92" s="106" t="s">
        <v>211</v>
      </c>
    </row>
    <row r="93" spans="1:15" ht="22.05" customHeight="1">
      <c r="A93" s="66" t="s">
        <v>165</v>
      </c>
      <c r="G93" s="115"/>
      <c r="H93" s="115"/>
      <c r="I93" s="115"/>
      <c r="K93" s="115"/>
      <c r="L93" s="115"/>
      <c r="M93" s="115"/>
    </row>
    <row r="94" spans="1:15" ht="22.05" customHeight="1">
      <c r="A94" s="65" t="s">
        <v>166</v>
      </c>
      <c r="G94" s="8">
        <v>3260</v>
      </c>
      <c r="H94" s="8"/>
      <c r="I94" s="8">
        <v>5589</v>
      </c>
      <c r="J94" s="115"/>
      <c r="K94" s="8">
        <v>2774</v>
      </c>
      <c r="L94" s="10"/>
      <c r="M94" s="8">
        <v>4538</v>
      </c>
    </row>
    <row r="95" spans="1:15" ht="22.05" customHeight="1">
      <c r="A95" s="65" t="s">
        <v>222</v>
      </c>
      <c r="G95" s="8">
        <v>0</v>
      </c>
      <c r="H95" s="8"/>
      <c r="I95" s="8">
        <v>0</v>
      </c>
      <c r="J95" s="115"/>
      <c r="K95" s="8">
        <v>9378</v>
      </c>
      <c r="L95" s="10"/>
      <c r="M95" s="8">
        <v>0</v>
      </c>
    </row>
    <row r="96" spans="1:15" ht="22.05" customHeight="1">
      <c r="A96" s="65" t="s">
        <v>221</v>
      </c>
      <c r="G96" s="1">
        <v>-229175</v>
      </c>
      <c r="H96" s="1"/>
      <c r="I96" s="8">
        <v>-60526</v>
      </c>
      <c r="J96" s="115"/>
      <c r="K96" s="8">
        <v>-87619</v>
      </c>
      <c r="L96" s="10"/>
      <c r="M96" s="8">
        <v>-22362</v>
      </c>
    </row>
    <row r="97" spans="1:17" ht="22.05" customHeight="1">
      <c r="A97" s="65" t="s">
        <v>167</v>
      </c>
      <c r="G97" s="1">
        <v>-16</v>
      </c>
      <c r="H97" s="1"/>
      <c r="I97" s="1">
        <v>-40</v>
      </c>
      <c r="J97" s="115"/>
      <c r="K97" s="1">
        <v>-16</v>
      </c>
      <c r="L97" s="4"/>
      <c r="M97" s="1">
        <v>-40</v>
      </c>
    </row>
    <row r="98" spans="1:17" ht="22.05" customHeight="1">
      <c r="A98" s="65" t="s">
        <v>168</v>
      </c>
      <c r="G98" s="1">
        <v>196</v>
      </c>
      <c r="H98" s="1"/>
      <c r="I98" s="1">
        <v>521</v>
      </c>
      <c r="J98" s="115"/>
      <c r="K98" s="1">
        <v>196</v>
      </c>
      <c r="L98" s="4"/>
      <c r="M98" s="1">
        <v>521</v>
      </c>
    </row>
    <row r="99" spans="1:17" ht="22.05" customHeight="1">
      <c r="A99" s="65" t="s">
        <v>235</v>
      </c>
      <c r="G99" s="1">
        <v>0</v>
      </c>
      <c r="H99" s="1"/>
      <c r="I99" s="1">
        <v>0</v>
      </c>
      <c r="J99" s="115"/>
      <c r="K99" s="1">
        <v>-60000</v>
      </c>
      <c r="L99" s="4"/>
      <c r="M99" s="1">
        <v>0</v>
      </c>
    </row>
    <row r="100" spans="1:17" ht="22.05" customHeight="1">
      <c r="A100" s="65" t="s">
        <v>209</v>
      </c>
      <c r="G100" s="1"/>
      <c r="H100" s="1"/>
      <c r="I100" s="1"/>
      <c r="J100" s="115"/>
      <c r="K100" s="1"/>
      <c r="L100" s="4"/>
      <c r="M100" s="1"/>
    </row>
    <row r="101" spans="1:17" ht="22.05" customHeight="1">
      <c r="A101" s="65" t="s">
        <v>170</v>
      </c>
      <c r="G101" s="1">
        <v>0</v>
      </c>
      <c r="H101" s="1"/>
      <c r="I101" s="1">
        <v>-30216</v>
      </c>
      <c r="J101" s="115"/>
      <c r="K101" s="1">
        <v>0</v>
      </c>
      <c r="L101" s="1"/>
      <c r="M101" s="1">
        <v>-30216</v>
      </c>
    </row>
    <row r="102" spans="1:17" ht="22.05" customHeight="1">
      <c r="A102" s="65" t="s">
        <v>209</v>
      </c>
      <c r="G102" s="1"/>
      <c r="H102" s="1"/>
      <c r="I102" s="1"/>
      <c r="J102" s="115"/>
      <c r="K102" s="1"/>
      <c r="L102" s="1"/>
      <c r="M102" s="1"/>
    </row>
    <row r="103" spans="1:17" ht="22.05" customHeight="1">
      <c r="A103" s="65" t="s">
        <v>171</v>
      </c>
      <c r="G103" s="1">
        <v>-10000</v>
      </c>
      <c r="H103" s="1"/>
      <c r="I103" s="1">
        <v>0</v>
      </c>
      <c r="J103" s="115"/>
      <c r="K103" s="1">
        <v>-10000</v>
      </c>
      <c r="L103" s="1"/>
      <c r="M103" s="1">
        <v>0</v>
      </c>
    </row>
    <row r="104" spans="1:17" ht="22.05" customHeight="1">
      <c r="A104" s="65" t="s">
        <v>169</v>
      </c>
      <c r="G104" s="1"/>
      <c r="H104" s="1"/>
      <c r="I104" s="1"/>
      <c r="J104" s="115"/>
      <c r="K104" s="1"/>
      <c r="L104" s="4"/>
      <c r="M104" s="1"/>
    </row>
    <row r="105" spans="1:17" ht="22.05" customHeight="1">
      <c r="A105" s="65" t="s">
        <v>170</v>
      </c>
      <c r="G105" s="1">
        <v>130000</v>
      </c>
      <c r="H105" s="1"/>
      <c r="I105" s="1">
        <v>339166</v>
      </c>
      <c r="J105" s="115"/>
      <c r="K105" s="1">
        <v>130000</v>
      </c>
      <c r="L105" s="1"/>
      <c r="M105" s="1">
        <v>293932</v>
      </c>
    </row>
    <row r="106" spans="1:17" ht="22.05" customHeight="1">
      <c r="A106" s="65" t="s">
        <v>172</v>
      </c>
      <c r="G106" s="4">
        <v>394</v>
      </c>
      <c r="H106" s="4"/>
      <c r="I106" s="4">
        <v>355</v>
      </c>
      <c r="J106" s="115"/>
      <c r="K106" s="4">
        <v>0</v>
      </c>
      <c r="L106" s="115"/>
      <c r="M106" s="4">
        <v>0</v>
      </c>
    </row>
    <row r="107" spans="1:17" ht="22.05" customHeight="1">
      <c r="A107" s="65" t="s">
        <v>173</v>
      </c>
      <c r="G107" s="1">
        <v>0</v>
      </c>
      <c r="H107" s="1"/>
      <c r="I107" s="1">
        <v>-24500</v>
      </c>
      <c r="J107" s="115"/>
      <c r="K107" s="1">
        <v>0</v>
      </c>
      <c r="L107" s="1"/>
      <c r="M107" s="1">
        <v>-24500</v>
      </c>
    </row>
    <row r="108" spans="1:17" ht="22.05" customHeight="1">
      <c r="A108" s="66" t="s">
        <v>208</v>
      </c>
      <c r="G108" s="9">
        <f>SUM(G94:G107)</f>
        <v>-105341</v>
      </c>
      <c r="H108" s="4"/>
      <c r="I108" s="9">
        <f>SUM(I94:I107)</f>
        <v>230349</v>
      </c>
      <c r="J108" s="115"/>
      <c r="K108" s="9">
        <f>SUM(K94:K107)</f>
        <v>-15287</v>
      </c>
      <c r="L108" s="115"/>
      <c r="M108" s="9">
        <f>SUM(M94:M107)</f>
        <v>221873</v>
      </c>
    </row>
    <row r="109" spans="1:17" ht="22.05" customHeight="1">
      <c r="A109" s="66" t="s">
        <v>174</v>
      </c>
      <c r="G109" s="4"/>
      <c r="H109" s="4"/>
      <c r="I109" s="4"/>
      <c r="J109" s="115"/>
      <c r="K109" s="4"/>
      <c r="L109" s="115"/>
      <c r="M109" s="4"/>
    </row>
    <row r="110" spans="1:17" ht="22.05" customHeight="1">
      <c r="A110" s="65" t="s">
        <v>175</v>
      </c>
      <c r="G110" s="4">
        <v>-3190</v>
      </c>
      <c r="H110" s="4"/>
      <c r="I110" s="4">
        <v>-1502</v>
      </c>
      <c r="J110" s="115"/>
      <c r="K110" s="4">
        <v>0</v>
      </c>
      <c r="L110" s="115"/>
      <c r="M110" s="4">
        <v>0</v>
      </c>
      <c r="O110" s="115"/>
      <c r="P110" s="115"/>
      <c r="Q110" s="115"/>
    </row>
    <row r="111" spans="1:17" ht="22.05" customHeight="1">
      <c r="A111" s="65" t="s">
        <v>176</v>
      </c>
      <c r="G111" s="4">
        <v>0</v>
      </c>
      <c r="H111" s="4"/>
      <c r="I111" s="4">
        <v>-163258</v>
      </c>
      <c r="J111" s="115"/>
      <c r="K111" s="4">
        <v>0</v>
      </c>
      <c r="L111" s="115"/>
      <c r="M111" s="4">
        <v>-163258</v>
      </c>
    </row>
    <row r="112" spans="1:17" ht="22.05" customHeight="1">
      <c r="A112" s="65" t="s">
        <v>236</v>
      </c>
      <c r="G112" s="4"/>
      <c r="H112" s="4"/>
      <c r="I112" s="4"/>
      <c r="J112" s="115"/>
      <c r="K112" s="4"/>
      <c r="L112" s="115"/>
      <c r="M112" s="4"/>
    </row>
    <row r="113" spans="1:15" ht="22.05" customHeight="1">
      <c r="A113" s="59" t="s">
        <v>237</v>
      </c>
      <c r="G113" s="4">
        <v>40000</v>
      </c>
      <c r="H113" s="4"/>
      <c r="I113" s="4">
        <v>0</v>
      </c>
      <c r="J113" s="115"/>
      <c r="K113" s="4">
        <v>0</v>
      </c>
      <c r="L113" s="115"/>
      <c r="M113" s="4">
        <v>0</v>
      </c>
    </row>
    <row r="114" spans="1:15" ht="22.05" customHeight="1">
      <c r="A114" s="66" t="s">
        <v>227</v>
      </c>
      <c r="G114" s="9">
        <f>SUM(G110:G113)</f>
        <v>36810</v>
      </c>
      <c r="H114" s="4"/>
      <c r="I114" s="9">
        <f>SUM(I110:I113)</f>
        <v>-164760</v>
      </c>
      <c r="J114" s="115"/>
      <c r="K114" s="9">
        <f>SUM(K110:K113)</f>
        <v>0</v>
      </c>
      <c r="L114" s="115"/>
      <c r="M114" s="9">
        <f>SUM(M110:M113)</f>
        <v>-163258</v>
      </c>
    </row>
    <row r="115" spans="1:15" ht="22.05" customHeight="1">
      <c r="A115" s="66" t="s">
        <v>228</v>
      </c>
      <c r="C115" s="123"/>
      <c r="G115" s="1">
        <f>G83+G108+G114</f>
        <v>26203</v>
      </c>
      <c r="H115" s="1"/>
      <c r="I115" s="1">
        <f>I83+I108+I114</f>
        <v>110109</v>
      </c>
      <c r="J115" s="115"/>
      <c r="K115" s="1">
        <f>K83+K108+K114</f>
        <v>37636</v>
      </c>
      <c r="L115" s="4"/>
      <c r="M115" s="1">
        <f>M83+M108+M114</f>
        <v>108265</v>
      </c>
    </row>
    <row r="116" spans="1:15" ht="22.05" customHeight="1">
      <c r="A116" s="65" t="s">
        <v>177</v>
      </c>
      <c r="G116" s="1">
        <f>BS!I11</f>
        <v>628323</v>
      </c>
      <c r="H116" s="1"/>
      <c r="I116" s="1">
        <v>956518</v>
      </c>
      <c r="J116" s="115"/>
      <c r="K116" s="1">
        <f>BS!M11</f>
        <v>339637</v>
      </c>
      <c r="L116" s="4"/>
      <c r="M116" s="1">
        <v>569313</v>
      </c>
    </row>
    <row r="117" spans="1:15" ht="22.05" customHeight="1" thickBot="1">
      <c r="A117" s="66" t="s">
        <v>178</v>
      </c>
      <c r="G117" s="5">
        <f>SUM(G115:G116)</f>
        <v>654526</v>
      </c>
      <c r="H117" s="4"/>
      <c r="I117" s="5">
        <f>SUM(I115:I116)</f>
        <v>1066627</v>
      </c>
      <c r="J117" s="115"/>
      <c r="K117" s="5">
        <f>SUM(K115:K116)</f>
        <v>377273</v>
      </c>
      <c r="L117" s="4"/>
      <c r="M117" s="5">
        <f>SUM(M115:M116)</f>
        <v>677578</v>
      </c>
    </row>
    <row r="118" spans="1:15" ht="22.05" customHeight="1" thickTop="1">
      <c r="A118" s="65"/>
      <c r="G118" s="4">
        <f>G117-BS!G11</f>
        <v>0</v>
      </c>
      <c r="H118" s="4"/>
      <c r="I118" s="4"/>
      <c r="J118" s="4"/>
      <c r="K118" s="4">
        <f>K117-BS!K11</f>
        <v>0</v>
      </c>
      <c r="L118" s="4"/>
      <c r="M118" s="4"/>
    </row>
    <row r="119" spans="1:15" ht="22.05" customHeight="1">
      <c r="A119" s="66" t="s">
        <v>179</v>
      </c>
      <c r="G119" s="115"/>
      <c r="H119" s="115"/>
      <c r="I119" s="115"/>
      <c r="J119" s="115"/>
      <c r="K119" s="115"/>
      <c r="L119" s="115"/>
      <c r="M119" s="115"/>
    </row>
    <row r="120" spans="1:15" ht="22.05" customHeight="1">
      <c r="A120" s="65" t="s">
        <v>180</v>
      </c>
      <c r="G120" s="115"/>
      <c r="H120" s="115"/>
      <c r="I120" s="115"/>
      <c r="J120" s="115"/>
      <c r="K120" s="115"/>
      <c r="L120" s="115"/>
      <c r="M120" s="115"/>
    </row>
    <row r="121" spans="1:15" ht="22.05" customHeight="1">
      <c r="A121" s="65" t="s">
        <v>181</v>
      </c>
      <c r="G121" s="115">
        <v>0</v>
      </c>
      <c r="H121" s="115"/>
      <c r="I121" s="115">
        <v>1388</v>
      </c>
      <c r="J121" s="115"/>
      <c r="K121" s="115">
        <v>0</v>
      </c>
      <c r="L121" s="115"/>
      <c r="M121" s="115">
        <v>0</v>
      </c>
    </row>
    <row r="122" spans="1:15" ht="22.05" customHeight="1">
      <c r="A122" s="65" t="s">
        <v>219</v>
      </c>
      <c r="G122" s="115">
        <f>-9678</f>
        <v>-9678</v>
      </c>
      <c r="H122" s="115"/>
      <c r="I122" s="115">
        <v>0</v>
      </c>
      <c r="J122" s="115"/>
      <c r="K122" s="1">
        <v>0</v>
      </c>
      <c r="L122" s="115"/>
      <c r="M122" s="115">
        <v>0</v>
      </c>
      <c r="O122" s="124"/>
    </row>
    <row r="123" spans="1:15" ht="22.05" customHeight="1">
      <c r="A123" s="65" t="s">
        <v>182</v>
      </c>
      <c r="G123" s="115">
        <v>-46005</v>
      </c>
      <c r="H123" s="115"/>
      <c r="I123" s="115">
        <v>15456</v>
      </c>
      <c r="J123" s="115"/>
      <c r="K123" s="115">
        <v>-25436</v>
      </c>
      <c r="L123" s="115"/>
      <c r="M123" s="115">
        <v>8222</v>
      </c>
    </row>
    <row r="124" spans="1:15" ht="22.05" customHeight="1">
      <c r="A124" s="65" t="s">
        <v>220</v>
      </c>
      <c r="G124" s="115">
        <v>0</v>
      </c>
      <c r="H124" s="115"/>
      <c r="I124" s="115">
        <v>4966</v>
      </c>
      <c r="J124" s="115"/>
      <c r="K124" s="115">
        <v>0</v>
      </c>
      <c r="L124" s="115"/>
      <c r="M124" s="115">
        <v>4966</v>
      </c>
    </row>
    <row r="125" spans="1:15" ht="22.05" customHeight="1">
      <c r="A125" s="65"/>
      <c r="G125" s="115"/>
      <c r="H125" s="115"/>
      <c r="I125" s="115"/>
      <c r="J125" s="115"/>
      <c r="K125" s="115"/>
      <c r="L125" s="115"/>
      <c r="M125" s="115"/>
    </row>
    <row r="126" spans="1:15" ht="22.05" customHeight="1">
      <c r="A126" s="65" t="s">
        <v>21</v>
      </c>
      <c r="G126" s="115"/>
      <c r="H126" s="115"/>
      <c r="I126" s="115"/>
      <c r="K126" s="115"/>
      <c r="L126" s="115"/>
      <c r="M126" s="115"/>
    </row>
    <row r="127" spans="1:15" ht="22.05" customHeight="1">
      <c r="A127" s="65"/>
      <c r="G127" s="115"/>
      <c r="H127" s="115"/>
      <c r="I127" s="115"/>
      <c r="K127" s="115"/>
      <c r="L127" s="115"/>
      <c r="M127" s="115"/>
    </row>
    <row r="128" spans="1:15" ht="22.05" customHeight="1">
      <c r="A128" s="65"/>
      <c r="G128" s="115"/>
      <c r="H128" s="115"/>
      <c r="I128" s="115"/>
      <c r="K128" s="115"/>
      <c r="L128" s="115"/>
      <c r="M128" s="115"/>
    </row>
    <row r="129" spans="7:13" ht="22.05" customHeight="1">
      <c r="G129" s="115"/>
      <c r="H129" s="115"/>
      <c r="I129" s="115"/>
      <c r="K129" s="115"/>
      <c r="L129" s="115"/>
      <c r="M129" s="115"/>
    </row>
    <row r="130" spans="7:13" ht="22.05" customHeight="1">
      <c r="G130" s="115"/>
      <c r="H130" s="115"/>
      <c r="I130" s="115"/>
      <c r="K130" s="115"/>
      <c r="L130" s="115"/>
      <c r="M130" s="115"/>
    </row>
  </sheetData>
  <mergeCells count="6">
    <mergeCell ref="G91:I91"/>
    <mergeCell ref="K91:M91"/>
    <mergeCell ref="G6:I6"/>
    <mergeCell ref="K6:M6"/>
    <mergeCell ref="G49:I49"/>
    <mergeCell ref="K49:M49"/>
  </mergeCells>
  <pageMargins left="0.78740157480314965" right="0.31496062992125984" top="0.78740157480314965" bottom="0.19685039370078741" header="0.31496062992125984" footer="0.31496062992125984"/>
  <pageSetup paperSize="9" scale="82" orientation="portrait" r:id="rId1"/>
  <rowBreaks count="2" manualBreakCount="2">
    <brk id="43" max="13" man="1"/>
    <brk id="8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1"/>
  <sheetViews>
    <sheetView showGridLines="0" view="pageBreakPreview" topLeftCell="A10" zoomScale="70" zoomScaleNormal="85" zoomScaleSheetLayoutView="70" workbookViewId="0">
      <selection activeCell="D25" sqref="D25"/>
    </sheetView>
  </sheetViews>
  <sheetFormatPr defaultColWidth="9.44140625" defaultRowHeight="23.1" customHeight="1"/>
  <cols>
    <col min="1" max="1" width="21.44140625" style="65" customWidth="1"/>
    <col min="2" max="2" width="5.5546875" style="65" customWidth="1"/>
    <col min="3" max="3" width="9" style="65" customWidth="1"/>
    <col min="4" max="4" width="14.44140625" style="65" customWidth="1"/>
    <col min="5" max="5" width="1.44140625" style="65" customWidth="1"/>
    <col min="6" max="6" width="14.44140625" style="65" customWidth="1"/>
    <col min="7" max="7" width="1.44140625" style="65" customWidth="1"/>
    <col min="8" max="8" width="14.44140625" style="65" customWidth="1"/>
    <col min="9" max="9" width="1.44140625" style="65" customWidth="1"/>
    <col min="10" max="10" width="14.44140625" style="65" customWidth="1"/>
    <col min="11" max="11" width="1.44140625" style="65" customWidth="1"/>
    <col min="12" max="12" width="14.44140625" style="65" customWidth="1"/>
    <col min="13" max="13" width="1.44140625" style="65" customWidth="1"/>
    <col min="14" max="14" width="14.44140625" style="65" customWidth="1"/>
    <col min="15" max="15" width="1.44140625" style="65" customWidth="1"/>
    <col min="16" max="16" width="14.44140625" style="65" customWidth="1"/>
    <col min="17" max="17" width="1.44140625" style="65" customWidth="1"/>
    <col min="18" max="18" width="14.44140625" style="64" customWidth="1"/>
    <col min="19" max="19" width="1.44140625" style="64" customWidth="1"/>
    <col min="20" max="20" width="14.44140625" style="67" customWidth="1"/>
    <col min="21" max="21" width="1.44140625" style="67" customWidth="1"/>
    <col min="22" max="22" width="14.44140625" style="67" customWidth="1"/>
    <col min="23" max="23" width="1.44140625" style="67" customWidth="1"/>
    <col min="24" max="24" width="14.44140625" style="65" customWidth="1"/>
    <col min="25" max="25" width="0.5546875" style="65" customWidth="1"/>
    <col min="26" max="28" width="9.44140625" style="65"/>
    <col min="29" max="29" width="11.5546875" style="65" bestFit="1" customWidth="1"/>
    <col min="30" max="30" width="9.44140625" style="65" customWidth="1"/>
    <col min="31" max="31" width="12.44140625" style="65" bestFit="1" customWidth="1"/>
    <col min="32" max="32" width="9.44140625" style="65" customWidth="1"/>
    <col min="33" max="33" width="11.5546875" style="65" bestFit="1" customWidth="1"/>
    <col min="34" max="16384" width="9.44140625" style="65"/>
  </cols>
  <sheetData>
    <row r="1" spans="1:27" ht="23.1" customHeight="1">
      <c r="R1" s="65"/>
      <c r="S1" s="65"/>
      <c r="T1" s="68"/>
      <c r="U1" s="68"/>
      <c r="V1" s="68"/>
      <c r="W1" s="68"/>
      <c r="X1" s="60" t="s">
        <v>118</v>
      </c>
    </row>
    <row r="2" spans="1:27" s="67" customFormat="1" ht="23.1" customHeight="1">
      <c r="A2" s="69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7" s="67" customFormat="1" ht="23.1" customHeight="1">
      <c r="A3" s="71" t="s">
        <v>183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7" s="67" customFormat="1" ht="23.1" customHeight="1">
      <c r="A4" s="71" t="s">
        <v>215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7" ht="23.1" customHeight="1">
      <c r="R5" s="65"/>
      <c r="S5" s="65"/>
      <c r="T5" s="68"/>
      <c r="U5" s="68"/>
      <c r="V5" s="68"/>
      <c r="W5" s="68"/>
      <c r="X5" s="60" t="s">
        <v>73</v>
      </c>
    </row>
    <row r="6" spans="1:27" ht="23.1" customHeight="1">
      <c r="D6" s="131" t="s">
        <v>74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</row>
    <row r="7" spans="1:27" ht="23.1" customHeight="1">
      <c r="D7" s="132" t="s">
        <v>184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73"/>
      <c r="V7" s="73" t="s">
        <v>185</v>
      </c>
      <c r="W7" s="73"/>
      <c r="X7" s="64"/>
    </row>
    <row r="8" spans="1:27" ht="23.1" customHeight="1">
      <c r="L8" s="64" t="s">
        <v>186</v>
      </c>
      <c r="N8" s="74"/>
      <c r="O8" s="74"/>
      <c r="P8" s="74"/>
      <c r="Q8" s="74"/>
      <c r="R8" s="74"/>
      <c r="S8" s="65"/>
      <c r="T8" s="75"/>
      <c r="U8" s="75"/>
      <c r="V8" s="75" t="s">
        <v>187</v>
      </c>
      <c r="W8" s="73"/>
      <c r="X8" s="60"/>
    </row>
    <row r="9" spans="1:27" ht="23.1" customHeight="1">
      <c r="L9" s="64" t="s">
        <v>188</v>
      </c>
      <c r="N9" s="76" t="s">
        <v>43</v>
      </c>
      <c r="O9" s="76"/>
      <c r="P9" s="76"/>
      <c r="Q9" s="76"/>
      <c r="R9" s="76"/>
      <c r="S9" s="65"/>
      <c r="T9" s="75" t="s">
        <v>189</v>
      </c>
      <c r="U9" s="68"/>
      <c r="V9" s="75" t="s">
        <v>190</v>
      </c>
      <c r="W9" s="73"/>
      <c r="X9" s="75"/>
    </row>
    <row r="10" spans="1:27" ht="23.1" customHeight="1">
      <c r="A10" s="74"/>
      <c r="B10" s="74"/>
      <c r="C10" s="74"/>
      <c r="D10" s="64" t="s">
        <v>191</v>
      </c>
      <c r="E10" s="74"/>
      <c r="F10" s="64" t="s">
        <v>192</v>
      </c>
      <c r="G10" s="74"/>
      <c r="H10" s="64"/>
      <c r="I10" s="74"/>
      <c r="J10" s="64" t="s">
        <v>192</v>
      </c>
      <c r="K10" s="74"/>
      <c r="L10" s="64" t="s">
        <v>193</v>
      </c>
      <c r="M10" s="74"/>
      <c r="N10" s="133" t="s">
        <v>194</v>
      </c>
      <c r="O10" s="133"/>
      <c r="P10" s="133"/>
      <c r="Q10" s="63"/>
      <c r="T10" s="75" t="s">
        <v>38</v>
      </c>
      <c r="U10" s="73"/>
      <c r="V10" s="75" t="s">
        <v>195</v>
      </c>
      <c r="W10" s="73"/>
      <c r="X10" s="75" t="s">
        <v>189</v>
      </c>
    </row>
    <row r="11" spans="1:27" s="64" customFormat="1" ht="23.1" customHeight="1">
      <c r="D11" s="72" t="s">
        <v>196</v>
      </c>
      <c r="F11" s="72" t="s">
        <v>197</v>
      </c>
      <c r="H11" s="72" t="s">
        <v>108</v>
      </c>
      <c r="J11" s="72" t="s">
        <v>108</v>
      </c>
      <c r="L11" s="72" t="s">
        <v>198</v>
      </c>
      <c r="N11" s="72" t="s">
        <v>199</v>
      </c>
      <c r="P11" s="72" t="s">
        <v>200</v>
      </c>
      <c r="R11" s="72" t="s">
        <v>201</v>
      </c>
      <c r="T11" s="77" t="s">
        <v>202</v>
      </c>
      <c r="U11" s="73"/>
      <c r="V11" s="77" t="s">
        <v>203</v>
      </c>
      <c r="W11" s="73"/>
      <c r="X11" s="77" t="s">
        <v>38</v>
      </c>
      <c r="AA11" s="65"/>
    </row>
    <row r="12" spans="1:27" ht="23.1" customHeight="1">
      <c r="A12" s="78" t="s">
        <v>204</v>
      </c>
      <c r="D12" s="79">
        <v>427798</v>
      </c>
      <c r="E12" s="79"/>
      <c r="F12" s="79">
        <v>1500502</v>
      </c>
      <c r="G12" s="79"/>
      <c r="H12" s="79">
        <v>0</v>
      </c>
      <c r="I12" s="79"/>
      <c r="J12" s="79">
        <v>16257</v>
      </c>
      <c r="K12" s="79"/>
      <c r="L12" s="79">
        <v>-6389</v>
      </c>
      <c r="M12" s="79"/>
      <c r="N12" s="79">
        <v>43075</v>
      </c>
      <c r="O12" s="79"/>
      <c r="P12" s="79">
        <v>0</v>
      </c>
      <c r="Q12" s="79"/>
      <c r="R12" s="79">
        <v>693738</v>
      </c>
      <c r="S12" s="79"/>
      <c r="T12" s="79">
        <f>SUM(D12:S12)</f>
        <v>2674981</v>
      </c>
      <c r="U12" s="80"/>
      <c r="V12" s="80">
        <v>161302</v>
      </c>
      <c r="W12" s="68"/>
      <c r="X12" s="79">
        <f>SUM(T12:V12)</f>
        <v>2836283</v>
      </c>
    </row>
    <row r="13" spans="1:27" ht="23.1" customHeight="1">
      <c r="A13" s="81" t="s">
        <v>126</v>
      </c>
      <c r="D13" s="82">
        <v>0</v>
      </c>
      <c r="E13" s="79"/>
      <c r="F13" s="82">
        <v>0</v>
      </c>
      <c r="G13" s="79"/>
      <c r="H13" s="82">
        <v>0</v>
      </c>
      <c r="I13" s="79"/>
      <c r="J13" s="82">
        <v>0</v>
      </c>
      <c r="K13" s="79"/>
      <c r="L13" s="82">
        <v>0</v>
      </c>
      <c r="M13" s="79"/>
      <c r="N13" s="82">
        <v>0</v>
      </c>
      <c r="O13" s="79"/>
      <c r="P13" s="82">
        <v>0</v>
      </c>
      <c r="Q13" s="79"/>
      <c r="R13" s="82">
        <f>PL!I35</f>
        <v>60642</v>
      </c>
      <c r="S13" s="79"/>
      <c r="T13" s="82">
        <f>SUM(D13:S13)</f>
        <v>60642</v>
      </c>
      <c r="U13" s="80"/>
      <c r="V13" s="83">
        <f>PL!I36</f>
        <v>976</v>
      </c>
      <c r="W13" s="73"/>
      <c r="X13" s="82">
        <f>SUM(T13:V13)</f>
        <v>61618</v>
      </c>
    </row>
    <row r="14" spans="1:27" ht="23.1" customHeight="1">
      <c r="A14" s="81" t="s">
        <v>128</v>
      </c>
      <c r="D14" s="84">
        <v>0</v>
      </c>
      <c r="E14" s="79"/>
      <c r="F14" s="84">
        <v>0</v>
      </c>
      <c r="G14" s="79"/>
      <c r="H14" s="84">
        <v>0</v>
      </c>
      <c r="I14" s="79"/>
      <c r="J14" s="84">
        <v>0</v>
      </c>
      <c r="K14" s="79"/>
      <c r="L14" s="84">
        <v>0</v>
      </c>
      <c r="M14" s="79"/>
      <c r="N14" s="84">
        <v>0</v>
      </c>
      <c r="O14" s="79"/>
      <c r="P14" s="84">
        <v>0</v>
      </c>
      <c r="Q14" s="79"/>
      <c r="R14" s="84">
        <v>0</v>
      </c>
      <c r="S14" s="79"/>
      <c r="T14" s="84">
        <f>SUM(D14:S14)</f>
        <v>0</v>
      </c>
      <c r="U14" s="80"/>
      <c r="V14" s="85">
        <v>0</v>
      </c>
      <c r="W14" s="73"/>
      <c r="X14" s="84">
        <f>SUM(T14:V14)</f>
        <v>0</v>
      </c>
    </row>
    <row r="15" spans="1:27" ht="23.1" customHeight="1">
      <c r="A15" s="81" t="s">
        <v>129</v>
      </c>
      <c r="D15" s="79">
        <f>SUM(D13:D14)</f>
        <v>0</v>
      </c>
      <c r="E15" s="79"/>
      <c r="F15" s="79">
        <f>SUM(F13:F14)</f>
        <v>0</v>
      </c>
      <c r="G15" s="79"/>
      <c r="H15" s="79">
        <f>SUM(H13:H14)</f>
        <v>0</v>
      </c>
      <c r="I15" s="79"/>
      <c r="J15" s="79">
        <f>SUM(J13:J14)</f>
        <v>0</v>
      </c>
      <c r="K15" s="79"/>
      <c r="L15" s="79">
        <f>SUM(L13:L14)</f>
        <v>0</v>
      </c>
      <c r="M15" s="79"/>
      <c r="N15" s="79">
        <f>SUM(N13:N14)</f>
        <v>0</v>
      </c>
      <c r="O15" s="79"/>
      <c r="P15" s="79">
        <f>SUM(P13:P14)</f>
        <v>0</v>
      </c>
      <c r="Q15" s="79"/>
      <c r="R15" s="79">
        <f>SUM(R13:R14)</f>
        <v>60642</v>
      </c>
      <c r="S15" s="79"/>
      <c r="T15" s="79">
        <f>SUM(T13:T14)</f>
        <v>60642</v>
      </c>
      <c r="U15" s="86"/>
      <c r="V15" s="79">
        <f>SUM(V13:V14)</f>
        <v>976</v>
      </c>
      <c r="W15" s="80"/>
      <c r="X15" s="79">
        <f>SUM(X13:X14)</f>
        <v>61618</v>
      </c>
    </row>
    <row r="16" spans="1:27" ht="23.1" customHeight="1">
      <c r="A16" s="81" t="s">
        <v>205</v>
      </c>
      <c r="D16" s="79">
        <v>0</v>
      </c>
      <c r="E16" s="79"/>
      <c r="F16" s="79">
        <v>0</v>
      </c>
      <c r="G16" s="79"/>
      <c r="H16" s="79">
        <v>-168224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0</v>
      </c>
      <c r="Q16" s="79"/>
      <c r="R16" s="79">
        <v>0</v>
      </c>
      <c r="S16" s="79"/>
      <c r="T16" s="79">
        <f>SUM(D16:S16)</f>
        <v>-168224</v>
      </c>
      <c r="U16" s="86"/>
      <c r="V16" s="79">
        <v>0</v>
      </c>
      <c r="W16" s="80"/>
      <c r="X16" s="79">
        <f>SUM(T16:V16)</f>
        <v>-168224</v>
      </c>
    </row>
    <row r="17" spans="1:24" ht="23.1" customHeight="1">
      <c r="A17" s="81" t="s">
        <v>206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168224</v>
      </c>
      <c r="Q17" s="79"/>
      <c r="R17" s="79">
        <f>-P17</f>
        <v>-168224</v>
      </c>
      <c r="S17" s="79"/>
      <c r="T17" s="79">
        <f>SUM(D17:S17)</f>
        <v>0</v>
      </c>
      <c r="U17" s="86"/>
      <c r="V17" s="79">
        <v>0</v>
      </c>
      <c r="W17" s="80"/>
      <c r="X17" s="79">
        <f>SUM(T17:V17)</f>
        <v>0</v>
      </c>
    </row>
    <row r="18" spans="1:24" ht="23.1" customHeight="1" thickBot="1">
      <c r="A18" s="66" t="s">
        <v>216</v>
      </c>
      <c r="D18" s="87">
        <f>SUM(D15:D17,D12)</f>
        <v>427798</v>
      </c>
      <c r="E18" s="79"/>
      <c r="F18" s="87">
        <f>SUM(F15:F17,F12)</f>
        <v>1500502</v>
      </c>
      <c r="G18" s="79"/>
      <c r="H18" s="87">
        <f>SUM(H15:H17,H12)</f>
        <v>-168224</v>
      </c>
      <c r="I18" s="79"/>
      <c r="J18" s="87">
        <f>SUM(J15:J17,J12)</f>
        <v>16257</v>
      </c>
      <c r="K18" s="79"/>
      <c r="L18" s="87">
        <f>SUM(L15:L17,L12)</f>
        <v>-6389</v>
      </c>
      <c r="M18" s="79"/>
      <c r="N18" s="87">
        <f>SUM(N15:N17,N12)</f>
        <v>43075</v>
      </c>
      <c r="O18" s="79"/>
      <c r="P18" s="87">
        <f>SUM(P15:P17,P12)</f>
        <v>168224</v>
      </c>
      <c r="Q18" s="79"/>
      <c r="R18" s="87">
        <f>SUM(R15:R17,R12)</f>
        <v>586156</v>
      </c>
      <c r="S18" s="79"/>
      <c r="T18" s="87">
        <f>SUM(T15:T17,T12)</f>
        <v>2567399</v>
      </c>
      <c r="U18" s="80"/>
      <c r="V18" s="87">
        <f>SUM(V15:V17,V12)</f>
        <v>162278</v>
      </c>
      <c r="W18" s="86"/>
      <c r="X18" s="87">
        <f>SUM(X15:X17,X12)</f>
        <v>2729677</v>
      </c>
    </row>
    <row r="19" spans="1:24" ht="23.1" customHeight="1" thickTop="1"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65"/>
      <c r="U19" s="65"/>
      <c r="V19" s="65"/>
      <c r="W19" s="86"/>
      <c r="X19" s="79"/>
    </row>
    <row r="20" spans="1:24" ht="23.1" customHeight="1">
      <c r="A20" s="78" t="s">
        <v>210</v>
      </c>
      <c r="D20" s="79">
        <v>427798</v>
      </c>
      <c r="E20" s="79"/>
      <c r="F20" s="79">
        <v>1500502</v>
      </c>
      <c r="G20" s="79"/>
      <c r="H20" s="79">
        <v>-342741</v>
      </c>
      <c r="I20" s="79"/>
      <c r="J20" s="79">
        <v>16257</v>
      </c>
      <c r="K20" s="79"/>
      <c r="L20" s="79">
        <v>-6389</v>
      </c>
      <c r="M20" s="79"/>
      <c r="N20" s="79">
        <v>43075</v>
      </c>
      <c r="O20" s="79"/>
      <c r="P20" s="79">
        <v>342741</v>
      </c>
      <c r="Q20" s="79"/>
      <c r="R20" s="79">
        <v>390734</v>
      </c>
      <c r="S20" s="79"/>
      <c r="T20" s="79">
        <f>SUM(D20:S20)</f>
        <v>2371977</v>
      </c>
      <c r="U20" s="65"/>
      <c r="V20" s="80">
        <v>166451</v>
      </c>
      <c r="W20" s="86"/>
      <c r="X20" s="79">
        <f>SUM(T20:V20)</f>
        <v>2538428</v>
      </c>
    </row>
    <row r="21" spans="1:24" ht="23.1" customHeight="1">
      <c r="A21" s="81" t="s">
        <v>126</v>
      </c>
      <c r="D21" s="82">
        <v>0</v>
      </c>
      <c r="E21" s="79"/>
      <c r="F21" s="82">
        <v>0</v>
      </c>
      <c r="G21" s="79"/>
      <c r="H21" s="82">
        <v>0</v>
      </c>
      <c r="I21" s="79"/>
      <c r="J21" s="82">
        <v>0</v>
      </c>
      <c r="K21" s="79"/>
      <c r="L21" s="82">
        <v>0</v>
      </c>
      <c r="M21" s="79"/>
      <c r="N21" s="82">
        <v>0</v>
      </c>
      <c r="O21" s="79"/>
      <c r="P21" s="82">
        <v>0</v>
      </c>
      <c r="Q21" s="79"/>
      <c r="R21" s="82">
        <f>PL!G31</f>
        <v>56271</v>
      </c>
      <c r="S21" s="79"/>
      <c r="T21" s="82">
        <f>SUM(D21:S21)</f>
        <v>56271</v>
      </c>
      <c r="U21" s="80"/>
      <c r="V21" s="83">
        <f>PL!G32</f>
        <v>9659</v>
      </c>
      <c r="W21" s="73"/>
      <c r="X21" s="82">
        <f>SUM(T21:V21)</f>
        <v>65930</v>
      </c>
    </row>
    <row r="22" spans="1:24" ht="23.1" customHeight="1">
      <c r="A22" s="81" t="s">
        <v>128</v>
      </c>
      <c r="D22" s="84">
        <v>0</v>
      </c>
      <c r="E22" s="79"/>
      <c r="F22" s="84">
        <v>0</v>
      </c>
      <c r="G22" s="79"/>
      <c r="H22" s="84">
        <v>0</v>
      </c>
      <c r="I22" s="79"/>
      <c r="J22" s="84">
        <v>0</v>
      </c>
      <c r="K22" s="79"/>
      <c r="L22" s="84">
        <v>0</v>
      </c>
      <c r="M22" s="79"/>
      <c r="N22" s="84">
        <v>0</v>
      </c>
      <c r="O22" s="79"/>
      <c r="P22" s="84">
        <v>0</v>
      </c>
      <c r="Q22" s="79"/>
      <c r="R22" s="88">
        <v>0</v>
      </c>
      <c r="S22" s="79"/>
      <c r="T22" s="84">
        <f>SUM(D22:S22)</f>
        <v>0</v>
      </c>
      <c r="U22" s="80"/>
      <c r="V22" s="85">
        <v>0</v>
      </c>
      <c r="W22" s="73"/>
      <c r="X22" s="84">
        <f>SUM(T22:V22)</f>
        <v>0</v>
      </c>
    </row>
    <row r="23" spans="1:24" ht="23.1" customHeight="1">
      <c r="A23" s="81" t="s">
        <v>129</v>
      </c>
      <c r="D23" s="79">
        <f>SUM(D21:D22)</f>
        <v>0</v>
      </c>
      <c r="E23" s="79"/>
      <c r="F23" s="79">
        <f>SUM(F21:F22)</f>
        <v>0</v>
      </c>
      <c r="G23" s="79"/>
      <c r="H23" s="79">
        <f>SUM(H21:H22)</f>
        <v>0</v>
      </c>
      <c r="I23" s="79"/>
      <c r="J23" s="79">
        <f>SUM(J21:J22)</f>
        <v>0</v>
      </c>
      <c r="K23" s="79"/>
      <c r="L23" s="79">
        <f>SUM(L21:L22)</f>
        <v>0</v>
      </c>
      <c r="M23" s="79"/>
      <c r="N23" s="79">
        <f>SUM(N21:N22)</f>
        <v>0</v>
      </c>
      <c r="O23" s="79"/>
      <c r="P23" s="79">
        <f>SUM(P21:P22)</f>
        <v>0</v>
      </c>
      <c r="Q23" s="79"/>
      <c r="R23" s="79">
        <f>SUM(R21:R22)</f>
        <v>56271</v>
      </c>
      <c r="S23" s="79"/>
      <c r="T23" s="79">
        <f>SUM(T21:T22)</f>
        <v>56271</v>
      </c>
      <c r="U23" s="86"/>
      <c r="V23" s="79">
        <f>SUM(V21:V22)</f>
        <v>9659</v>
      </c>
      <c r="W23" s="80"/>
      <c r="X23" s="79">
        <f>SUM(X21:X22)</f>
        <v>65930</v>
      </c>
    </row>
    <row r="24" spans="1:24" ht="23.1" customHeight="1">
      <c r="A24" s="81" t="s">
        <v>116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86"/>
      <c r="V24" s="79"/>
      <c r="W24" s="80"/>
      <c r="X24" s="79"/>
    </row>
    <row r="25" spans="1:24" ht="23.1" customHeight="1">
      <c r="A25" s="81" t="s">
        <v>233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86"/>
      <c r="V25" s="79"/>
      <c r="W25" s="80"/>
      <c r="X25" s="79"/>
    </row>
    <row r="26" spans="1:24" ht="23.1" customHeight="1">
      <c r="A26" s="81" t="s">
        <v>234</v>
      </c>
      <c r="D26" s="79">
        <v>0</v>
      </c>
      <c r="E26" s="79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79"/>
      <c r="N26" s="79">
        <v>0</v>
      </c>
      <c r="O26" s="79"/>
      <c r="P26" s="79">
        <v>0</v>
      </c>
      <c r="Q26" s="79"/>
      <c r="R26" s="79">
        <v>0</v>
      </c>
      <c r="S26" s="79"/>
      <c r="T26" s="79">
        <f>SUM(D26:S26)</f>
        <v>0</v>
      </c>
      <c r="U26" s="86"/>
      <c r="V26" s="79">
        <v>40000</v>
      </c>
      <c r="W26" s="80"/>
      <c r="X26" s="79">
        <f>SUM(T26:V26)</f>
        <v>40000</v>
      </c>
    </row>
    <row r="27" spans="1:24" ht="23.1" customHeight="1" thickBot="1">
      <c r="A27" s="66" t="s">
        <v>217</v>
      </c>
      <c r="D27" s="87">
        <f>SUM(D23:D26,D20)</f>
        <v>427798</v>
      </c>
      <c r="E27" s="79"/>
      <c r="F27" s="87">
        <f>SUM(F23:F26,F20)</f>
        <v>1500502</v>
      </c>
      <c r="G27" s="79"/>
      <c r="H27" s="87">
        <f>SUM(H23:H26,H20)</f>
        <v>-342741</v>
      </c>
      <c r="I27" s="79"/>
      <c r="J27" s="87">
        <f>SUM(J23:J26,J20)</f>
        <v>16257</v>
      </c>
      <c r="K27" s="79"/>
      <c r="L27" s="87">
        <f>SUM(L23:L26,L20)</f>
        <v>-6389</v>
      </c>
      <c r="M27" s="79"/>
      <c r="N27" s="87">
        <f>SUM(N23:N26,N20)</f>
        <v>43075</v>
      </c>
      <c r="O27" s="79"/>
      <c r="P27" s="87">
        <f>SUM(P23:P26,P20)</f>
        <v>342741</v>
      </c>
      <c r="Q27" s="79"/>
      <c r="R27" s="87">
        <f>SUM(R23:R26,R20)</f>
        <v>447005</v>
      </c>
      <c r="S27" s="79"/>
      <c r="T27" s="87">
        <f>SUM(T23:T26,T20)</f>
        <v>2428248</v>
      </c>
      <c r="U27" s="79"/>
      <c r="V27" s="87">
        <f>SUM(V23:V26,V20)</f>
        <v>216110</v>
      </c>
      <c r="W27" s="79"/>
      <c r="X27" s="87">
        <f>SUM(X23:X26,X20)</f>
        <v>2644358</v>
      </c>
    </row>
    <row r="28" spans="1:24" ht="23.1" customHeight="1" thickTop="1">
      <c r="A28" s="66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</row>
    <row r="29" spans="1:24" ht="23.1" customHeight="1">
      <c r="A29" s="65" t="s">
        <v>21</v>
      </c>
      <c r="T29" s="65"/>
      <c r="U29" s="65"/>
      <c r="V29" s="65"/>
      <c r="W29" s="80"/>
    </row>
    <row r="30" spans="1:24" ht="23.1" customHeight="1">
      <c r="W30" s="80"/>
    </row>
    <row r="31" spans="1:24" ht="23.1" customHeight="1">
      <c r="T31" s="68"/>
      <c r="U31" s="68"/>
      <c r="V31" s="68"/>
      <c r="W31" s="68"/>
    </row>
  </sheetData>
  <mergeCells count="3">
    <mergeCell ref="D6:X6"/>
    <mergeCell ref="D7:T7"/>
    <mergeCell ref="N10:P10"/>
  </mergeCells>
  <pageMargins left="0.78740157480314965" right="0.19685039370078741" top="0.78740157480314965" bottom="0.19685039370078741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6"/>
  <sheetViews>
    <sheetView showGridLines="0" view="pageBreakPreview" zoomScale="70" zoomScaleNormal="100" zoomScaleSheetLayoutView="70" workbookViewId="0"/>
  </sheetViews>
  <sheetFormatPr defaultColWidth="9.44140625" defaultRowHeight="23.1" customHeight="1"/>
  <cols>
    <col min="1" max="1" width="18.5546875" style="65" customWidth="1"/>
    <col min="2" max="2" width="8.77734375" style="65" customWidth="1"/>
    <col min="3" max="3" width="8.6640625" style="65" customWidth="1"/>
    <col min="4" max="4" width="15.44140625" style="65" customWidth="1"/>
    <col min="5" max="5" width="1.5546875" style="65" customWidth="1"/>
    <col min="6" max="6" width="15.44140625" style="65" customWidth="1"/>
    <col min="7" max="7" width="1.5546875" style="65" customWidth="1"/>
    <col min="8" max="8" width="15.44140625" style="65" customWidth="1"/>
    <col min="9" max="9" width="1.5546875" style="65" customWidth="1"/>
    <col min="10" max="10" width="15.44140625" style="65" customWidth="1"/>
    <col min="11" max="11" width="1.5546875" style="65" customWidth="1"/>
    <col min="12" max="12" width="15.44140625" style="65" customWidth="1"/>
    <col min="13" max="13" width="1.5546875" style="65" customWidth="1"/>
    <col min="14" max="14" width="15.44140625" style="64" customWidth="1"/>
    <col min="15" max="15" width="1.5546875" style="65" customWidth="1"/>
    <col min="16" max="16" width="15.44140625" style="64" customWidth="1"/>
    <col min="17" max="17" width="1.5546875" style="65" customWidth="1"/>
    <col min="18" max="18" width="15.44140625" style="65" customWidth="1"/>
    <col min="19" max="22" width="9.44140625" style="65"/>
    <col min="23" max="23" width="11.5546875" style="65" bestFit="1" customWidth="1"/>
    <col min="24" max="24" width="9.44140625" style="65" customWidth="1"/>
    <col min="25" max="25" width="12.44140625" style="65" bestFit="1" customWidth="1"/>
    <col min="26" max="26" width="9.44140625" style="65" customWidth="1"/>
    <col min="27" max="27" width="11.5546875" style="65" bestFit="1" customWidth="1"/>
    <col min="28" max="16384" width="9.44140625" style="65"/>
  </cols>
  <sheetData>
    <row r="1" spans="1:21" ht="22.35" customHeight="1">
      <c r="A1" s="59"/>
      <c r="N1" s="65"/>
      <c r="P1" s="65"/>
      <c r="R1" s="60" t="s">
        <v>118</v>
      </c>
    </row>
    <row r="2" spans="1:21" ht="22.35" customHeight="1">
      <c r="A2" s="61" t="s">
        <v>71</v>
      </c>
      <c r="N2" s="65"/>
      <c r="P2" s="65"/>
    </row>
    <row r="3" spans="1:21" ht="22.35" customHeight="1">
      <c r="A3" s="66" t="s">
        <v>207</v>
      </c>
      <c r="N3" s="65"/>
      <c r="P3" s="65"/>
    </row>
    <row r="4" spans="1:21" ht="22.35" customHeight="1">
      <c r="A4" s="66" t="s">
        <v>215</v>
      </c>
      <c r="P4" s="65"/>
    </row>
    <row r="5" spans="1:21" ht="22.35" customHeight="1">
      <c r="N5" s="65"/>
      <c r="P5" s="65"/>
      <c r="R5" s="62" t="s">
        <v>73</v>
      </c>
    </row>
    <row r="6" spans="1:21" ht="22.35" customHeight="1">
      <c r="D6" s="131" t="s">
        <v>75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21" ht="22.35" customHeight="1">
      <c r="L7" s="131" t="s">
        <v>43</v>
      </c>
      <c r="M7" s="131"/>
      <c r="N7" s="131"/>
      <c r="O7" s="131"/>
      <c r="P7" s="131"/>
      <c r="R7" s="60"/>
    </row>
    <row r="8" spans="1:21" ht="22.35" customHeight="1">
      <c r="A8" s="74"/>
      <c r="B8" s="74"/>
      <c r="C8" s="74"/>
      <c r="D8" s="64" t="s">
        <v>191</v>
      </c>
      <c r="E8" s="74"/>
      <c r="F8" s="64" t="s">
        <v>192</v>
      </c>
      <c r="G8" s="74"/>
      <c r="H8" s="64"/>
      <c r="I8" s="74"/>
      <c r="J8" s="64" t="s">
        <v>192</v>
      </c>
      <c r="K8" s="74"/>
      <c r="L8" s="133" t="s">
        <v>194</v>
      </c>
      <c r="M8" s="133"/>
      <c r="N8" s="133"/>
      <c r="O8" s="89"/>
      <c r="Q8" s="74"/>
      <c r="R8" s="74" t="s">
        <v>189</v>
      </c>
    </row>
    <row r="9" spans="1:21" s="64" customFormat="1" ht="22.35" customHeight="1">
      <c r="D9" s="72" t="s">
        <v>196</v>
      </c>
      <c r="F9" s="72" t="s">
        <v>197</v>
      </c>
      <c r="H9" s="72" t="s">
        <v>108</v>
      </c>
      <c r="J9" s="72" t="s">
        <v>108</v>
      </c>
      <c r="L9" s="72" t="s">
        <v>199</v>
      </c>
      <c r="N9" s="72" t="s">
        <v>200</v>
      </c>
      <c r="P9" s="72" t="s">
        <v>201</v>
      </c>
      <c r="R9" s="72" t="s">
        <v>38</v>
      </c>
      <c r="U9" s="65"/>
    </row>
    <row r="10" spans="1:21" ht="22.35" customHeight="1">
      <c r="A10" s="78" t="s">
        <v>204</v>
      </c>
      <c r="D10" s="79">
        <v>427798</v>
      </c>
      <c r="E10" s="79"/>
      <c r="F10" s="79">
        <v>1500502</v>
      </c>
      <c r="G10" s="79"/>
      <c r="H10" s="79">
        <v>0</v>
      </c>
      <c r="I10" s="79"/>
      <c r="J10" s="79">
        <v>16257</v>
      </c>
      <c r="K10" s="79"/>
      <c r="L10" s="79">
        <v>43075</v>
      </c>
      <c r="M10" s="79"/>
      <c r="N10" s="79">
        <v>0</v>
      </c>
      <c r="O10" s="79"/>
      <c r="P10" s="79">
        <v>651532</v>
      </c>
      <c r="Q10" s="79"/>
      <c r="R10" s="79">
        <f>SUM(D10:Q10)</f>
        <v>2639164</v>
      </c>
    </row>
    <row r="11" spans="1:21" ht="22.35" customHeight="1">
      <c r="A11" s="81" t="s">
        <v>126</v>
      </c>
      <c r="D11" s="82">
        <v>0</v>
      </c>
      <c r="E11" s="79"/>
      <c r="F11" s="82">
        <v>0</v>
      </c>
      <c r="G11" s="79"/>
      <c r="H11" s="82">
        <v>0</v>
      </c>
      <c r="I11" s="79"/>
      <c r="J11" s="82">
        <v>0</v>
      </c>
      <c r="K11" s="79"/>
      <c r="L11" s="82">
        <v>0</v>
      </c>
      <c r="M11" s="79"/>
      <c r="N11" s="82">
        <v>0</v>
      </c>
      <c r="O11" s="79"/>
      <c r="P11" s="82">
        <f>PL!M35</f>
        <v>54238</v>
      </c>
      <c r="Q11" s="79"/>
      <c r="R11" s="82">
        <f>SUM(D11:Q11)</f>
        <v>54238</v>
      </c>
    </row>
    <row r="12" spans="1:21" ht="22.35" customHeight="1">
      <c r="A12" s="81" t="s">
        <v>128</v>
      </c>
      <c r="D12" s="84">
        <v>0</v>
      </c>
      <c r="E12" s="79"/>
      <c r="F12" s="84">
        <v>0</v>
      </c>
      <c r="G12" s="79"/>
      <c r="H12" s="84">
        <v>0</v>
      </c>
      <c r="I12" s="79"/>
      <c r="J12" s="84">
        <v>0</v>
      </c>
      <c r="K12" s="79"/>
      <c r="L12" s="84">
        <v>0</v>
      </c>
      <c r="M12" s="79"/>
      <c r="N12" s="84">
        <v>0</v>
      </c>
      <c r="O12" s="79"/>
      <c r="P12" s="84">
        <v>0</v>
      </c>
      <c r="Q12" s="79"/>
      <c r="R12" s="84">
        <f>SUM(D12:Q12)</f>
        <v>0</v>
      </c>
    </row>
    <row r="13" spans="1:21" ht="22.35" customHeight="1">
      <c r="A13" s="81" t="s">
        <v>129</v>
      </c>
      <c r="D13" s="79">
        <f>SUM(D11:D12)</f>
        <v>0</v>
      </c>
      <c r="E13" s="79"/>
      <c r="F13" s="79">
        <f>SUM(F11:F12)</f>
        <v>0</v>
      </c>
      <c r="G13" s="79"/>
      <c r="H13" s="79">
        <f>SUM(H11:H12)</f>
        <v>0</v>
      </c>
      <c r="I13" s="79"/>
      <c r="J13" s="79">
        <f>SUM(J11:J12)</f>
        <v>0</v>
      </c>
      <c r="K13" s="79"/>
      <c r="L13" s="79">
        <f>SUM(L11:L12)</f>
        <v>0</v>
      </c>
      <c r="M13" s="79"/>
      <c r="N13" s="79">
        <f>SUM(N11:N12)</f>
        <v>0</v>
      </c>
      <c r="O13" s="79"/>
      <c r="P13" s="79">
        <f>SUM(P11:P12)</f>
        <v>54238</v>
      </c>
      <c r="Q13" s="79"/>
      <c r="R13" s="79">
        <f>SUM(R11:R12)</f>
        <v>54238</v>
      </c>
    </row>
    <row r="14" spans="1:21" ht="22.35" customHeight="1">
      <c r="A14" s="81" t="s">
        <v>205</v>
      </c>
      <c r="D14" s="79">
        <v>0</v>
      </c>
      <c r="E14" s="79"/>
      <c r="F14" s="79">
        <v>0</v>
      </c>
      <c r="G14" s="79"/>
      <c r="H14" s="79">
        <v>-168224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0</v>
      </c>
      <c r="Q14" s="79"/>
      <c r="R14" s="79">
        <f>SUM(D14:Q14)</f>
        <v>-168224</v>
      </c>
    </row>
    <row r="15" spans="1:21" ht="22.35" customHeight="1">
      <c r="A15" s="81" t="s">
        <v>206</v>
      </c>
      <c r="D15" s="79">
        <v>0</v>
      </c>
      <c r="E15" s="79"/>
      <c r="F15" s="79">
        <v>0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168224</v>
      </c>
      <c r="O15" s="79"/>
      <c r="P15" s="79">
        <f>-N15</f>
        <v>-168224</v>
      </c>
      <c r="Q15" s="79"/>
      <c r="R15" s="79">
        <f>SUM(D15:Q15)</f>
        <v>0</v>
      </c>
    </row>
    <row r="16" spans="1:21" ht="22.35" customHeight="1" thickBot="1">
      <c r="A16" s="66" t="s">
        <v>216</v>
      </c>
      <c r="D16" s="87">
        <f>SUM(D10,D13:D15)</f>
        <v>427798</v>
      </c>
      <c r="E16" s="79"/>
      <c r="F16" s="87">
        <f>SUM(F10,F13:F15)</f>
        <v>1500502</v>
      </c>
      <c r="G16" s="79"/>
      <c r="H16" s="87">
        <f>SUM(H10,H13:H15)</f>
        <v>-168224</v>
      </c>
      <c r="I16" s="79"/>
      <c r="J16" s="87">
        <f>SUM(J10,J13:J15)</f>
        <v>16257</v>
      </c>
      <c r="K16" s="79"/>
      <c r="L16" s="87">
        <f>SUM(L10,L13:L15)</f>
        <v>43075</v>
      </c>
      <c r="M16" s="79"/>
      <c r="N16" s="87">
        <f>SUM(N10,N13:N15)</f>
        <v>168224</v>
      </c>
      <c r="O16" s="79"/>
      <c r="P16" s="87">
        <f>SUM(P10,P13:P15)</f>
        <v>537546</v>
      </c>
      <c r="Q16" s="79"/>
      <c r="R16" s="87">
        <f>SUM(R10,R13:R15)</f>
        <v>2525178</v>
      </c>
    </row>
    <row r="17" spans="1:18" ht="18" customHeight="1" thickTop="1"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</row>
    <row r="18" spans="1:18" ht="22.35" customHeight="1">
      <c r="A18" s="78" t="s">
        <v>210</v>
      </c>
      <c r="D18" s="79">
        <v>427798</v>
      </c>
      <c r="E18" s="79"/>
      <c r="F18" s="79">
        <v>1500502</v>
      </c>
      <c r="G18" s="79"/>
      <c r="H18" s="79">
        <v>-342741</v>
      </c>
      <c r="I18" s="79"/>
      <c r="J18" s="79">
        <v>16257</v>
      </c>
      <c r="K18" s="79"/>
      <c r="L18" s="79">
        <v>43075</v>
      </c>
      <c r="M18" s="79"/>
      <c r="N18" s="79">
        <v>342741</v>
      </c>
      <c r="O18" s="79"/>
      <c r="P18" s="79">
        <v>303573</v>
      </c>
      <c r="Q18" s="79"/>
      <c r="R18" s="79">
        <f>SUM(D18:Q18)</f>
        <v>2291205</v>
      </c>
    </row>
    <row r="19" spans="1:18" ht="22.35" customHeight="1">
      <c r="A19" s="81" t="s">
        <v>126</v>
      </c>
      <c r="D19" s="82">
        <v>0</v>
      </c>
      <c r="E19" s="79"/>
      <c r="F19" s="82">
        <v>0</v>
      </c>
      <c r="G19" s="79"/>
      <c r="H19" s="82">
        <v>0</v>
      </c>
      <c r="I19" s="79"/>
      <c r="J19" s="82">
        <v>0</v>
      </c>
      <c r="K19" s="79"/>
      <c r="L19" s="82">
        <v>0</v>
      </c>
      <c r="M19" s="79"/>
      <c r="N19" s="82">
        <v>0</v>
      </c>
      <c r="O19" s="79"/>
      <c r="P19" s="82">
        <f>PL!K31</f>
        <v>33044</v>
      </c>
      <c r="Q19" s="79"/>
      <c r="R19" s="82">
        <f>SUM(D19:Q19)</f>
        <v>33044</v>
      </c>
    </row>
    <row r="20" spans="1:18" ht="22.35" customHeight="1">
      <c r="A20" s="81" t="s">
        <v>128</v>
      </c>
      <c r="D20" s="84">
        <v>0</v>
      </c>
      <c r="E20" s="79"/>
      <c r="F20" s="84">
        <v>0</v>
      </c>
      <c r="G20" s="79"/>
      <c r="H20" s="84">
        <v>0</v>
      </c>
      <c r="I20" s="79"/>
      <c r="J20" s="84">
        <v>0</v>
      </c>
      <c r="K20" s="79"/>
      <c r="L20" s="84">
        <v>0</v>
      </c>
      <c r="M20" s="79"/>
      <c r="N20" s="84">
        <v>0</v>
      </c>
      <c r="O20" s="79"/>
      <c r="P20" s="84">
        <v>0</v>
      </c>
      <c r="Q20" s="79"/>
      <c r="R20" s="84">
        <f>SUM(D20:Q20)</f>
        <v>0</v>
      </c>
    </row>
    <row r="21" spans="1:18" ht="22.35" customHeight="1">
      <c r="A21" s="81" t="s">
        <v>129</v>
      </c>
      <c r="D21" s="79">
        <f>SUM(D19:D20)</f>
        <v>0</v>
      </c>
      <c r="E21" s="79"/>
      <c r="F21" s="79">
        <f>SUM(F19:F20)</f>
        <v>0</v>
      </c>
      <c r="G21" s="79"/>
      <c r="H21" s="79">
        <f>SUM(H19:H20)</f>
        <v>0</v>
      </c>
      <c r="I21" s="79"/>
      <c r="J21" s="79">
        <f>SUM(J19:J20)</f>
        <v>0</v>
      </c>
      <c r="K21" s="79"/>
      <c r="L21" s="79">
        <f>SUM(L19:L20)</f>
        <v>0</v>
      </c>
      <c r="M21" s="79"/>
      <c r="N21" s="79">
        <f>SUM(N19:N20)</f>
        <v>0</v>
      </c>
      <c r="O21" s="79"/>
      <c r="P21" s="79">
        <f>SUM(P19:P20)</f>
        <v>33044</v>
      </c>
      <c r="Q21" s="79"/>
      <c r="R21" s="79">
        <f>SUM(R19:R20)</f>
        <v>33044</v>
      </c>
    </row>
    <row r="22" spans="1:18" ht="22.35" customHeight="1" thickBot="1">
      <c r="A22" s="66" t="s">
        <v>217</v>
      </c>
      <c r="D22" s="87">
        <f>SUM(D18,D21:D21)</f>
        <v>427798</v>
      </c>
      <c r="E22" s="79"/>
      <c r="F22" s="87">
        <f t="shared" ref="F22:P22" si="0">SUM(F18,F21:F21)</f>
        <v>1500502</v>
      </c>
      <c r="G22" s="79">
        <f t="shared" si="0"/>
        <v>0</v>
      </c>
      <c r="H22" s="87">
        <f t="shared" si="0"/>
        <v>-342741</v>
      </c>
      <c r="I22" s="79">
        <f t="shared" si="0"/>
        <v>0</v>
      </c>
      <c r="J22" s="87">
        <f t="shared" si="0"/>
        <v>16257</v>
      </c>
      <c r="K22" s="79">
        <f t="shared" si="0"/>
        <v>0</v>
      </c>
      <c r="L22" s="87">
        <f t="shared" si="0"/>
        <v>43075</v>
      </c>
      <c r="M22" s="79">
        <f t="shared" si="0"/>
        <v>0</v>
      </c>
      <c r="N22" s="87">
        <f t="shared" si="0"/>
        <v>342741</v>
      </c>
      <c r="O22" s="79">
        <f t="shared" si="0"/>
        <v>0</v>
      </c>
      <c r="P22" s="87">
        <f t="shared" si="0"/>
        <v>336617</v>
      </c>
      <c r="Q22" s="79"/>
      <c r="R22" s="87">
        <f>SUM(R18,R21:R21)</f>
        <v>2324249</v>
      </c>
    </row>
    <row r="23" spans="1:18" ht="18" customHeight="1" thickTop="1">
      <c r="A23" s="66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18" ht="22.35" customHeight="1">
      <c r="A24" s="65" t="s">
        <v>21</v>
      </c>
    </row>
    <row r="25" spans="1:18" ht="23.1" customHeight="1"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</row>
    <row r="26" spans="1:18" ht="23.1" customHeight="1"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</row>
  </sheetData>
  <mergeCells count="3">
    <mergeCell ref="D6:R6"/>
    <mergeCell ref="L7:P7"/>
    <mergeCell ref="L8:N8"/>
  </mergeCells>
  <pageMargins left="0.78740157480314965" right="0.19685039370078741" top="0.78740157480314965" bottom="0.19685039370078741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384D2F052EA0419268C310AEF09711" ma:contentTypeVersion="12" ma:contentTypeDescription="Create a new document." ma:contentTypeScope="" ma:versionID="78cf8af01d4e1c8c783a92794fc24438">
  <xsd:schema xmlns:xsd="http://www.w3.org/2001/XMLSchema" xmlns:xs="http://www.w3.org/2001/XMLSchema" xmlns:p="http://schemas.microsoft.com/office/2006/metadata/properties" xmlns:ns2="c1590600-f225-459b-8004-9d589378dfe3" targetNamespace="http://schemas.microsoft.com/office/2006/metadata/properties" ma:root="true" ma:fieldsID="1556dd01c0bb2eea22d6c2530da2262e" ns2:_="">
    <xsd:import namespace="c1590600-f225-459b-8004-9d589378df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90600-f225-459b-8004-9d589378d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590600-f225-459b-8004-9d589378df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9FA523-45DD-4C10-88DE-51A9257884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BAAE67-2FC2-4440-B4EF-1E2B43BED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90600-f225-459b-8004-9d589378d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E4A37-A362-48C7-9A49-24EA50FD1B41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c1590600-f225-459b-8004-9d589378dfe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Suwannee.Wongake</dc:creator>
  <cp:keywords/>
  <dc:description/>
  <cp:lastModifiedBy>Mantana Supapan</cp:lastModifiedBy>
  <cp:revision/>
  <cp:lastPrinted>2026-05-13T11:55:44Z</cp:lastPrinted>
  <dcterms:created xsi:type="dcterms:W3CDTF">2010-02-16T03:27:29Z</dcterms:created>
  <dcterms:modified xsi:type="dcterms:W3CDTF">2026-05-13T12:00:52Z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0x010100E0384D2F052EA0419268C310AEF09711</vt:lpwstr>
  </property>
  <property fmtid="{D5CDD505-2E9C-101B-9397-08002B2CF9AE}" pid="3" name="ICV">
    <vt:lpwstr>1C72A69D9F074C52851C8DFD1BFECD08_12</vt:lpwstr>
  </property>
  <property fmtid="{D5CDD505-2E9C-101B-9397-08002B2CF9AE}" pid="4" name="KSOProductBuildVer">
    <vt:lpwstr>1054-12.2.0.13266</vt:lpwstr>
  </property>
  <property fmtid="{D5CDD505-2E9C-101B-9397-08002B2CF9AE}" pid="5" name="MediaServiceImageTags">
    <vt:lpwstr/>
  </property>
  <property fmtid="{D5CDD505-2E9C-101B-9397-08002B2CF9AE}" pid="6" name="b4187e12891e46deb4d240a4b28bdb90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  <property fmtid="{D5CDD505-2E9C-101B-9397-08002B2CF9AE}" pid="16" name="TaxCatchAll">
    <vt:lpwstr/>
  </property>
</Properties>
</file>