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Ekachai Medical Care\Ekachai Medical Care\2026\Q1'26\"/>
    </mc:Choice>
  </mc:AlternateContent>
  <xr:revisionPtr revIDLastSave="0" documentId="13_ncr:1_{756C1FE5-B14D-4548-8CAC-CCA9015E0BB3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bs&amp;pl" sheetId="1" state="hidden" r:id="rId1"/>
    <sheet name="bs&amp;pl (2)" sheetId="3" state="hidden" r:id="rId2"/>
    <sheet name="BS" sheetId="5" r:id="rId3"/>
    <sheet name="PL" sheetId="4" r:id="rId4"/>
    <sheet name="Conso" sheetId="7" r:id="rId5"/>
    <sheet name="Company" sheetId="6" r:id="rId6"/>
  </sheets>
  <definedNames>
    <definedName name="_xlnm.Print_Area" localSheetId="2">BS!$A$1:$N$101</definedName>
    <definedName name="_xlnm.Print_Area" localSheetId="3">PL!$A$1:$N$127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7" i="7" l="1"/>
  <c r="F27" i="7"/>
  <c r="H27" i="7"/>
  <c r="J27" i="7"/>
  <c r="L27" i="7"/>
  <c r="N27" i="7"/>
  <c r="T26" i="7"/>
  <c r="X26" i="7" s="1"/>
  <c r="G110" i="4"/>
  <c r="M114" i="4" l="1"/>
  <c r="K114" i="4"/>
  <c r="I114" i="4"/>
  <c r="G114" i="4"/>
  <c r="I89" i="5"/>
  <c r="I90" i="5"/>
  <c r="I82" i="5"/>
  <c r="I81" i="5"/>
  <c r="M89" i="5"/>
  <c r="M82" i="5"/>
  <c r="P18" i="6"/>
  <c r="R17" i="7"/>
  <c r="K108" i="4" l="1"/>
  <c r="G63" i="5"/>
  <c r="M108" i="4" l="1"/>
  <c r="I108" i="4"/>
  <c r="G108" i="4" l="1"/>
  <c r="R17" i="6"/>
  <c r="R18" i="6"/>
  <c r="T16" i="7"/>
  <c r="X16" i="7" s="1"/>
  <c r="T17" i="7"/>
  <c r="X17" i="7" s="1"/>
  <c r="N26" i="6" l="1"/>
  <c r="H26" i="6"/>
  <c r="K18" i="5"/>
  <c r="P21" i="7" l="1"/>
  <c r="N24" i="6"/>
  <c r="N25" i="6" s="1"/>
  <c r="H24" i="6"/>
  <c r="H25" i="6" s="1"/>
  <c r="H14" i="6"/>
  <c r="H19" i="6" s="1"/>
  <c r="K82" i="5" l="1"/>
  <c r="K89" i="5" s="1"/>
  <c r="N27" i="6" s="1"/>
  <c r="P23" i="7"/>
  <c r="P27" i="7" s="1"/>
  <c r="H28" i="7"/>
  <c r="H23" i="7"/>
  <c r="H15" i="7"/>
  <c r="H18" i="7" s="1"/>
  <c r="H27" i="6" l="1"/>
  <c r="G82" i="5" l="1"/>
  <c r="G89" i="5" s="1"/>
  <c r="M32" i="5"/>
  <c r="K32" i="5"/>
  <c r="I32" i="5"/>
  <c r="G32" i="5"/>
  <c r="P29" i="7" l="1"/>
  <c r="P28" i="7"/>
  <c r="H29" i="7"/>
  <c r="R16" i="6"/>
  <c r="R15" i="6"/>
  <c r="G16" i="4" l="1"/>
  <c r="I16" i="4"/>
  <c r="K16" i="4"/>
  <c r="M16" i="4"/>
  <c r="T22" i="7" l="1"/>
  <c r="T20" i="7"/>
  <c r="M12" i="4" l="1"/>
  <c r="I37" i="4"/>
  <c r="I12" i="4"/>
  <c r="M17" i="4" l="1"/>
  <c r="I17" i="4"/>
  <c r="I21" i="4" l="1"/>
  <c r="I23" i="4" s="1"/>
  <c r="M21" i="4"/>
  <c r="M23" i="4" s="1"/>
  <c r="K116" i="4"/>
  <c r="G116" i="4"/>
  <c r="M31" i="4" l="1"/>
  <c r="M28" i="4"/>
  <c r="M36" i="4" s="1"/>
  <c r="I31" i="4"/>
  <c r="I33" i="4" s="1"/>
  <c r="I28" i="4"/>
  <c r="I36" i="4" s="1"/>
  <c r="I38" i="4" s="1"/>
  <c r="H81" i="5"/>
  <c r="G37" i="4"/>
  <c r="H37" i="4"/>
  <c r="H36" i="4" l="1"/>
  <c r="H38" i="4" s="1"/>
  <c r="G18" i="5"/>
  <c r="K33" i="5" l="1"/>
  <c r="G33" i="5"/>
  <c r="M83" i="5" l="1"/>
  <c r="J26" i="6" s="1"/>
  <c r="J24" i="6"/>
  <c r="J25" i="6" s="1"/>
  <c r="J14" i="6"/>
  <c r="J19" i="6" s="1"/>
  <c r="F28" i="7"/>
  <c r="I80" i="5"/>
  <c r="I83" i="5"/>
  <c r="J28" i="7" s="1"/>
  <c r="T14" i="7"/>
  <c r="T12" i="7"/>
  <c r="K83" i="5" l="1"/>
  <c r="K88" i="5"/>
  <c r="M90" i="5"/>
  <c r="M88" i="5"/>
  <c r="M81" i="5"/>
  <c r="M80" i="5"/>
  <c r="R21" i="6"/>
  <c r="R11" i="6"/>
  <c r="I88" i="5"/>
  <c r="N28" i="7" s="1"/>
  <c r="I85" i="5"/>
  <c r="L28" i="7" s="1"/>
  <c r="X20" i="7"/>
  <c r="X12" i="7"/>
  <c r="J27" i="6" l="1"/>
  <c r="I91" i="5"/>
  <c r="M91" i="5"/>
  <c r="L24" i="6"/>
  <c r="L25" i="6" s="1"/>
  <c r="F24" i="6"/>
  <c r="F25" i="6" s="1"/>
  <c r="D24" i="6"/>
  <c r="D25" i="6" s="1"/>
  <c r="R23" i="6"/>
  <c r="V21" i="7"/>
  <c r="V23" i="7" s="1"/>
  <c r="V27" i="7" s="1"/>
  <c r="J23" i="7"/>
  <c r="N23" i="7"/>
  <c r="L23" i="7"/>
  <c r="F23" i="7"/>
  <c r="D23" i="7"/>
  <c r="X22" i="7"/>
  <c r="G80" i="5" l="1"/>
  <c r="G88" i="5"/>
  <c r="G58" i="5"/>
  <c r="I58" i="5"/>
  <c r="K58" i="5"/>
  <c r="G85" i="5" l="1"/>
  <c r="L29" i="7" s="1"/>
  <c r="G81" i="5"/>
  <c r="F29" i="7" s="1"/>
  <c r="V13" i="7"/>
  <c r="M53" i="4" l="1"/>
  <c r="M71" i="4" s="1"/>
  <c r="M83" i="4" l="1"/>
  <c r="I53" i="4"/>
  <c r="M86" i="4" l="1"/>
  <c r="M115" i="4" s="1"/>
  <c r="M117" i="4" s="1"/>
  <c r="I71" i="4"/>
  <c r="I83" i="4" s="1"/>
  <c r="R13" i="7"/>
  <c r="I86" i="4" l="1"/>
  <c r="I115" i="4" s="1"/>
  <c r="I117" i="4" s="1"/>
  <c r="K12" i="4"/>
  <c r="G12" i="4"/>
  <c r="G17" i="4" l="1"/>
  <c r="K17" i="4"/>
  <c r="P12" i="6"/>
  <c r="K21" i="4" l="1"/>
  <c r="K23" i="4" s="1"/>
  <c r="G21" i="4"/>
  <c r="G23" i="4" s="1"/>
  <c r="G53" i="4" l="1"/>
  <c r="G71" i="4" s="1"/>
  <c r="K53" i="4"/>
  <c r="K71" i="4" s="1"/>
  <c r="K83" i="4" s="1"/>
  <c r="K86" i="4" s="1"/>
  <c r="G28" i="4"/>
  <c r="G36" i="4" s="1"/>
  <c r="G38" i="4" s="1"/>
  <c r="G31" i="4"/>
  <c r="R21" i="7" s="1"/>
  <c r="T21" i="7" s="1"/>
  <c r="K28" i="4"/>
  <c r="K36" i="4" s="1"/>
  <c r="N14" i="6" s="1"/>
  <c r="N19" i="6" s="1"/>
  <c r="K31" i="4"/>
  <c r="P22" i="6" s="1"/>
  <c r="R22" i="6" s="1"/>
  <c r="R24" i="6" s="1"/>
  <c r="R25" i="6" s="1"/>
  <c r="K81" i="5"/>
  <c r="K80" i="5"/>
  <c r="G92" i="5"/>
  <c r="G33" i="4" l="1"/>
  <c r="P24" i="6"/>
  <c r="P15" i="7"/>
  <c r="P18" i="7" s="1"/>
  <c r="T13" i="7"/>
  <c r="R23" i="7"/>
  <c r="R27" i="7" s="1"/>
  <c r="I92" i="5"/>
  <c r="I93" i="5" s="1"/>
  <c r="P25" i="6" l="1"/>
  <c r="K90" i="5" s="1"/>
  <c r="K91" i="5" s="1"/>
  <c r="K93" i="5" s="1"/>
  <c r="G90" i="5"/>
  <c r="G83" i="5"/>
  <c r="J29" i="7" s="1"/>
  <c r="X21" i="7"/>
  <c r="X23" i="7" s="1"/>
  <c r="X27" i="7" s="1"/>
  <c r="T23" i="7"/>
  <c r="T27" i="7" s="1"/>
  <c r="M93" i="5"/>
  <c r="G91" i="5" l="1"/>
  <c r="G93" i="5" s="1"/>
  <c r="L15" i="7"/>
  <c r="L18" i="7" s="1"/>
  <c r="V15" i="7" l="1"/>
  <c r="V18" i="7" s="1"/>
  <c r="J15" i="7"/>
  <c r="J18" i="7" s="1"/>
  <c r="R15" i="7"/>
  <c r="R18" i="7" s="1"/>
  <c r="N15" i="7"/>
  <c r="N18" i="7" s="1"/>
  <c r="F15" i="7"/>
  <c r="F18" i="7" s="1"/>
  <c r="D15" i="7"/>
  <c r="D18" i="7" s="1"/>
  <c r="L26" i="6" l="1"/>
  <c r="F26" i="6"/>
  <c r="D26" i="6"/>
  <c r="D14" i="6"/>
  <c r="D19" i="6" s="1"/>
  <c r="V28" i="7"/>
  <c r="D28" i="7"/>
  <c r="X14" i="7" l="1"/>
  <c r="T15" i="7"/>
  <c r="T18" i="7" s="1"/>
  <c r="N29" i="7"/>
  <c r="D29" i="7"/>
  <c r="V29" i="7" l="1"/>
  <c r="L14" i="6" l="1"/>
  <c r="L19" i="6" s="1"/>
  <c r="F14" i="6"/>
  <c r="F19" i="6" s="1"/>
  <c r="L27" i="6" l="1"/>
  <c r="D27" i="6"/>
  <c r="F27" i="6"/>
  <c r="X28" i="7" l="1"/>
  <c r="T28" i="7"/>
  <c r="G83" i="4" l="1"/>
  <c r="G86" i="4" s="1"/>
  <c r="I63" i="5" l="1"/>
  <c r="G64" i="5"/>
  <c r="G94" i="5" s="1"/>
  <c r="G95" i="5" s="1"/>
  <c r="I18" i="5"/>
  <c r="G115" i="4" l="1"/>
  <c r="G117" i="4" s="1"/>
  <c r="X13" i="7"/>
  <c r="X15" i="7" s="1"/>
  <c r="X18" i="7" s="1"/>
  <c r="I33" i="5"/>
  <c r="I64" i="5"/>
  <c r="I94" i="5" s="1"/>
  <c r="I95" i="5" l="1"/>
  <c r="R13" i="6" l="1"/>
  <c r="P14" i="6" l="1"/>
  <c r="P19" i="6" s="1"/>
  <c r="R26" i="6" l="1"/>
  <c r="R12" i="6"/>
  <c r="M63" i="5"/>
  <c r="M58" i="5"/>
  <c r="M18" i="5"/>
  <c r="K63" i="5"/>
  <c r="R14" i="6" l="1"/>
  <c r="R19" i="6" s="1"/>
  <c r="M33" i="5"/>
  <c r="M64" i="5"/>
  <c r="K64" i="5"/>
  <c r="K94" i="5" s="1"/>
  <c r="G43" i="3"/>
  <c r="I80" i="3"/>
  <c r="G80" i="3"/>
  <c r="I75" i="3"/>
  <c r="G75" i="3"/>
  <c r="I79" i="1"/>
  <c r="G79" i="1"/>
  <c r="I74" i="1"/>
  <c r="G74" i="1"/>
  <c r="I38" i="3"/>
  <c r="G38" i="3"/>
  <c r="I21" i="3"/>
  <c r="G21" i="3"/>
  <c r="I15" i="3"/>
  <c r="G15" i="3"/>
  <c r="G54" i="3"/>
  <c r="I43" i="3"/>
  <c r="J9" i="3"/>
  <c r="J9" i="1"/>
  <c r="I42" i="1"/>
  <c r="G42" i="1"/>
  <c r="I37" i="1"/>
  <c r="I20" i="1"/>
  <c r="I14" i="1"/>
  <c r="G37" i="1"/>
  <c r="G14" i="1"/>
  <c r="G20" i="1"/>
  <c r="M94" i="5" l="1"/>
  <c r="I81" i="3"/>
  <c r="I83" i="3" s="1"/>
  <c r="I85" i="3" s="1"/>
  <c r="I22" i="3"/>
  <c r="G21" i="1"/>
  <c r="G81" i="3"/>
  <c r="G83" i="3" s="1"/>
  <c r="G85" i="3" s="1"/>
  <c r="I44" i="3"/>
  <c r="G22" i="3"/>
  <c r="I80" i="1"/>
  <c r="I82" i="1" s="1"/>
  <c r="G80" i="1"/>
  <c r="G82" i="1" s="1"/>
  <c r="I21" i="1"/>
  <c r="I43" i="1"/>
  <c r="G43" i="1"/>
  <c r="G44" i="3"/>
  <c r="G55" i="3" s="1"/>
  <c r="G56" i="3" l="1"/>
  <c r="K115" i="4"/>
  <c r="K117" i="4" s="1"/>
  <c r="G52" i="1" l="1"/>
  <c r="G53" i="1" s="1"/>
  <c r="G54" i="1" s="1"/>
  <c r="G55" i="1" s="1"/>
  <c r="K95" i="5" l="1"/>
  <c r="P26" i="6"/>
  <c r="R28" i="7"/>
  <c r="I52" i="1"/>
  <c r="I53" i="1" s="1"/>
  <c r="I54" i="1" s="1"/>
  <c r="I55" i="1" s="1"/>
  <c r="I53" i="3"/>
  <c r="I54" i="3" s="1"/>
  <c r="I55" i="3" s="1"/>
  <c r="I56" i="3" s="1"/>
  <c r="P27" i="6" l="1"/>
  <c r="R27" i="6"/>
  <c r="X29" i="7"/>
  <c r="T29" i="7"/>
  <c r="R29" i="7"/>
  <c r="M95" i="5"/>
  <c r="G118" i="4"/>
  <c r="K118" i="4"/>
</calcChain>
</file>

<file path=xl/sharedStrings.xml><?xml version="1.0" encoding="utf-8"?>
<sst xmlns="http://schemas.openxmlformats.org/spreadsheetml/2006/main" count="488" uniqueCount="283">
  <si>
    <t>บริษัท เอ็กแซ็กท์ จำกัด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</si>
  <si>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</si>
  <si>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</si>
  <si>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</si>
  <si>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</si>
  <si>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</si>
  <si>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</si>
  <si>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</si>
  <si>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</si>
  <si>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</si>
  <si>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</si>
  <si>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</si>
  <si>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</si>
  <si>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</si>
  <si>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</si>
  <si>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</si>
  <si>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</si>
  <si>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</si>
  <si>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</si>
  <si>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</si>
  <si>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   หุ้นสามัญ 600,000 หุ้น มูลค่าหุ้นละ 100 บาท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</si>
  <si>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</si>
  <si>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</si>
  <si>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</si>
  <si>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</si>
  <si>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</si>
  <si>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</si>
  <si>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</si>
  <si>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รายได้จากการผลิตรายการโทรทัศน์</t>
  </si>
  <si>
    <t>รายได้จากค่าลิขสิทธิ์</t>
  </si>
  <si>
    <t>รายได้จากการจัดคอนเสิร์ต</t>
  </si>
  <si>
    <t>รายได้จากการบริหารศิลปิน</t>
  </si>
  <si>
    <t>ดอกเบี้ยรับ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</si>
  <si>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</si>
  <si>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</si>
  <si>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</si>
  <si>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</si>
  <si>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 xml:space="preserve">ค่าใช้จ่ายในการขายและการบริการ </t>
  </si>
  <si>
    <t>ค่าใช้จ่ายในการบริหาร</t>
  </si>
  <si>
    <t>รวมค่าใช้จ่าย</t>
  </si>
  <si>
    <t>กำไรสุทธิสำหรับปี</t>
  </si>
  <si>
    <t>เงินลงทุนในบริษัทย่อย</t>
  </si>
  <si>
    <t xml:space="preserve"> </t>
  </si>
  <si>
    <t>งบแสดงฐานะการเงิน</t>
  </si>
  <si>
    <t>งบแสดงฐานะการเงิน (ต่อ)</t>
  </si>
  <si>
    <t>ภาษีมูลค่าเพิ่มรอเรียกคืน</t>
  </si>
  <si>
    <t xml:space="preserve">อุปกรณ์ </t>
  </si>
  <si>
    <t xml:space="preserve">สินทรัพย์ไม่มีตัวตน </t>
  </si>
  <si>
    <t>ภาษีเงินได้นิติบุคคลค้างจ่าย</t>
  </si>
  <si>
    <t>งบกำไรขาดทุน</t>
  </si>
  <si>
    <t>หนิ้สินไม่หมุนเวียน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</si>
  <si>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</si>
  <si>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</si>
  <si>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</si>
  <si>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</si>
  <si>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เงินลงทุนชั่วคราว - ตั๋วแลกเงิน</t>
  </si>
  <si>
    <t>ลูกหนี้การค้าและลูกหนี้อื่น</t>
  </si>
  <si>
    <t xml:space="preserve">   ทุนจดทะเบียน</t>
  </si>
  <si>
    <t xml:space="preserve">   ทุนออกจำหน่ายและชำระเต็มมูลค่าแล้ว</t>
  </si>
  <si>
    <t>สำหรับปีสิ้นสุดวันที่ 31 ธันวาคม 2555</t>
  </si>
  <si>
    <t>ค่าใช้จ่ายภาษีเงินได้</t>
  </si>
  <si>
    <t>กำไรก่อนค่าใช้จ่ายภาษีเงินได้</t>
  </si>
  <si>
    <t>ณ วันที่ 31 ธันวาคม 2555</t>
  </si>
  <si>
    <t>เงินปันผลค้างจ่าย</t>
  </si>
  <si>
    <t>หนี้สินตามสัญญาเช่าการเงินที่ถึงกำหนดชำระภายในหนึ่งปี</t>
  </si>
  <si>
    <t>หนี้สินตามสัญญาเช่าการเงิน - สุทธิจากส่วนที่ถึงกำหนด</t>
  </si>
  <si>
    <t xml:space="preserve">   ชำระภายในหนึ่งปี</t>
  </si>
  <si>
    <t>กำไรก่อนค่าใช้จ่ายทางการเงินและภาษีเงินได้นิติบุคคล</t>
  </si>
  <si>
    <t>ค่าใช้จ่ายทางการเงิน</t>
  </si>
  <si>
    <t>กำไรก่อนภาษีเงินได้นิติบุคคล</t>
  </si>
  <si>
    <t>ภาษีเงินได้ถูกหัก ณ ที่ จ่าย</t>
  </si>
  <si>
    <t>Note</t>
  </si>
  <si>
    <t>(Unaudited</t>
  </si>
  <si>
    <t>(Audited)</t>
  </si>
  <si>
    <t>but reviewed)</t>
  </si>
  <si>
    <t>The accompanying notes are an integral part of the financial statements.</t>
  </si>
  <si>
    <t>(Unit: Thousand Baht)</t>
  </si>
  <si>
    <t>(Unaudited but reviewed)</t>
  </si>
  <si>
    <t>Assets</t>
  </si>
  <si>
    <t>Current assets</t>
  </si>
  <si>
    <t>Cash and cash equivalents</t>
  </si>
  <si>
    <t xml:space="preserve">Inventories </t>
  </si>
  <si>
    <t>Other current assets</t>
  </si>
  <si>
    <t xml:space="preserve">Total current assets </t>
  </si>
  <si>
    <t>Non-current assets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</si>
  <si>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</si>
  <si>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</si>
  <si>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</si>
  <si>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</si>
  <si>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</si>
  <si>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</si>
  <si>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</si>
  <si>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</si>
  <si>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Accrued physicians' fees</t>
  </si>
  <si>
    <t>Total current liabilities</t>
  </si>
  <si>
    <t>Non-current liabilities</t>
  </si>
  <si>
    <t>Other non-current liabilities</t>
  </si>
  <si>
    <t>Total non-current liabilities</t>
  </si>
  <si>
    <t xml:space="preserve">Total liabilities </t>
  </si>
  <si>
    <t>Shareholders' equity</t>
  </si>
  <si>
    <t>Share capital</t>
  </si>
  <si>
    <t xml:space="preserve">   Registered</t>
  </si>
  <si>
    <t xml:space="preserve">   Issued and paid-up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</si>
  <si>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</si>
  <si>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</si>
  <si>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</si>
  <si>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</si>
  <si>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</si>
  <si>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Profit or loss:</t>
  </si>
  <si>
    <t>Revenues</t>
  </si>
  <si>
    <t>Revenues from hospital operations</t>
  </si>
  <si>
    <t>Other income</t>
  </si>
  <si>
    <t>Total revenues</t>
  </si>
  <si>
    <t>Expenses</t>
  </si>
  <si>
    <t>Cost of hospital operations</t>
  </si>
  <si>
    <t>Administrative expenses</t>
  </si>
  <si>
    <t>Total expenses</t>
  </si>
  <si>
    <t>Finance cost</t>
  </si>
  <si>
    <t>Profit before income tax expenses</t>
  </si>
  <si>
    <t>Income tax expenses</t>
  </si>
  <si>
    <t>Profit for the period</t>
  </si>
  <si>
    <t>Total comprehensive income for the period</t>
  </si>
  <si>
    <t>Basic earnings per share</t>
  </si>
  <si>
    <t>Cash flows from operating activities</t>
  </si>
  <si>
    <t>Profit before tax</t>
  </si>
  <si>
    <t xml:space="preserve">Adjustments to reconcile profit before tax to 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</si>
  <si>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</si>
  <si>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</si>
  <si>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</si>
  <si>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</si>
  <si>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</si>
  <si>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</si>
  <si>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</si>
  <si>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</si>
  <si>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Accrued physicians' fees</t>
  </si>
  <si>
    <t xml:space="preserve">   Other current liabilities</t>
  </si>
  <si>
    <t xml:space="preserve">   Other non-current liabilities</t>
  </si>
  <si>
    <t>Cash flows from investing activities</t>
  </si>
  <si>
    <t>Interest received</t>
  </si>
  <si>
    <t>Issued and</t>
  </si>
  <si>
    <t>paid-up</t>
  </si>
  <si>
    <t>share capital</t>
  </si>
  <si>
    <t>Unappropriated</t>
  </si>
  <si>
    <t>Total</t>
  </si>
  <si>
    <t>Cash and cash equivalents at beginning of period</t>
  </si>
  <si>
    <t xml:space="preserve">Cash and cash equivalents at end of period </t>
  </si>
  <si>
    <t>Premium on ordinary shares</t>
  </si>
  <si>
    <t>Premium on</t>
  </si>
  <si>
    <t>ordinary shares</t>
  </si>
  <si>
    <t>Other comprehensive income for the period</t>
  </si>
  <si>
    <t>Supplemental cash flows information</t>
  </si>
  <si>
    <t>Consolidated financial statements</t>
  </si>
  <si>
    <t>Separate financial statements</t>
  </si>
  <si>
    <t>Equity attributable to owners of the Company</t>
  </si>
  <si>
    <t>Equity holders of the Company</t>
  </si>
  <si>
    <t>Total comprehensive income attributable to:</t>
  </si>
  <si>
    <t>Total equity</t>
  </si>
  <si>
    <t>Equity attributable</t>
  </si>
  <si>
    <t xml:space="preserve">Issued and </t>
  </si>
  <si>
    <t>attributable to</t>
  </si>
  <si>
    <t xml:space="preserve"> to non-controlling</t>
  </si>
  <si>
    <t>shareholders'</t>
  </si>
  <si>
    <t>owners of</t>
  </si>
  <si>
    <t xml:space="preserve"> interests of</t>
  </si>
  <si>
    <t>equity</t>
  </si>
  <si>
    <t>the Company</t>
  </si>
  <si>
    <t>Investment properties</t>
  </si>
  <si>
    <t>a subsidiary</t>
  </si>
  <si>
    <t>Earnings per share</t>
  </si>
  <si>
    <t>Cash flows from financing activities</t>
  </si>
  <si>
    <t xml:space="preserve">   net cash provided by (paid from) operating activities</t>
  </si>
  <si>
    <t xml:space="preserve">   Profit attributable to equity holders of the Company</t>
  </si>
  <si>
    <t>(Unit: Baht)</t>
  </si>
  <si>
    <t>Other current financial assets</t>
  </si>
  <si>
    <t xml:space="preserve">Right-of-use assets </t>
  </si>
  <si>
    <t>Acquisitions of intangible assets</t>
  </si>
  <si>
    <t>Ekachai Medical Care Public Company Limited and its subsidiaries</t>
  </si>
  <si>
    <t>Deficit from change in shareholding percentage</t>
  </si>
  <si>
    <t xml:space="preserve">   in a subsidiary</t>
  </si>
  <si>
    <t>Deficit from change</t>
  </si>
  <si>
    <t>in shareholding</t>
  </si>
  <si>
    <t>percentage in</t>
  </si>
  <si>
    <t xml:space="preserve">Other current liabilities </t>
  </si>
  <si>
    <t xml:space="preserve">Income tax payable  </t>
  </si>
  <si>
    <t>Deferred revenues</t>
  </si>
  <si>
    <t>Current portion of lease liabilities</t>
  </si>
  <si>
    <t>Investment in subsidiaries</t>
  </si>
  <si>
    <t>Finance income</t>
  </si>
  <si>
    <t xml:space="preserve">   Deferred revenues</t>
  </si>
  <si>
    <t>Premium on treasury shares</t>
  </si>
  <si>
    <t>Other comprehensive income:</t>
  </si>
  <si>
    <t>treasury shares</t>
  </si>
  <si>
    <t xml:space="preserve">   Finance income</t>
  </si>
  <si>
    <t xml:space="preserve">   Finance cost</t>
  </si>
  <si>
    <t xml:space="preserve">   Interest paid</t>
  </si>
  <si>
    <t xml:space="preserve">   Income tax paid</t>
  </si>
  <si>
    <t>Lease liabilities - net of current portion</t>
  </si>
  <si>
    <t>Proceeds from sales of equipment</t>
  </si>
  <si>
    <t>Net cash flows from operating activities</t>
  </si>
  <si>
    <t>Payment of principal portion of lease liabilities</t>
  </si>
  <si>
    <t>Non-cash transaction</t>
  </si>
  <si>
    <t xml:space="preserve">      of building and equipment</t>
  </si>
  <si>
    <t>Purchase of debt instruments at amortised cost</t>
  </si>
  <si>
    <t xml:space="preserve">Other non-current financial assets									</t>
  </si>
  <si>
    <t>Profit attributable to:</t>
  </si>
  <si>
    <t>Investment in an associate</t>
  </si>
  <si>
    <t>Non-controlling interests of the subsidiaries</t>
  </si>
  <si>
    <t>the subsidiaries</t>
  </si>
  <si>
    <t xml:space="preserve">   Gain on sales of debt instrument</t>
  </si>
  <si>
    <t xml:space="preserve">      861,509,804 ordinary shares of Baht 0.50 each </t>
  </si>
  <si>
    <t>Stock dividend (Note 8)</t>
  </si>
  <si>
    <t>Dividend paid (Note 8)</t>
  </si>
  <si>
    <t>Lease receivables - net of current portion</t>
  </si>
  <si>
    <t>Current portion of lease receivables</t>
  </si>
  <si>
    <t xml:space="preserve">   Increase in right-of-use assets and lease liabilities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</si>
  <si>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</si>
  <si>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</si>
  <si>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</si>
  <si>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</si>
  <si>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Appropriated</t>
  </si>
  <si>
    <t xml:space="preserve">      Statutory reserve</t>
  </si>
  <si>
    <t xml:space="preserve">      Treasury share reserve</t>
  </si>
  <si>
    <t>Treasury shares</t>
  </si>
  <si>
    <t xml:space="preserve">   Trade and other current receivables</t>
  </si>
  <si>
    <t xml:space="preserve">   Trade and other current payables</t>
  </si>
  <si>
    <t>Appropriated</t>
  </si>
  <si>
    <t>Statutory</t>
  </si>
  <si>
    <t>reserve</t>
  </si>
  <si>
    <t>Treasury</t>
  </si>
  <si>
    <t>share reserve</t>
  </si>
  <si>
    <t>Treasury share (Note 8)</t>
  </si>
  <si>
    <t>Treasury share reserve (Note 8)</t>
  </si>
  <si>
    <t xml:space="preserve">      855,596,397 ordinary shares of Baht 0.50 each </t>
  </si>
  <si>
    <t>Operating profit</t>
  </si>
  <si>
    <t>Cash paid for purchase of investment in an associate</t>
  </si>
  <si>
    <t xml:space="preserve">   Increase (decrease) in other payables for purchases</t>
  </si>
  <si>
    <t>Received of principal of lease receivables</t>
  </si>
  <si>
    <t xml:space="preserve">      and equipment</t>
  </si>
  <si>
    <t>Long-term loan and interest receivable</t>
  </si>
  <si>
    <t>Current portion of long-term loan to a subsidiary</t>
  </si>
  <si>
    <t xml:space="preserve">   from a subsidiary - net of current portion</t>
  </si>
  <si>
    <t xml:space="preserve">   Increase in allowance for impairment loss</t>
  </si>
  <si>
    <t xml:space="preserve">      on financial assets (reversal)</t>
  </si>
  <si>
    <t>Net cash flows from (used in) investing activities</t>
  </si>
  <si>
    <t>Purchase of debt instruments at fair value through profit or loss</t>
  </si>
  <si>
    <t>Proceeds from sales of debt instruments at amortised cost</t>
  </si>
  <si>
    <t>Balance as at 1 January 2026</t>
  </si>
  <si>
    <t>31 December 2025</t>
  </si>
  <si>
    <t>As at 31 March 2026</t>
  </si>
  <si>
    <t>31 March 2026</t>
  </si>
  <si>
    <t xml:space="preserve">For the three-month period ended 31 March 2026 </t>
  </si>
  <si>
    <t>Balance as at 31 March 2025</t>
  </si>
  <si>
    <t>Balance as at 31 March 2026</t>
  </si>
  <si>
    <t>For the three-month period ended 31 March 2026</t>
  </si>
  <si>
    <t xml:space="preserve">Statements of financial position </t>
  </si>
  <si>
    <t>Statements of financial position (continued)</t>
  </si>
  <si>
    <t>Statements of comprehensive income</t>
  </si>
  <si>
    <t xml:space="preserve">   Decrease in lease liabilities due to lease cancellation</t>
  </si>
  <si>
    <t xml:space="preserve">   Increase in other payables for purchases of treasury shares</t>
  </si>
  <si>
    <t>Cash flow statements</t>
  </si>
  <si>
    <t>Cash flow statements (continued)</t>
  </si>
  <si>
    <t>Statements of changes in shareholders' equity</t>
  </si>
  <si>
    <t>Statements of changes in shareholders' equity (continued)</t>
  </si>
  <si>
    <t>Acquisitions of property, plant and equipment</t>
  </si>
  <si>
    <t xml:space="preserve">   Share of loss from investment in an associate</t>
  </si>
  <si>
    <t>Share of loss from investment in an associate</t>
  </si>
  <si>
    <t xml:space="preserve">   Provision for employee benefits</t>
  </si>
  <si>
    <t xml:space="preserve">   Gain on fair value adjustments of financial assets</t>
  </si>
  <si>
    <t>Cash advance for investment in a subsidiary</t>
  </si>
  <si>
    <t>Cash received from the long-term loan to a subsidiary</t>
  </si>
  <si>
    <t xml:space="preserve">   Reduction of cost of inventories to net realisable value</t>
  </si>
  <si>
    <t xml:space="preserve">   Loss on disposal and written-off of building</t>
  </si>
  <si>
    <t xml:space="preserve">   Unrealised loss on exchange rate</t>
  </si>
  <si>
    <t xml:space="preserve">   Gain on termination of lease agreement</t>
  </si>
  <si>
    <t>Net cash flows from (used in) financing activities</t>
  </si>
  <si>
    <t>Net increase in cash and cash equivalents</t>
  </si>
  <si>
    <t>Treasury shares (Note 8)</t>
  </si>
  <si>
    <t>Increase in equity attributable to non-controlling</t>
  </si>
  <si>
    <t xml:space="preserve">   interests of the subsidiaries from investments</t>
  </si>
  <si>
    <t xml:space="preserve">   in subsidiaries (Note 5)</t>
  </si>
  <si>
    <t>Cash paid for treasury shares</t>
  </si>
  <si>
    <t>Cash received from investment in subsidiary</t>
  </si>
  <si>
    <t xml:space="preserve">   of non-controlling interests of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</si>
</sst>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00_);\(#,##0.0000\)"/>
    <numFmt numFmtId="166" formatCode="0.0"/>
  </numFmts>
  <fonts count="14">
    <font>
      <sz val="10"/>
      <color theme="1"/>
      <name val="Arial"/>
      <family val="2"/>
    </font>
    <font>
      <b/>
      <sz val="16"/>
      <name val="Angsana New"/>
      <family val="1"/>
    </font>
    <font>
      <b/>
      <sz val="10"/>
      <name val="ApFont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sz val="14"/>
      <name val="CordiaUPC"/>
      <family val="2"/>
      <charset val="22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13" fillId="0" borderId="0"/>
    <xf numFmtId="0" fontId="6" fillId="0" borderId="0"/>
  </cellStyleXfs>
  <cellXfs count="13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/>
    <xf numFmtId="164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1" fontId="3" fillId="0" borderId="1" xfId="0" applyNumberFormat="1" applyFont="1" applyBorder="1" applyAlignment="1">
      <alignment horizontal="center"/>
    </xf>
    <xf numFmtId="41" fontId="3" fillId="0" borderId="2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38" fontId="3" fillId="0" borderId="0" xfId="0" applyNumberFormat="1" applyFont="1"/>
    <xf numFmtId="0" fontId="1" fillId="0" borderId="0" xfId="0" applyFont="1" applyAlignment="1">
      <alignment horizontal="left"/>
    </xf>
    <xf numFmtId="38" fontId="3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left"/>
    </xf>
    <xf numFmtId="0" fontId="3" fillId="0" borderId="4" xfId="0" applyFont="1" applyBorder="1"/>
    <xf numFmtId="37" fontId="3" fillId="0" borderId="0" xfId="0" applyNumberFormat="1" applyFont="1"/>
    <xf numFmtId="41" fontId="3" fillId="0" borderId="0" xfId="0" applyNumberFormat="1" applyFont="1"/>
    <xf numFmtId="41" fontId="3" fillId="2" borderId="0" xfId="0" applyNumberFormat="1" applyFont="1" applyFill="1" applyAlignment="1">
      <alignment horizontal="center"/>
    </xf>
    <xf numFmtId="43" fontId="3" fillId="2" borderId="0" xfId="1" applyFont="1" applyFill="1"/>
    <xf numFmtId="41" fontId="3" fillId="3" borderId="0" xfId="0" applyNumberFormat="1" applyFont="1" applyFill="1" applyAlignment="1">
      <alignment horizontal="center"/>
    </xf>
    <xf numFmtId="41" fontId="3" fillId="4" borderId="0" xfId="0" applyNumberFormat="1" applyFont="1" applyFill="1" applyAlignment="1">
      <alignment horizontal="center"/>
    </xf>
    <xf numFmtId="41" fontId="3" fillId="5" borderId="0" xfId="0" applyNumberFormat="1" applyFont="1" applyFill="1"/>
    <xf numFmtId="43" fontId="3" fillId="5" borderId="0" xfId="1" applyFont="1" applyFill="1"/>
    <xf numFmtId="41" fontId="3" fillId="5" borderId="0" xfId="0" applyNumberFormat="1" applyFont="1" applyFill="1" applyAlignment="1">
      <alignment horizontal="center"/>
    </xf>
    <xf numFmtId="43" fontId="3" fillId="0" borderId="0" xfId="0" applyNumberFormat="1" applyFont="1"/>
    <xf numFmtId="41" fontId="3" fillId="5" borderId="1" xfId="0" applyNumberFormat="1" applyFont="1" applyFill="1" applyBorder="1" applyAlignment="1">
      <alignment horizontal="center"/>
    </xf>
    <xf numFmtId="164" fontId="3" fillId="5" borderId="0" xfId="1" applyNumberFormat="1" applyFont="1" applyFill="1"/>
    <xf numFmtId="164" fontId="3" fillId="5" borderId="0" xfId="0" applyNumberFormat="1" applyFont="1" applyFill="1"/>
    <xf numFmtId="164" fontId="3" fillId="5" borderId="1" xfId="1" applyNumberFormat="1" applyFont="1" applyFill="1" applyBorder="1"/>
    <xf numFmtId="0" fontId="3" fillId="6" borderId="0" xfId="0" applyFont="1" applyFill="1"/>
    <xf numFmtId="0" fontId="5" fillId="6" borderId="0" xfId="0" applyFont="1" applyFill="1" applyAlignment="1">
      <alignment horizont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8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41" fontId="9" fillId="0" borderId="0" xfId="1" applyNumberFormat="1" applyFont="1" applyFill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164" fontId="9" fillId="0" borderId="1" xfId="1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41" fontId="9" fillId="0" borderId="0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9" fillId="0" borderId="1" xfId="1" applyNumberFormat="1" applyFont="1" applyFill="1" applyBorder="1" applyAlignment="1">
      <alignment horizontal="center"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0" xfId="1" applyNumberFormat="1" applyFont="1" applyFill="1" applyBorder="1" applyAlignment="1">
      <alignment vertical="center"/>
    </xf>
    <xf numFmtId="41" fontId="9" fillId="0" borderId="1" xfId="1" applyNumberFormat="1" applyFont="1" applyFill="1" applyBorder="1" applyAlignment="1">
      <alignment vertical="center"/>
    </xf>
    <xf numFmtId="41" fontId="9" fillId="0" borderId="2" xfId="1" applyNumberFormat="1" applyFont="1" applyFill="1" applyBorder="1" applyAlignment="1">
      <alignment vertical="center"/>
    </xf>
    <xf numFmtId="41" fontId="9" fillId="0" borderId="5" xfId="1" applyNumberFormat="1" applyFont="1" applyFill="1" applyBorder="1" applyAlignment="1">
      <alignment vertical="center"/>
    </xf>
    <xf numFmtId="0" fontId="9" fillId="0" borderId="0" xfId="0" applyFont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37" fontId="9" fillId="0" borderId="0" xfId="1" applyNumberFormat="1" applyFont="1" applyFill="1" applyBorder="1" applyAlignment="1">
      <alignment vertical="center"/>
    </xf>
    <xf numFmtId="41" fontId="9" fillId="0" borderId="3" xfId="1" applyNumberFormat="1" applyFont="1" applyFill="1" applyBorder="1" applyAlignment="1">
      <alignment vertical="center"/>
    </xf>
    <xf numFmtId="37" fontId="9" fillId="0" borderId="0" xfId="1" applyNumberFormat="1" applyFont="1" applyFill="1" applyBorder="1" applyAlignment="1">
      <alignment horizontal="right" vertical="center"/>
    </xf>
    <xf numFmtId="164" fontId="9" fillId="0" borderId="0" xfId="1" applyNumberFormat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43" fontId="11" fillId="0" borderId="0" xfId="1" applyFont="1" applyFill="1" applyAlignment="1">
      <alignment vertical="center"/>
    </xf>
    <xf numFmtId="43" fontId="9" fillId="0" borderId="0" xfId="1" applyFont="1" applyFill="1" applyAlignment="1">
      <alignment horizontal="center" vertical="center"/>
    </xf>
    <xf numFmtId="41" fontId="9" fillId="0" borderId="1" xfId="1" applyNumberFormat="1" applyFont="1" applyFill="1" applyBorder="1" applyAlignment="1">
      <alignment horizontal="right" vertical="center"/>
    </xf>
    <xf numFmtId="37" fontId="9" fillId="0" borderId="1" xfId="0" applyNumberFormat="1" applyFont="1" applyBorder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37" fontId="9" fillId="0" borderId="1" xfId="0" applyNumberFormat="1" applyFont="1" applyBorder="1" applyAlignment="1">
      <alignment horizontal="centerContinuous" vertical="center"/>
    </xf>
    <xf numFmtId="0" fontId="9" fillId="0" borderId="0" xfId="5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41" fontId="9" fillId="0" borderId="7" xfId="0" applyNumberFormat="1" applyFont="1" applyBorder="1" applyAlignment="1">
      <alignment horizontal="right" vertical="center"/>
    </xf>
    <xf numFmtId="41" fontId="9" fillId="0" borderId="8" xfId="0" applyNumberFormat="1" applyFont="1" applyBorder="1" applyAlignment="1">
      <alignment horizontal="right" vertical="center"/>
    </xf>
    <xf numFmtId="37" fontId="9" fillId="0" borderId="0" xfId="3" applyNumberFormat="1" applyFont="1" applyAlignment="1">
      <alignment vertical="center"/>
    </xf>
    <xf numFmtId="37" fontId="8" fillId="0" borderId="0" xfId="4" applyNumberFormat="1" applyFont="1" applyAlignment="1">
      <alignment vertical="center"/>
    </xf>
    <xf numFmtId="41" fontId="9" fillId="0" borderId="5" xfId="0" applyNumberFormat="1" applyFont="1" applyBorder="1" applyAlignment="1">
      <alignment horizontal="right" vertical="center"/>
    </xf>
    <xf numFmtId="38" fontId="9" fillId="0" borderId="0" xfId="0" applyNumberFormat="1" applyFont="1" applyAlignment="1">
      <alignment vertical="center"/>
    </xf>
    <xf numFmtId="37" fontId="9" fillId="0" borderId="1" xfId="0" applyNumberFormat="1" applyFont="1" applyBorder="1" applyAlignment="1">
      <alignment vertical="center"/>
    </xf>
    <xf numFmtId="15" fontId="9" fillId="0" borderId="1" xfId="0" quotePrefix="1" applyNumberFormat="1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4" fontId="9" fillId="0" borderId="0" xfId="0" applyNumberFormat="1" applyFont="1" applyAlignment="1">
      <alignment vertical="center"/>
    </xf>
    <xf numFmtId="41" fontId="9" fillId="0" borderId="2" xfId="0" applyNumberFormat="1" applyFont="1" applyBorder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41" fontId="9" fillId="0" borderId="3" xfId="0" applyNumberFormat="1" applyFont="1" applyBorder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left" vertical="center"/>
    </xf>
    <xf numFmtId="41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4" xfId="0" applyFont="1" applyBorder="1" applyAlignment="1">
      <alignment vertical="center"/>
    </xf>
    <xf numFmtId="39" fontId="8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 wrapText="1"/>
    </xf>
    <xf numFmtId="49" fontId="12" fillId="0" borderId="0" xfId="0" applyNumberFormat="1" applyFont="1" applyAlignment="1">
      <alignment vertical="center"/>
    </xf>
    <xf numFmtId="41" fontId="9" fillId="0" borderId="1" xfId="0" applyNumberFormat="1" applyFont="1" applyBorder="1" applyAlignment="1">
      <alignment vertical="center"/>
    </xf>
    <xf numFmtId="41" fontId="12" fillId="0" borderId="3" xfId="0" applyNumberFormat="1" applyFont="1" applyBorder="1" applyAlignment="1">
      <alignment horizontal="right" vertical="center"/>
    </xf>
    <xf numFmtId="41" fontId="12" fillId="0" borderId="0" xfId="0" applyNumberFormat="1" applyFont="1" applyAlignment="1">
      <alignment horizontal="right" vertical="center"/>
    </xf>
    <xf numFmtId="41" fontId="9" fillId="0" borderId="3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165" fontId="9" fillId="0" borderId="3" xfId="0" applyNumberFormat="1" applyFont="1" applyBorder="1" applyAlignment="1">
      <alignment vertical="center"/>
    </xf>
    <xf numFmtId="39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0" fontId="9" fillId="0" borderId="0" xfId="5" applyFont="1" applyAlignment="1">
      <alignment vertical="center"/>
    </xf>
    <xf numFmtId="0" fontId="9" fillId="0" borderId="0" xfId="5" applyFont="1" applyAlignment="1">
      <alignment horizontal="right" vertical="center"/>
    </xf>
    <xf numFmtId="0" fontId="12" fillId="0" borderId="0" xfId="0" applyFont="1"/>
    <xf numFmtId="37" fontId="8" fillId="0" borderId="0" xfId="5" applyNumberFormat="1" applyFont="1" applyAlignment="1">
      <alignment vertical="center"/>
    </xf>
    <xf numFmtId="0" fontId="8" fillId="0" borderId="0" xfId="5" applyFont="1" applyAlignment="1">
      <alignment vertical="center"/>
    </xf>
    <xf numFmtId="0" fontId="9" fillId="0" borderId="1" xfId="5" applyFont="1" applyBorder="1" applyAlignment="1">
      <alignment horizontal="centerContinuous" vertical="center"/>
    </xf>
    <xf numFmtId="0" fontId="9" fillId="0" borderId="2" xfId="5" applyFont="1" applyBorder="1" applyAlignment="1">
      <alignment horizontal="centerContinuous" vertical="center"/>
    </xf>
    <xf numFmtId="0" fontId="9" fillId="0" borderId="6" xfId="5" applyFont="1" applyBorder="1" applyAlignment="1">
      <alignment vertical="center"/>
    </xf>
    <xf numFmtId="0" fontId="8" fillId="0" borderId="0" xfId="5" applyFont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9" fillId="0" borderId="6" xfId="5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41" fontId="9" fillId="0" borderId="0" xfId="5" applyNumberFormat="1" applyFont="1" applyAlignment="1">
      <alignment vertical="center"/>
    </xf>
    <xf numFmtId="41" fontId="9" fillId="0" borderId="7" xfId="5" applyNumberFormat="1" applyFont="1" applyBorder="1" applyAlignment="1">
      <alignment horizontal="center" vertical="center"/>
    </xf>
    <xf numFmtId="41" fontId="9" fillId="0" borderId="0" xfId="5" applyNumberFormat="1" applyFont="1" applyAlignment="1">
      <alignment horizontal="center" vertical="center"/>
    </xf>
    <xf numFmtId="41" fontId="9" fillId="0" borderId="7" xfId="5" applyNumberFormat="1" applyFont="1" applyBorder="1" applyAlignment="1">
      <alignment vertical="center"/>
    </xf>
    <xf numFmtId="41" fontId="9" fillId="0" borderId="8" xfId="5" applyNumberFormat="1" applyFont="1" applyBorder="1" applyAlignment="1">
      <alignment horizontal="center" vertical="center"/>
    </xf>
    <xf numFmtId="41" fontId="9" fillId="0" borderId="8" xfId="5" applyNumberFormat="1" applyFont="1" applyBorder="1" applyAlignment="1">
      <alignment vertical="center"/>
    </xf>
    <xf numFmtId="41" fontId="9" fillId="0" borderId="5" xfId="5" applyNumberFormat="1" applyFont="1" applyBorder="1" applyAlignment="1">
      <alignment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8" fontId="3" fillId="0" borderId="0" xfId="0" applyNumberFormat="1" applyFont="1" applyAlignment="1">
      <alignment horizontal="right"/>
    </xf>
    <xf numFmtId="38" fontId="1" fillId="0" borderId="0" xfId="0" applyNumberFormat="1" applyFont="1" applyAlignment="1">
      <alignment horizontal="left"/>
    </xf>
    <xf numFmtId="37" fontId="9" fillId="0" borderId="1" xfId="0" applyNumberFormat="1" applyFont="1" applyBorder="1" applyAlignment="1">
      <alignment horizontal="center" vertical="center"/>
    </xf>
    <xf numFmtId="38" fontId="9" fillId="0" borderId="1" xfId="0" applyNumberFormat="1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  <cellStyle name="Normal_bs&amp;pl-2001 T217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showGridLines="0" view="pageBreakPreview" topLeftCell="A43" zoomScale="110" zoomScaleNormal="100" zoomScaleSheetLayoutView="110" workbookViewId="0">
      <selection activeCell="J52" sqref="J52"/>
    </sheetView>
  </sheetViews>
  <sheetFormatPr defaultColWidth="9.109375" defaultRowHeight="23.4"/>
  <cols>
    <col min="1" max="1" width="11" style="1" customWidth="1"/>
    <col min="2" max="2" width="11.88671875" style="1" customWidth="1"/>
    <col min="3" max="3" width="9.109375" style="1" customWidth="1"/>
    <col min="4" max="4" width="7.88671875" style="1" customWidth="1"/>
    <col min="5" max="5" width="7.5546875" style="1" customWidth="1"/>
    <col min="6" max="6" width="2.5546875" style="1" customWidth="1"/>
    <col min="7" max="7" width="14.5546875" style="13" customWidth="1"/>
    <col min="8" max="8" width="2.5546875" style="13" customWidth="1"/>
    <col min="9" max="9" width="14.5546875" style="13" customWidth="1"/>
    <col min="10" max="10" width="16" style="1" bestFit="1" customWidth="1"/>
    <col min="11" max="16384" width="9.109375" style="1"/>
  </cols>
  <sheetData>
    <row r="1" spans="1:10">
      <c r="A1" s="129" t="s">
        <v>0</v>
      </c>
      <c r="B1" s="130"/>
      <c r="C1" s="130"/>
      <c r="D1" s="130"/>
      <c r="E1" s="130"/>
      <c r="F1" s="130"/>
      <c r="G1" s="130"/>
      <c r="H1" s="130"/>
      <c r="I1" s="130"/>
    </row>
    <row r="2" spans="1:10">
      <c r="A2" s="129" t="s">
        <v>43</v>
      </c>
      <c r="B2" s="130"/>
      <c r="C2" s="130"/>
      <c r="D2" s="130"/>
      <c r="E2" s="130"/>
      <c r="F2" s="130"/>
      <c r="G2" s="130"/>
      <c r="H2" s="130"/>
      <c r="I2" s="130"/>
    </row>
    <row r="3" spans="1:10">
      <c r="A3" s="129" t="s">
        <v>62</v>
      </c>
      <c r="B3" s="130"/>
      <c r="C3" s="130"/>
      <c r="D3" s="130"/>
      <c r="E3" s="130"/>
      <c r="F3" s="130"/>
      <c r="G3" s="130"/>
      <c r="H3" s="130"/>
      <c r="I3" s="130"/>
    </row>
    <row r="4" spans="1:10">
      <c r="A4" s="131" t="s">
        <v>1</v>
      </c>
      <c r="B4" s="131"/>
      <c r="C4" s="131"/>
      <c r="D4" s="131"/>
      <c r="E4" s="131"/>
      <c r="F4" s="131"/>
      <c r="G4" s="131"/>
      <c r="H4" s="131"/>
      <c r="I4" s="131"/>
    </row>
    <row r="5" spans="1:10">
      <c r="C5" s="2"/>
      <c r="D5" s="2"/>
      <c r="E5" s="3" t="s">
        <v>2</v>
      </c>
      <c r="G5" s="3">
        <v>2555</v>
      </c>
      <c r="H5" s="1"/>
      <c r="I5" s="3">
        <v>2554</v>
      </c>
    </row>
    <row r="6" spans="1:10">
      <c r="A6" s="4" t="s">
        <v>3</v>
      </c>
      <c r="G6" s="5"/>
      <c r="H6" s="5"/>
      <c r="I6" s="5"/>
    </row>
    <row r="7" spans="1:10">
      <c r="A7" s="4" t="s">
        <v>4</v>
      </c>
      <c r="D7" s="2"/>
      <c r="G7" s="5"/>
      <c r="H7" s="5"/>
      <c r="I7" s="5"/>
    </row>
    <row r="8" spans="1:10">
      <c r="A8" s="1" t="s">
        <v>5</v>
      </c>
      <c r="D8" s="2"/>
      <c r="G8" s="6">
        <v>158047323</v>
      </c>
      <c r="H8" s="6"/>
      <c r="I8" s="6">
        <v>95807582</v>
      </c>
      <c r="J8" s="27"/>
    </row>
    <row r="9" spans="1:10">
      <c r="A9" s="1" t="s">
        <v>55</v>
      </c>
      <c r="D9" s="2"/>
      <c r="G9" s="6"/>
      <c r="H9" s="6"/>
      <c r="I9" s="6">
        <v>20000000</v>
      </c>
      <c r="J9" s="27">
        <f>J10-G10</f>
        <v>357726.11000001431</v>
      </c>
    </row>
    <row r="10" spans="1:10">
      <c r="A10" s="7" t="s">
        <v>56</v>
      </c>
      <c r="D10" s="2"/>
      <c r="E10" s="8">
        <v>5</v>
      </c>
      <c r="G10" s="20">
        <v>471176439</v>
      </c>
      <c r="H10" s="6"/>
      <c r="I10" s="6">
        <v>283293841</v>
      </c>
      <c r="J10" s="21">
        <v>471534165.11000001</v>
      </c>
    </row>
    <row r="11" spans="1:10">
      <c r="A11" s="1" t="s">
        <v>6</v>
      </c>
      <c r="D11" s="2"/>
      <c r="G11" s="6">
        <v>81722774</v>
      </c>
      <c r="H11" s="6"/>
      <c r="I11" s="6">
        <v>44088505</v>
      </c>
    </row>
    <row r="12" spans="1:10">
      <c r="A12" s="1" t="s">
        <v>45</v>
      </c>
      <c r="E12" s="2"/>
      <c r="F12" s="2"/>
      <c r="G12" s="20">
        <v>19302148</v>
      </c>
      <c r="H12" s="6"/>
      <c r="I12" s="6">
        <v>7885536</v>
      </c>
      <c r="J12" s="20">
        <v>19302149</v>
      </c>
    </row>
    <row r="13" spans="1:10">
      <c r="A13" s="1" t="s">
        <v>7</v>
      </c>
      <c r="E13" s="2"/>
      <c r="F13" s="2"/>
      <c r="G13" s="6">
        <v>1489526</v>
      </c>
      <c r="H13" s="6"/>
      <c r="I13" s="6">
        <v>4947665</v>
      </c>
    </row>
    <row r="14" spans="1:10">
      <c r="A14" s="4" t="s">
        <v>8</v>
      </c>
      <c r="E14" s="2"/>
      <c r="F14" s="2"/>
      <c r="G14" s="11">
        <f>SUM(G8:G13)</f>
        <v>731738210</v>
      </c>
      <c r="H14" s="6"/>
      <c r="I14" s="11">
        <f>SUM(I8:I13)</f>
        <v>456023129</v>
      </c>
    </row>
    <row r="15" spans="1:10">
      <c r="A15" s="4" t="s">
        <v>9</v>
      </c>
      <c r="E15" s="2"/>
      <c r="F15" s="2"/>
      <c r="G15" s="6"/>
      <c r="H15" s="6"/>
      <c r="I15" s="6"/>
    </row>
    <row r="16" spans="1:10">
      <c r="A16" s="1" t="s">
        <v>41</v>
      </c>
      <c r="E16" s="8">
        <v>6</v>
      </c>
      <c r="F16" s="2"/>
      <c r="G16" s="6">
        <v>157499800</v>
      </c>
      <c r="H16" s="6"/>
      <c r="I16" s="6">
        <v>99999800</v>
      </c>
    </row>
    <row r="17" spans="1:10">
      <c r="A17" s="9" t="s">
        <v>46</v>
      </c>
      <c r="E17" s="8">
        <v>7</v>
      </c>
      <c r="F17" s="8"/>
      <c r="G17" s="6">
        <v>33778591</v>
      </c>
      <c r="H17" s="6"/>
      <c r="I17" s="6">
        <v>27179763</v>
      </c>
    </row>
    <row r="18" spans="1:10">
      <c r="A18" s="9" t="s">
        <v>47</v>
      </c>
      <c r="E18" s="8">
        <v>8</v>
      </c>
      <c r="F18" s="8"/>
      <c r="G18" s="6">
        <v>7955092</v>
      </c>
      <c r="H18" s="6"/>
      <c r="I18" s="23">
        <v>7824788</v>
      </c>
      <c r="J18" s="23">
        <v>7824787</v>
      </c>
    </row>
    <row r="19" spans="1:10">
      <c r="A19" s="7" t="s">
        <v>10</v>
      </c>
      <c r="D19" s="2"/>
      <c r="G19" s="6">
        <v>4134680</v>
      </c>
      <c r="H19" s="22"/>
      <c r="I19" s="6">
        <v>3928490</v>
      </c>
    </row>
    <row r="20" spans="1:10">
      <c r="A20" s="4" t="s">
        <v>11</v>
      </c>
      <c r="D20" s="2"/>
      <c r="G20" s="11">
        <f>SUM(G16:G19)</f>
        <v>203368163</v>
      </c>
      <c r="H20" s="6"/>
      <c r="I20" s="11">
        <f>SUM(I16:I19)</f>
        <v>138932841</v>
      </c>
    </row>
    <row r="21" spans="1:10" ht="24" thickBot="1">
      <c r="A21" s="4" t="s">
        <v>12</v>
      </c>
      <c r="D21" s="2"/>
      <c r="G21" s="12">
        <f>SUM(G14+G20)</f>
        <v>935106373</v>
      </c>
      <c r="H21" s="6"/>
      <c r="I21" s="12">
        <f>SUM(I14+I20)</f>
        <v>594955970</v>
      </c>
    </row>
    <row r="22" spans="1:10" ht="24" thickTop="1">
      <c r="D22" s="2"/>
    </row>
    <row r="23" spans="1:10">
      <c r="D23" s="2"/>
    </row>
    <row r="24" spans="1:10">
      <c r="A24" s="1" t="s">
        <v>13</v>
      </c>
      <c r="D24" s="2"/>
    </row>
    <row r="25" spans="1:10" ht="22.5" customHeight="1">
      <c r="A25" s="132" t="s">
        <v>0</v>
      </c>
      <c r="B25" s="132"/>
      <c r="C25" s="132"/>
      <c r="D25" s="132"/>
      <c r="E25" s="132"/>
      <c r="F25" s="132"/>
      <c r="G25" s="132"/>
      <c r="H25" s="132"/>
      <c r="I25" s="132"/>
    </row>
    <row r="26" spans="1:10" ht="22.5" customHeight="1">
      <c r="A26" s="132" t="s">
        <v>44</v>
      </c>
      <c r="B26" s="132"/>
      <c r="C26" s="132"/>
      <c r="D26" s="132"/>
      <c r="E26" s="132"/>
      <c r="F26" s="132"/>
      <c r="G26" s="132"/>
      <c r="H26" s="132"/>
      <c r="I26" s="132"/>
    </row>
    <row r="27" spans="1:10" ht="22.5" customHeight="1">
      <c r="A27" s="132" t="s">
        <v>62</v>
      </c>
      <c r="B27" s="132"/>
      <c r="C27" s="132"/>
      <c r="D27" s="132"/>
      <c r="E27" s="132"/>
      <c r="F27" s="132"/>
      <c r="G27" s="132"/>
      <c r="H27" s="132"/>
      <c r="I27" s="132"/>
    </row>
    <row r="28" spans="1:10" ht="22.5" customHeight="1">
      <c r="A28" s="131" t="s">
        <v>1</v>
      </c>
      <c r="B28" s="131"/>
      <c r="C28" s="131"/>
      <c r="D28" s="131"/>
      <c r="E28" s="131"/>
      <c r="F28" s="131"/>
      <c r="G28" s="131"/>
      <c r="H28" s="131"/>
      <c r="I28" s="131"/>
    </row>
    <row r="29" spans="1:10" ht="22.5" customHeight="1">
      <c r="C29" s="2"/>
      <c r="D29" s="2"/>
      <c r="E29" s="3" t="s">
        <v>2</v>
      </c>
      <c r="G29" s="3">
        <v>2555</v>
      </c>
      <c r="H29" s="1"/>
      <c r="I29" s="3">
        <v>2554</v>
      </c>
    </row>
    <row r="30" spans="1:10" ht="22.5" customHeight="1">
      <c r="A30" s="14" t="s">
        <v>14</v>
      </c>
      <c r="G30" s="15"/>
      <c r="H30" s="15"/>
      <c r="I30" s="15"/>
    </row>
    <row r="31" spans="1:10" ht="22.5" customHeight="1">
      <c r="A31" s="4" t="s">
        <v>15</v>
      </c>
      <c r="D31" s="2"/>
    </row>
    <row r="32" spans="1:10" ht="22.5" customHeight="1">
      <c r="A32" s="7" t="s">
        <v>54</v>
      </c>
      <c r="D32" s="2"/>
      <c r="E32" s="8">
        <v>9</v>
      </c>
      <c r="G32" s="24">
        <v>688741833</v>
      </c>
      <c r="H32" s="19"/>
      <c r="I32" s="19">
        <v>417203229</v>
      </c>
      <c r="J32" s="25">
        <v>689116966.25</v>
      </c>
    </row>
    <row r="33" spans="1:10" ht="22.5" customHeight="1">
      <c r="A33" s="9" t="s">
        <v>48</v>
      </c>
      <c r="D33" s="2"/>
      <c r="G33" s="26">
        <v>1228233</v>
      </c>
      <c r="H33" s="6"/>
      <c r="I33" s="6">
        <v>25896141</v>
      </c>
      <c r="J33" s="25">
        <v>7758685.0899999999</v>
      </c>
    </row>
    <row r="34" spans="1:10" ht="22.5" customHeight="1">
      <c r="A34" s="9" t="s">
        <v>63</v>
      </c>
      <c r="D34" s="2"/>
      <c r="G34" s="6">
        <v>69999000</v>
      </c>
      <c r="H34" s="6"/>
      <c r="I34" s="6">
        <v>0</v>
      </c>
    </row>
    <row r="35" spans="1:10" ht="22.5" customHeight="1">
      <c r="A35" s="9" t="s">
        <v>64</v>
      </c>
      <c r="D35" s="2"/>
      <c r="E35" s="8">
        <v>10</v>
      </c>
      <c r="G35" s="22"/>
      <c r="H35" s="22"/>
      <c r="I35" s="22">
        <v>0</v>
      </c>
    </row>
    <row r="36" spans="1:10" ht="22.5" customHeight="1">
      <c r="A36" s="1" t="s">
        <v>16</v>
      </c>
      <c r="D36" s="2"/>
      <c r="E36" s="8">
        <v>11</v>
      </c>
      <c r="G36" s="10">
        <v>44075797</v>
      </c>
      <c r="H36" s="6"/>
      <c r="I36" s="10">
        <v>29631532</v>
      </c>
    </row>
    <row r="37" spans="1:10" ht="22.5" customHeight="1">
      <c r="A37" s="4" t="s">
        <v>17</v>
      </c>
      <c r="D37" s="2"/>
      <c r="G37" s="10">
        <f>SUM(G32:G36)</f>
        <v>804044863</v>
      </c>
      <c r="H37" s="6"/>
      <c r="I37" s="10">
        <f>SUM(I32:I36)</f>
        <v>472730902</v>
      </c>
    </row>
    <row r="38" spans="1:10" ht="22.5" customHeight="1">
      <c r="A38" s="4" t="s">
        <v>50</v>
      </c>
      <c r="D38" s="2"/>
      <c r="G38" s="6" t="s">
        <v>42</v>
      </c>
      <c r="H38" s="6"/>
      <c r="I38" s="6" t="s">
        <v>42</v>
      </c>
    </row>
    <row r="39" spans="1:10" ht="22.5" customHeight="1">
      <c r="A39" s="1" t="s">
        <v>51</v>
      </c>
      <c r="D39" s="2"/>
      <c r="E39" s="8">
        <v>12</v>
      </c>
      <c r="G39" s="6">
        <v>22833161</v>
      </c>
      <c r="H39" s="6"/>
      <c r="I39" s="6">
        <v>20425055</v>
      </c>
    </row>
    <row r="40" spans="1:10" ht="22.5" customHeight="1">
      <c r="A40" s="1" t="s">
        <v>65</v>
      </c>
      <c r="D40" s="2"/>
      <c r="E40" s="8" t="s">
        <v>42</v>
      </c>
      <c r="G40" s="6"/>
      <c r="H40" s="6"/>
      <c r="I40" s="6"/>
    </row>
    <row r="41" spans="1:10" ht="22.5" customHeight="1">
      <c r="A41" s="1" t="s">
        <v>66</v>
      </c>
      <c r="D41" s="2"/>
      <c r="E41" s="8">
        <v>10</v>
      </c>
      <c r="G41" s="26">
        <v>3593974</v>
      </c>
      <c r="H41" s="6"/>
      <c r="I41" s="6">
        <v>0</v>
      </c>
      <c r="J41" s="26">
        <v>3593975</v>
      </c>
    </row>
    <row r="42" spans="1:10" ht="22.5" customHeight="1">
      <c r="A42" s="4" t="s">
        <v>52</v>
      </c>
      <c r="D42" s="2"/>
      <c r="G42" s="11">
        <f>SUM(G39:G41)</f>
        <v>26427135</v>
      </c>
      <c r="H42" s="6"/>
      <c r="I42" s="11">
        <f>SUM(I39:I41)</f>
        <v>20425055</v>
      </c>
    </row>
    <row r="43" spans="1:10" ht="22.5" customHeight="1">
      <c r="A43" s="4" t="s">
        <v>53</v>
      </c>
      <c r="D43" s="2"/>
      <c r="G43" s="11">
        <f>SUM(G37,G42)</f>
        <v>830471998</v>
      </c>
      <c r="H43" s="6"/>
      <c r="I43" s="11">
        <f>SUM(I37,I42)</f>
        <v>493155957</v>
      </c>
    </row>
    <row r="44" spans="1:10" ht="22.5" customHeight="1">
      <c r="A44" s="4" t="s">
        <v>18</v>
      </c>
      <c r="D44" s="2"/>
      <c r="G44" s="6"/>
      <c r="H44" s="6"/>
      <c r="I44" s="6"/>
    </row>
    <row r="45" spans="1:10" ht="22.5" customHeight="1">
      <c r="A45" s="1" t="s">
        <v>19</v>
      </c>
      <c r="D45" s="2"/>
      <c r="G45" s="6"/>
      <c r="H45" s="6"/>
      <c r="I45" s="6"/>
    </row>
    <row r="46" spans="1:10" ht="22.5" customHeight="1">
      <c r="A46" s="1" t="s">
        <v>57</v>
      </c>
      <c r="D46" s="2"/>
      <c r="G46" s="6"/>
      <c r="H46" s="6"/>
      <c r="I46" s="6"/>
    </row>
    <row r="47" spans="1:10" ht="22.5" customHeight="1" thickBot="1">
      <c r="A47" s="9" t="s">
        <v>20</v>
      </c>
      <c r="D47" s="2"/>
      <c r="E47" s="8"/>
      <c r="G47" s="12">
        <v>60000000</v>
      </c>
      <c r="H47" s="6"/>
      <c r="I47" s="12">
        <v>60000000</v>
      </c>
    </row>
    <row r="48" spans="1:10" ht="22.5" customHeight="1" thickTop="1">
      <c r="A48" s="1" t="s">
        <v>58</v>
      </c>
      <c r="D48" s="2"/>
      <c r="G48" s="6"/>
      <c r="H48" s="6"/>
      <c r="I48" s="6"/>
    </row>
    <row r="49" spans="1:10" ht="22.5" customHeight="1">
      <c r="A49" s="9" t="s">
        <v>20</v>
      </c>
      <c r="D49" s="2"/>
      <c r="E49" s="8"/>
      <c r="G49" s="6">
        <v>60000000</v>
      </c>
      <c r="H49" s="6"/>
      <c r="I49" s="6">
        <v>60000000</v>
      </c>
    </row>
    <row r="50" spans="1:10" ht="22.5" customHeight="1">
      <c r="A50" s="1" t="s">
        <v>21</v>
      </c>
      <c r="D50" s="2"/>
      <c r="G50" s="6"/>
      <c r="H50" s="6"/>
      <c r="I50" s="6"/>
    </row>
    <row r="51" spans="1:10" ht="22.5" customHeight="1">
      <c r="A51" s="1" t="s">
        <v>22</v>
      </c>
      <c r="D51" s="2"/>
      <c r="E51" s="8">
        <v>13</v>
      </c>
      <c r="G51" s="6">
        <v>6000000</v>
      </c>
      <c r="H51" s="6"/>
      <c r="I51" s="6">
        <v>6000000</v>
      </c>
    </row>
    <row r="52" spans="1:10" ht="22.5" customHeight="1">
      <c r="A52" s="9" t="s">
        <v>23</v>
      </c>
      <c r="D52" s="2"/>
      <c r="G52" s="28" t="e">
        <f>#REF!</f>
        <v>#REF!</v>
      </c>
      <c r="H52" s="6"/>
      <c r="I52" s="10" t="e">
        <f>SUM(#REF!)</f>
        <v>#REF!</v>
      </c>
      <c r="J52" s="25">
        <v>36471090.020000003</v>
      </c>
    </row>
    <row r="53" spans="1:10" ht="22.5" customHeight="1">
      <c r="A53" s="14" t="s">
        <v>24</v>
      </c>
      <c r="D53" s="2"/>
      <c r="G53" s="10" t="e">
        <f>SUM(G49:G52)</f>
        <v>#REF!</v>
      </c>
      <c r="H53" s="6"/>
      <c r="I53" s="10" t="e">
        <f>SUM(I49:I52)</f>
        <v>#REF!</v>
      </c>
    </row>
    <row r="54" spans="1:10" ht="22.5" customHeight="1" thickBot="1">
      <c r="A54" s="16" t="s">
        <v>25</v>
      </c>
      <c r="D54" s="2"/>
      <c r="G54" s="12" t="e">
        <f>SUM(G43+G53)</f>
        <v>#REF!</v>
      </c>
      <c r="H54" s="6"/>
      <c r="I54" s="12" t="e">
        <f>SUM(I43+I53)</f>
        <v>#REF!</v>
      </c>
    </row>
    <row r="55" spans="1:10" ht="16.5" customHeight="1" thickTop="1">
      <c r="D55" s="2"/>
      <c r="G55" s="6" t="e">
        <f>G54-G21</f>
        <v>#REF!</v>
      </c>
      <c r="H55" s="6"/>
      <c r="I55" s="6" t="e">
        <f>I54-I21</f>
        <v>#REF!</v>
      </c>
    </row>
    <row r="56" spans="1:10" ht="22.5" customHeight="1">
      <c r="A56" s="1" t="s">
        <v>13</v>
      </c>
      <c r="D56" s="2"/>
      <c r="G56" s="5"/>
      <c r="H56" s="5"/>
      <c r="I56" s="5"/>
    </row>
    <row r="57" spans="1:10" ht="12" customHeight="1">
      <c r="D57" s="2"/>
      <c r="G57" s="5"/>
      <c r="H57" s="5"/>
      <c r="I57" s="5"/>
    </row>
    <row r="58" spans="1:10" ht="12" customHeight="1">
      <c r="A58" s="17"/>
      <c r="B58" s="17"/>
      <c r="C58" s="17"/>
      <c r="D58" s="2"/>
    </row>
    <row r="59" spans="1:10" ht="13.5" customHeight="1">
      <c r="D59" s="2"/>
    </row>
    <row r="60" spans="1:10" ht="22.5" customHeight="1">
      <c r="D60" s="9" t="s">
        <v>26</v>
      </c>
    </row>
    <row r="61" spans="1:10" ht="13.5" customHeight="1">
      <c r="A61" s="17"/>
      <c r="B61" s="17"/>
      <c r="C61" s="17"/>
    </row>
    <row r="62" spans="1:10">
      <c r="A62" s="129" t="s">
        <v>0</v>
      </c>
      <c r="B62" s="129"/>
      <c r="C62" s="129"/>
      <c r="D62" s="129"/>
      <c r="E62" s="129"/>
      <c r="F62" s="129"/>
      <c r="G62" s="129"/>
      <c r="H62" s="129"/>
      <c r="I62" s="129"/>
    </row>
    <row r="63" spans="1:10">
      <c r="A63" s="129" t="s">
        <v>49</v>
      </c>
      <c r="B63" s="129"/>
      <c r="C63" s="129"/>
      <c r="D63" s="129"/>
      <c r="E63" s="129"/>
      <c r="F63" s="129"/>
      <c r="G63" s="129"/>
      <c r="H63" s="129"/>
      <c r="I63" s="129"/>
    </row>
    <row r="64" spans="1:10">
      <c r="A64" s="129" t="s">
        <v>59</v>
      </c>
      <c r="B64" s="129"/>
      <c r="C64" s="129"/>
      <c r="D64" s="129"/>
      <c r="E64" s="129"/>
      <c r="F64" s="129"/>
      <c r="G64" s="129"/>
      <c r="H64" s="129"/>
      <c r="I64" s="129"/>
    </row>
    <row r="65" spans="1:10">
      <c r="A65" s="128" t="s">
        <v>1</v>
      </c>
      <c r="B65" s="128"/>
      <c r="C65" s="128"/>
      <c r="D65" s="128"/>
      <c r="E65" s="128"/>
      <c r="F65" s="128"/>
      <c r="G65" s="128"/>
      <c r="H65" s="128"/>
      <c r="I65" s="128"/>
    </row>
    <row r="66" spans="1:10">
      <c r="C66" s="2"/>
      <c r="D66" s="2"/>
      <c r="E66" s="3"/>
      <c r="G66" s="3">
        <v>2555</v>
      </c>
      <c r="H66" s="1"/>
      <c r="I66" s="3">
        <v>2554</v>
      </c>
    </row>
    <row r="67" spans="1:10">
      <c r="A67" s="4" t="s">
        <v>27</v>
      </c>
      <c r="D67" s="2"/>
    </row>
    <row r="68" spans="1:10">
      <c r="A68" s="9" t="s">
        <v>28</v>
      </c>
      <c r="D68" s="2"/>
      <c r="E68" s="8"/>
      <c r="G68" s="26">
        <v>1814422748</v>
      </c>
      <c r="H68" s="6"/>
      <c r="I68" s="6">
        <v>1558918266</v>
      </c>
      <c r="J68" s="29">
        <v>1821696948</v>
      </c>
    </row>
    <row r="69" spans="1:10">
      <c r="A69" s="9" t="s">
        <v>29</v>
      </c>
      <c r="D69" s="2"/>
      <c r="E69" s="8"/>
      <c r="G69" s="26">
        <v>76974222</v>
      </c>
      <c r="H69" s="6"/>
      <c r="I69" s="6">
        <v>84346125</v>
      </c>
      <c r="J69" s="30">
        <v>80409733.469999999</v>
      </c>
    </row>
    <row r="70" spans="1:10">
      <c r="A70" s="9" t="s">
        <v>30</v>
      </c>
      <c r="D70" s="2"/>
      <c r="E70" s="8"/>
      <c r="G70" s="6">
        <v>20314766</v>
      </c>
      <c r="H70" s="6"/>
      <c r="I70" s="6">
        <v>60407953</v>
      </c>
    </row>
    <row r="71" spans="1:10">
      <c r="A71" s="9" t="s">
        <v>31</v>
      </c>
      <c r="D71" s="2"/>
      <c r="E71" s="8"/>
      <c r="G71" s="6">
        <v>137802843</v>
      </c>
      <c r="H71" s="6"/>
      <c r="I71" s="6">
        <v>100707764</v>
      </c>
    </row>
    <row r="72" spans="1:10">
      <c r="A72" s="9" t="s">
        <v>32</v>
      </c>
      <c r="D72" s="2"/>
      <c r="G72" s="6">
        <v>5974268</v>
      </c>
      <c r="H72" s="6"/>
      <c r="I72" s="6">
        <v>4996769</v>
      </c>
    </row>
    <row r="73" spans="1:10">
      <c r="A73" s="1" t="s">
        <v>33</v>
      </c>
      <c r="D73" s="2"/>
      <c r="E73" s="8"/>
      <c r="G73" s="28">
        <v>34793956</v>
      </c>
      <c r="H73" s="6"/>
      <c r="I73" s="10">
        <v>11863886</v>
      </c>
      <c r="J73" s="25">
        <v>23323018</v>
      </c>
    </row>
    <row r="74" spans="1:10">
      <c r="A74" s="4" t="s">
        <v>34</v>
      </c>
      <c r="D74" s="2"/>
      <c r="G74" s="10">
        <f>SUM(G68:G73)</f>
        <v>2090282803</v>
      </c>
      <c r="H74" s="6"/>
      <c r="I74" s="10">
        <f>SUM(I68:I73)</f>
        <v>1821240763</v>
      </c>
    </row>
    <row r="75" spans="1:10">
      <c r="A75" s="4" t="s">
        <v>35</v>
      </c>
      <c r="D75" s="2"/>
      <c r="G75" s="6"/>
      <c r="H75" s="6"/>
      <c r="I75" s="6"/>
    </row>
    <row r="76" spans="1:10">
      <c r="A76" s="7" t="s">
        <v>36</v>
      </c>
      <c r="D76" s="2"/>
      <c r="E76" s="8"/>
      <c r="F76" s="8"/>
      <c r="G76" s="6">
        <v>1418236076</v>
      </c>
      <c r="H76" s="6"/>
      <c r="I76" s="6">
        <v>1173749599</v>
      </c>
    </row>
    <row r="77" spans="1:10">
      <c r="A77" s="1" t="s">
        <v>37</v>
      </c>
      <c r="D77" s="2"/>
      <c r="E77" s="8"/>
      <c r="F77" s="8"/>
      <c r="G77" s="26">
        <v>226822253</v>
      </c>
      <c r="H77" s="6"/>
      <c r="I77" s="6">
        <v>165207482</v>
      </c>
      <c r="J77" s="29">
        <v>226061025.90000001</v>
      </c>
    </row>
    <row r="78" spans="1:10">
      <c r="A78" s="1" t="s">
        <v>38</v>
      </c>
      <c r="D78" s="2"/>
      <c r="E78" s="8"/>
      <c r="F78" s="8"/>
      <c r="G78" s="28">
        <v>248268483</v>
      </c>
      <c r="H78" s="6"/>
      <c r="I78" s="10">
        <v>209979019</v>
      </c>
      <c r="J78" s="29">
        <v>248039638.71000001</v>
      </c>
    </row>
    <row r="79" spans="1:10">
      <c r="A79" s="4" t="s">
        <v>39</v>
      </c>
      <c r="D79" s="2"/>
      <c r="G79" s="10">
        <f>SUM(G76:G78)</f>
        <v>1893326812</v>
      </c>
      <c r="H79" s="6"/>
      <c r="I79" s="10">
        <f>SUM(I76:I78)</f>
        <v>1548936100</v>
      </c>
    </row>
    <row r="80" spans="1:10">
      <c r="A80" s="14" t="s">
        <v>61</v>
      </c>
      <c r="D80" s="2"/>
      <c r="G80" s="6">
        <f>G74-G79</f>
        <v>196955991</v>
      </c>
      <c r="H80" s="6"/>
      <c r="I80" s="6">
        <f>I74-I79</f>
        <v>272304663</v>
      </c>
    </row>
    <row r="81" spans="1:10">
      <c r="A81" s="1" t="s">
        <v>60</v>
      </c>
      <c r="D81" s="2"/>
      <c r="E81" s="8" t="s">
        <v>42</v>
      </c>
      <c r="F81" s="8"/>
      <c r="G81" s="10">
        <v>-44121629</v>
      </c>
      <c r="H81" s="6"/>
      <c r="I81" s="10">
        <v>-80959572</v>
      </c>
      <c r="J81" s="29">
        <v>-46284914.590000004</v>
      </c>
    </row>
    <row r="82" spans="1:10" ht="24" thickBot="1">
      <c r="A82" s="16" t="s">
        <v>40</v>
      </c>
      <c r="D82" s="2"/>
      <c r="G82" s="12">
        <f>SUM(G80:G81)</f>
        <v>152834362</v>
      </c>
      <c r="H82" s="6"/>
      <c r="I82" s="12">
        <f>SUM(I80:I81)</f>
        <v>191345091</v>
      </c>
    </row>
    <row r="83" spans="1:10" ht="24" thickTop="1">
      <c r="D83" s="2"/>
      <c r="G83" s="5">
        <v>-150671077.22899985</v>
      </c>
      <c r="H83" s="5"/>
      <c r="I83" s="5"/>
    </row>
    <row r="84" spans="1:10">
      <c r="A84" s="1" t="s">
        <v>13</v>
      </c>
      <c r="D84" s="2"/>
      <c r="G84" s="18"/>
      <c r="H84" s="18"/>
      <c r="I84" s="18"/>
    </row>
  </sheetData>
  <mergeCells count="12">
    <mergeCell ref="A65:I65"/>
    <mergeCell ref="A1:I1"/>
    <mergeCell ref="A2:I2"/>
    <mergeCell ref="A3:I3"/>
    <mergeCell ref="A4:I4"/>
    <mergeCell ref="A25:I25"/>
    <mergeCell ref="A26:I26"/>
    <mergeCell ref="A27:I27"/>
    <mergeCell ref="A28:I28"/>
    <mergeCell ref="A62:I62"/>
    <mergeCell ref="A63:I63"/>
    <mergeCell ref="A64:I64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87"/>
  <sheetViews>
    <sheetView showGridLines="0" view="pageBreakPreview" topLeftCell="A79" zoomScale="110" zoomScaleNormal="100" zoomScaleSheetLayoutView="110" workbookViewId="0">
      <selection activeCell="M88" sqref="M88"/>
    </sheetView>
  </sheetViews>
  <sheetFormatPr defaultColWidth="9.109375" defaultRowHeight="23.4"/>
  <cols>
    <col min="1" max="1" width="11" style="1" customWidth="1"/>
    <col min="2" max="2" width="11.88671875" style="1" customWidth="1"/>
    <col min="3" max="3" width="9.109375" style="1" customWidth="1"/>
    <col min="4" max="4" width="7.88671875" style="1" customWidth="1"/>
    <col min="5" max="5" width="7.5546875" style="1" customWidth="1"/>
    <col min="6" max="6" width="2.5546875" style="1" customWidth="1"/>
    <col min="7" max="7" width="16.44140625" style="13" bestFit="1" customWidth="1"/>
    <col min="8" max="8" width="2.5546875" style="13" customWidth="1"/>
    <col min="9" max="9" width="14.5546875" style="13" customWidth="1"/>
    <col min="10" max="10" width="16.88671875" style="1" bestFit="1" customWidth="1"/>
    <col min="11" max="16384" width="9.109375" style="1"/>
  </cols>
  <sheetData>
    <row r="1" spans="1:10">
      <c r="A1" s="129" t="s">
        <v>0</v>
      </c>
      <c r="B1" s="130"/>
      <c r="C1" s="130"/>
      <c r="D1" s="130"/>
      <c r="E1" s="130"/>
      <c r="F1" s="130"/>
      <c r="G1" s="130"/>
      <c r="H1" s="130"/>
      <c r="I1" s="130"/>
    </row>
    <row r="2" spans="1:10">
      <c r="A2" s="129" t="s">
        <v>43</v>
      </c>
      <c r="B2" s="130"/>
      <c r="C2" s="130"/>
      <c r="D2" s="130"/>
      <c r="E2" s="130"/>
      <c r="F2" s="130"/>
      <c r="G2" s="130"/>
      <c r="H2" s="130"/>
      <c r="I2" s="130"/>
    </row>
    <row r="3" spans="1:10">
      <c r="A3" s="129" t="s">
        <v>62</v>
      </c>
      <c r="B3" s="130"/>
      <c r="C3" s="130"/>
      <c r="D3" s="130"/>
      <c r="E3" s="130"/>
      <c r="F3" s="130"/>
      <c r="G3" s="130"/>
      <c r="H3" s="130"/>
      <c r="I3" s="130"/>
    </row>
    <row r="4" spans="1:10">
      <c r="A4" s="131" t="s">
        <v>1</v>
      </c>
      <c r="B4" s="131"/>
      <c r="C4" s="131"/>
      <c r="D4" s="131"/>
      <c r="E4" s="131"/>
      <c r="F4" s="131"/>
      <c r="G4" s="131"/>
      <c r="H4" s="131"/>
      <c r="I4" s="131"/>
    </row>
    <row r="5" spans="1:10">
      <c r="C5" s="2"/>
      <c r="D5" s="2"/>
      <c r="E5" s="3" t="s">
        <v>2</v>
      </c>
      <c r="G5" s="3">
        <v>2555</v>
      </c>
      <c r="H5" s="1"/>
      <c r="I5" s="3">
        <v>2554</v>
      </c>
    </row>
    <row r="6" spans="1:10">
      <c r="A6" s="4" t="s">
        <v>3</v>
      </c>
      <c r="G6" s="5"/>
      <c r="H6" s="5"/>
      <c r="I6" s="5"/>
    </row>
    <row r="7" spans="1:10">
      <c r="A7" s="4" t="s">
        <v>4</v>
      </c>
      <c r="D7" s="2"/>
      <c r="G7" s="5"/>
      <c r="H7" s="5"/>
      <c r="I7" s="5"/>
    </row>
    <row r="8" spans="1:10">
      <c r="A8" s="1" t="s">
        <v>5</v>
      </c>
      <c r="D8" s="2"/>
      <c r="G8" s="6">
        <v>158047323</v>
      </c>
      <c r="H8" s="6"/>
      <c r="I8" s="6">
        <v>95807582</v>
      </c>
      <c r="J8" s="27"/>
    </row>
    <row r="9" spans="1:10">
      <c r="A9" s="1" t="s">
        <v>55</v>
      </c>
      <c r="D9" s="2"/>
      <c r="G9" s="6"/>
      <c r="H9" s="6"/>
      <c r="I9" s="6">
        <v>20000000</v>
      </c>
      <c r="J9" s="27">
        <f>J10-G10</f>
        <v>0.11000001430511475</v>
      </c>
    </row>
    <row r="10" spans="1:10">
      <c r="A10" s="7" t="s">
        <v>56</v>
      </c>
      <c r="D10" s="2"/>
      <c r="E10" s="8">
        <v>5</v>
      </c>
      <c r="G10" s="21">
        <v>471534165</v>
      </c>
      <c r="H10" s="6"/>
      <c r="I10" s="6">
        <v>283293841</v>
      </c>
      <c r="J10" s="21">
        <v>471534165.11000001</v>
      </c>
    </row>
    <row r="11" spans="1:10">
      <c r="A11" s="1" t="s">
        <v>6</v>
      </c>
      <c r="D11" s="2"/>
      <c r="G11" s="6">
        <v>81722774</v>
      </c>
      <c r="H11" s="6"/>
      <c r="I11" s="6">
        <v>44088505</v>
      </c>
    </row>
    <row r="12" spans="1:10">
      <c r="A12" s="1" t="s">
        <v>45</v>
      </c>
      <c r="E12" s="2"/>
      <c r="F12" s="2"/>
      <c r="G12" s="20">
        <v>19302149</v>
      </c>
      <c r="H12" s="6"/>
      <c r="I12" s="6">
        <v>7885536</v>
      </c>
      <c r="J12" s="20">
        <v>19302149</v>
      </c>
    </row>
    <row r="13" spans="1:10">
      <c r="A13" s="1" t="s">
        <v>70</v>
      </c>
      <c r="E13" s="2"/>
      <c r="F13" s="2"/>
      <c r="G13" s="20">
        <v>-11132795.630000001</v>
      </c>
      <c r="H13" s="6"/>
      <c r="I13" s="6"/>
      <c r="J13" s="20"/>
    </row>
    <row r="14" spans="1:10">
      <c r="A14" s="1" t="s">
        <v>7</v>
      </c>
      <c r="E14" s="2"/>
      <c r="F14" s="2"/>
      <c r="G14" s="6">
        <v>1489526</v>
      </c>
      <c r="H14" s="6"/>
      <c r="I14" s="6">
        <v>4947665</v>
      </c>
    </row>
    <row r="15" spans="1:10">
      <c r="A15" s="4" t="s">
        <v>8</v>
      </c>
      <c r="E15" s="2"/>
      <c r="F15" s="2"/>
      <c r="G15" s="11">
        <f>SUM(G8:G14)</f>
        <v>720963141.37</v>
      </c>
      <c r="H15" s="6"/>
      <c r="I15" s="11">
        <f>SUM(I8:I14)</f>
        <v>456023129</v>
      </c>
    </row>
    <row r="16" spans="1:10">
      <c r="A16" s="4" t="s">
        <v>9</v>
      </c>
      <c r="E16" s="2"/>
      <c r="F16" s="2"/>
      <c r="G16" s="6"/>
      <c r="H16" s="6"/>
      <c r="I16" s="6"/>
    </row>
    <row r="17" spans="1:10">
      <c r="A17" s="1" t="s">
        <v>41</v>
      </c>
      <c r="E17" s="8">
        <v>6</v>
      </c>
      <c r="F17" s="2"/>
      <c r="G17" s="6">
        <v>157499800</v>
      </c>
      <c r="H17" s="6"/>
      <c r="I17" s="6">
        <v>99999800</v>
      </c>
    </row>
    <row r="18" spans="1:10">
      <c r="A18" s="9" t="s">
        <v>46</v>
      </c>
      <c r="E18" s="8">
        <v>7</v>
      </c>
      <c r="F18" s="8"/>
      <c r="G18" s="6">
        <v>33778591</v>
      </c>
      <c r="H18" s="6"/>
      <c r="I18" s="6">
        <v>27179763</v>
      </c>
    </row>
    <row r="19" spans="1:10">
      <c r="A19" s="9" t="s">
        <v>47</v>
      </c>
      <c r="E19" s="8">
        <v>8</v>
      </c>
      <c r="F19" s="8"/>
      <c r="G19" s="6">
        <v>7955092</v>
      </c>
      <c r="H19" s="6"/>
      <c r="I19" s="23">
        <v>7824788</v>
      </c>
      <c r="J19" s="23">
        <v>7824787</v>
      </c>
    </row>
    <row r="20" spans="1:10">
      <c r="A20" s="7" t="s">
        <v>10</v>
      </c>
      <c r="D20" s="2"/>
      <c r="G20" s="6">
        <v>4134680</v>
      </c>
      <c r="H20" s="22"/>
      <c r="I20" s="6">
        <v>3928490</v>
      </c>
    </row>
    <row r="21" spans="1:10">
      <c r="A21" s="4" t="s">
        <v>11</v>
      </c>
      <c r="D21" s="2"/>
      <c r="G21" s="11">
        <f>SUM(G17:G20)</f>
        <v>203368163</v>
      </c>
      <c r="H21" s="6"/>
      <c r="I21" s="11">
        <f>SUM(I17:I20)</f>
        <v>138932841</v>
      </c>
    </row>
    <row r="22" spans="1:10" ht="24" thickBot="1">
      <c r="A22" s="4" t="s">
        <v>12</v>
      </c>
      <c r="D22" s="2"/>
      <c r="G22" s="12">
        <f>SUM(G15+G21)</f>
        <v>924331304.37</v>
      </c>
      <c r="H22" s="6"/>
      <c r="I22" s="12">
        <f>SUM(I15+I21)</f>
        <v>594955970</v>
      </c>
    </row>
    <row r="23" spans="1:10" ht="24" thickTop="1">
      <c r="D23" s="2"/>
    </row>
    <row r="24" spans="1:10">
      <c r="D24" s="2"/>
    </row>
    <row r="25" spans="1:10">
      <c r="A25" s="1" t="s">
        <v>13</v>
      </c>
      <c r="D25" s="2"/>
    </row>
    <row r="26" spans="1:10" ht="22.5" customHeight="1">
      <c r="A26" s="132" t="s">
        <v>0</v>
      </c>
      <c r="B26" s="132"/>
      <c r="C26" s="132"/>
      <c r="D26" s="132"/>
      <c r="E26" s="132"/>
      <c r="F26" s="132"/>
      <c r="G26" s="132"/>
      <c r="H26" s="132"/>
      <c r="I26" s="132"/>
    </row>
    <row r="27" spans="1:10" ht="22.5" customHeight="1">
      <c r="A27" s="132" t="s">
        <v>44</v>
      </c>
      <c r="B27" s="132"/>
      <c r="C27" s="132"/>
      <c r="D27" s="132"/>
      <c r="E27" s="132"/>
      <c r="F27" s="132"/>
      <c r="G27" s="132"/>
      <c r="H27" s="132"/>
      <c r="I27" s="132"/>
    </row>
    <row r="28" spans="1:10" ht="22.5" customHeight="1">
      <c r="A28" s="132" t="s">
        <v>62</v>
      </c>
      <c r="B28" s="132"/>
      <c r="C28" s="132"/>
      <c r="D28" s="132"/>
      <c r="E28" s="132"/>
      <c r="F28" s="132"/>
      <c r="G28" s="132"/>
      <c r="H28" s="132"/>
      <c r="I28" s="132"/>
    </row>
    <row r="29" spans="1:10" ht="22.5" customHeight="1">
      <c r="A29" s="131" t="s">
        <v>1</v>
      </c>
      <c r="B29" s="131"/>
      <c r="C29" s="131"/>
      <c r="D29" s="131"/>
      <c r="E29" s="131"/>
      <c r="F29" s="131"/>
      <c r="G29" s="131"/>
      <c r="H29" s="131"/>
      <c r="I29" s="131"/>
    </row>
    <row r="30" spans="1:10" ht="22.5" customHeight="1">
      <c r="C30" s="2"/>
      <c r="D30" s="2"/>
      <c r="E30" s="3" t="s">
        <v>2</v>
      </c>
      <c r="G30" s="3">
        <v>2555</v>
      </c>
      <c r="H30" s="1"/>
      <c r="I30" s="3">
        <v>2554</v>
      </c>
    </row>
    <row r="31" spans="1:10" ht="22.5" customHeight="1">
      <c r="A31" s="14" t="s">
        <v>14</v>
      </c>
      <c r="G31" s="15"/>
      <c r="H31" s="15"/>
      <c r="I31" s="15"/>
    </row>
    <row r="32" spans="1:10" ht="22.5" customHeight="1">
      <c r="A32" s="4" t="s">
        <v>15</v>
      </c>
      <c r="D32" s="2"/>
    </row>
    <row r="33" spans="1:10" ht="22.5" customHeight="1">
      <c r="A33" s="7" t="s">
        <v>54</v>
      </c>
      <c r="D33" s="2"/>
      <c r="E33" s="8">
        <v>9</v>
      </c>
      <c r="G33" s="29">
        <v>689116966.25</v>
      </c>
      <c r="H33" s="19"/>
      <c r="I33" s="19">
        <v>417203229</v>
      </c>
      <c r="J33" s="25">
        <v>689116966.25</v>
      </c>
    </row>
    <row r="34" spans="1:10" ht="22.5" customHeight="1">
      <c r="A34" s="9" t="s">
        <v>48</v>
      </c>
      <c r="D34" s="2"/>
      <c r="E34" s="32"/>
      <c r="G34" s="26">
        <v>-7758685.0899999999</v>
      </c>
      <c r="H34" s="6"/>
      <c r="I34" s="6">
        <v>25896141</v>
      </c>
      <c r="J34" s="25">
        <v>7758685.0899999999</v>
      </c>
    </row>
    <row r="35" spans="1:10" ht="22.5" customHeight="1">
      <c r="A35" s="9" t="s">
        <v>63</v>
      </c>
      <c r="D35" s="2"/>
      <c r="E35" s="32"/>
      <c r="G35" s="6">
        <v>69999000</v>
      </c>
      <c r="H35" s="6"/>
      <c r="I35" s="6">
        <v>0</v>
      </c>
    </row>
    <row r="36" spans="1:10" ht="22.5" customHeight="1">
      <c r="A36" s="9" t="s">
        <v>64</v>
      </c>
      <c r="D36" s="2"/>
      <c r="E36" s="8">
        <v>10</v>
      </c>
      <c r="G36" s="22"/>
      <c r="H36" s="22"/>
      <c r="I36" s="22">
        <v>0</v>
      </c>
    </row>
    <row r="37" spans="1:10" ht="22.5" customHeight="1">
      <c r="A37" s="1" t="s">
        <v>16</v>
      </c>
      <c r="D37" s="2"/>
      <c r="E37" s="33">
        <v>11</v>
      </c>
      <c r="G37" s="10">
        <v>44075797</v>
      </c>
      <c r="H37" s="6"/>
      <c r="I37" s="10">
        <v>29631532</v>
      </c>
    </row>
    <row r="38" spans="1:10" ht="22.5" customHeight="1">
      <c r="A38" s="4" t="s">
        <v>17</v>
      </c>
      <c r="D38" s="2"/>
      <c r="G38" s="10">
        <f>SUM(G33:G37)</f>
        <v>795433078.15999997</v>
      </c>
      <c r="H38" s="6"/>
      <c r="I38" s="10">
        <f>SUM(I33:I37)</f>
        <v>472730902</v>
      </c>
    </row>
    <row r="39" spans="1:10" ht="22.5" customHeight="1">
      <c r="A39" s="4" t="s">
        <v>50</v>
      </c>
      <c r="D39" s="2"/>
      <c r="G39" s="6" t="s">
        <v>42</v>
      </c>
      <c r="H39" s="6"/>
      <c r="I39" s="6" t="s">
        <v>42</v>
      </c>
    </row>
    <row r="40" spans="1:10" ht="22.5" customHeight="1">
      <c r="A40" s="1" t="s">
        <v>51</v>
      </c>
      <c r="D40" s="2"/>
      <c r="E40" s="33">
        <v>12</v>
      </c>
      <c r="G40" s="6">
        <v>22833161</v>
      </c>
      <c r="H40" s="6"/>
      <c r="I40" s="6">
        <v>20425055</v>
      </c>
    </row>
    <row r="41" spans="1:10" ht="22.5" customHeight="1">
      <c r="A41" s="1" t="s">
        <v>65</v>
      </c>
      <c r="D41" s="2"/>
      <c r="E41" s="8" t="s">
        <v>42</v>
      </c>
      <c r="G41" s="6"/>
      <c r="H41" s="6"/>
      <c r="I41" s="6"/>
    </row>
    <row r="42" spans="1:10" ht="22.5" customHeight="1">
      <c r="A42" s="1" t="s">
        <v>66</v>
      </c>
      <c r="D42" s="2"/>
      <c r="E42" s="33">
        <v>10</v>
      </c>
      <c r="G42" s="26">
        <v>3593975</v>
      </c>
      <c r="H42" s="6"/>
      <c r="I42" s="6">
        <v>0</v>
      </c>
      <c r="J42" s="26">
        <v>3593975</v>
      </c>
    </row>
    <row r="43" spans="1:10" ht="22.5" customHeight="1">
      <c r="A43" s="4" t="s">
        <v>52</v>
      </c>
      <c r="D43" s="2"/>
      <c r="G43" s="11">
        <f>SUM(G40:G42)</f>
        <v>26427136</v>
      </c>
      <c r="H43" s="6"/>
      <c r="I43" s="11">
        <f>SUM(I40:I42)</f>
        <v>20425055</v>
      </c>
    </row>
    <row r="44" spans="1:10" ht="22.5" customHeight="1">
      <c r="A44" s="4" t="s">
        <v>53</v>
      </c>
      <c r="D44" s="2"/>
      <c r="G44" s="11">
        <f>SUM(G38,G43)</f>
        <v>821860214.15999997</v>
      </c>
      <c r="H44" s="6"/>
      <c r="I44" s="11">
        <f>SUM(I38,I43)</f>
        <v>493155957</v>
      </c>
    </row>
    <row r="45" spans="1:10" ht="22.5" customHeight="1">
      <c r="A45" s="4" t="s">
        <v>18</v>
      </c>
      <c r="D45" s="2"/>
      <c r="G45" s="6"/>
      <c r="H45" s="6"/>
      <c r="I45" s="6"/>
    </row>
    <row r="46" spans="1:10" ht="22.5" customHeight="1">
      <c r="A46" s="1" t="s">
        <v>19</v>
      </c>
      <c r="D46" s="2"/>
      <c r="G46" s="6"/>
      <c r="H46" s="6"/>
      <c r="I46" s="6"/>
    </row>
    <row r="47" spans="1:10" ht="22.5" customHeight="1">
      <c r="A47" s="1" t="s">
        <v>57</v>
      </c>
      <c r="D47" s="2"/>
      <c r="G47" s="6"/>
      <c r="H47" s="6"/>
      <c r="I47" s="6"/>
    </row>
    <row r="48" spans="1:10" ht="22.5" customHeight="1" thickBot="1">
      <c r="A48" s="9" t="s">
        <v>20</v>
      </c>
      <c r="D48" s="2"/>
      <c r="E48" s="8"/>
      <c r="G48" s="12">
        <v>60000000</v>
      </c>
      <c r="H48" s="6"/>
      <c r="I48" s="12">
        <v>60000000</v>
      </c>
    </row>
    <row r="49" spans="1:10" ht="22.5" customHeight="1" thickTop="1">
      <c r="A49" s="1" t="s">
        <v>58</v>
      </c>
      <c r="D49" s="2"/>
      <c r="G49" s="6"/>
      <c r="H49" s="6"/>
      <c r="I49" s="6"/>
    </row>
    <row r="50" spans="1:10" ht="22.5" customHeight="1">
      <c r="A50" s="9" t="s">
        <v>20</v>
      </c>
      <c r="D50" s="2"/>
      <c r="E50" s="8"/>
      <c r="G50" s="6">
        <v>60000000</v>
      </c>
      <c r="H50" s="6"/>
      <c r="I50" s="6">
        <v>60000000</v>
      </c>
    </row>
    <row r="51" spans="1:10" ht="22.5" customHeight="1">
      <c r="A51" s="1" t="s">
        <v>21</v>
      </c>
      <c r="D51" s="2"/>
      <c r="G51" s="6"/>
      <c r="H51" s="6"/>
      <c r="I51" s="6"/>
    </row>
    <row r="52" spans="1:10" ht="22.5" customHeight="1">
      <c r="A52" s="1" t="s">
        <v>22</v>
      </c>
      <c r="D52" s="2"/>
      <c r="E52" s="8">
        <v>13</v>
      </c>
      <c r="G52" s="6">
        <v>6000000</v>
      </c>
      <c r="H52" s="6"/>
      <c r="I52" s="6">
        <v>6000000</v>
      </c>
    </row>
    <row r="53" spans="1:10" ht="22.5" customHeight="1">
      <c r="A53" s="9" t="s">
        <v>23</v>
      </c>
      <c r="D53" s="2"/>
      <c r="G53" s="28">
        <v>36471090.020000003</v>
      </c>
      <c r="H53" s="6"/>
      <c r="I53" s="10" t="e">
        <f>SUM(#REF!)</f>
        <v>#REF!</v>
      </c>
      <c r="J53" s="25">
        <v>36471090.020000003</v>
      </c>
    </row>
    <row r="54" spans="1:10" ht="22.5" customHeight="1">
      <c r="A54" s="14" t="s">
        <v>24</v>
      </c>
      <c r="D54" s="2"/>
      <c r="G54" s="10">
        <f>SUM(G50:G53)</f>
        <v>102471090.02000001</v>
      </c>
      <c r="H54" s="6"/>
      <c r="I54" s="10" t="e">
        <f>SUM(I50:I53)</f>
        <v>#REF!</v>
      </c>
    </row>
    <row r="55" spans="1:10" ht="22.5" customHeight="1" thickBot="1">
      <c r="A55" s="16" t="s">
        <v>25</v>
      </c>
      <c r="D55" s="2"/>
      <c r="G55" s="12">
        <f>SUM(G44+G54)</f>
        <v>924331304.17999995</v>
      </c>
      <c r="H55" s="6"/>
      <c r="I55" s="12" t="e">
        <f>SUM(I44+I54)</f>
        <v>#REF!</v>
      </c>
    </row>
    <row r="56" spans="1:10" ht="16.5" customHeight="1" thickTop="1">
      <c r="D56" s="2"/>
      <c r="G56" s="6">
        <f>G55-G22</f>
        <v>-0.19000005722045898</v>
      </c>
      <c r="H56" s="6"/>
      <c r="I56" s="6" t="e">
        <f>I55-I22</f>
        <v>#REF!</v>
      </c>
    </row>
    <row r="57" spans="1:10" ht="22.5" customHeight="1">
      <c r="A57" s="1" t="s">
        <v>13</v>
      </c>
      <c r="D57" s="2"/>
      <c r="G57" s="5"/>
      <c r="H57" s="5"/>
      <c r="I57" s="5"/>
    </row>
    <row r="58" spans="1:10" ht="12" customHeight="1">
      <c r="D58" s="2"/>
      <c r="G58" s="5"/>
      <c r="H58" s="5"/>
      <c r="I58" s="5"/>
    </row>
    <row r="59" spans="1:10" ht="12" customHeight="1">
      <c r="A59" s="17"/>
      <c r="B59" s="17"/>
      <c r="C59" s="17"/>
      <c r="D59" s="2"/>
    </row>
    <row r="60" spans="1:10" ht="13.5" customHeight="1">
      <c r="D60" s="2"/>
    </row>
    <row r="61" spans="1:10" ht="22.5" customHeight="1">
      <c r="D61" s="9" t="s">
        <v>26</v>
      </c>
    </row>
    <row r="62" spans="1:10" ht="13.5" customHeight="1">
      <c r="A62" s="17"/>
      <c r="B62" s="17"/>
      <c r="C62" s="17"/>
    </row>
    <row r="63" spans="1:10">
      <c r="A63" s="129" t="s">
        <v>0</v>
      </c>
      <c r="B63" s="129"/>
      <c r="C63" s="129"/>
      <c r="D63" s="129"/>
      <c r="E63" s="129"/>
      <c r="F63" s="129"/>
      <c r="G63" s="129"/>
      <c r="H63" s="129"/>
      <c r="I63" s="129"/>
    </row>
    <row r="64" spans="1:10">
      <c r="A64" s="129" t="s">
        <v>49</v>
      </c>
      <c r="B64" s="129"/>
      <c r="C64" s="129"/>
      <c r="D64" s="129"/>
      <c r="E64" s="129"/>
      <c r="F64" s="129"/>
      <c r="G64" s="129"/>
      <c r="H64" s="129"/>
      <c r="I64" s="129"/>
    </row>
    <row r="65" spans="1:10">
      <c r="A65" s="129" t="s">
        <v>59</v>
      </c>
      <c r="B65" s="129"/>
      <c r="C65" s="129"/>
      <c r="D65" s="129"/>
      <c r="E65" s="129"/>
      <c r="F65" s="129"/>
      <c r="G65" s="129"/>
      <c r="H65" s="129"/>
      <c r="I65" s="129"/>
    </row>
    <row r="66" spans="1:10">
      <c r="A66" s="128" t="s">
        <v>1</v>
      </c>
      <c r="B66" s="128"/>
      <c r="C66" s="128"/>
      <c r="D66" s="128"/>
      <c r="E66" s="128"/>
      <c r="F66" s="128"/>
      <c r="G66" s="128"/>
      <c r="H66" s="128"/>
      <c r="I66" s="128"/>
    </row>
    <row r="67" spans="1:10">
      <c r="C67" s="2"/>
      <c r="D67" s="2"/>
      <c r="E67" s="3"/>
      <c r="G67" s="3">
        <v>2555</v>
      </c>
      <c r="H67" s="1"/>
      <c r="I67" s="3">
        <v>2554</v>
      </c>
    </row>
    <row r="68" spans="1:10">
      <c r="A68" s="4" t="s">
        <v>27</v>
      </c>
      <c r="D68" s="2"/>
    </row>
    <row r="69" spans="1:10">
      <c r="A69" s="9" t="s">
        <v>28</v>
      </c>
      <c r="D69" s="2"/>
      <c r="E69" s="8"/>
      <c r="G69" s="29">
        <v>1821696948</v>
      </c>
      <c r="H69" s="6"/>
      <c r="I69" s="6">
        <v>1558918266</v>
      </c>
      <c r="J69" s="29">
        <v>1821696948</v>
      </c>
    </row>
    <row r="70" spans="1:10">
      <c r="A70" s="9" t="s">
        <v>29</v>
      </c>
      <c r="D70" s="2"/>
      <c r="E70" s="8"/>
      <c r="G70" s="30">
        <v>80409733.469999999</v>
      </c>
      <c r="H70" s="6"/>
      <c r="I70" s="6">
        <v>84346125</v>
      </c>
      <c r="J70" s="30">
        <v>80409733.469999999</v>
      </c>
    </row>
    <row r="71" spans="1:10">
      <c r="A71" s="9" t="s">
        <v>30</v>
      </c>
      <c r="D71" s="2"/>
      <c r="E71" s="8"/>
      <c r="G71" s="6">
        <v>20314766</v>
      </c>
      <c r="H71" s="6"/>
      <c r="I71" s="6">
        <v>60407953</v>
      </c>
    </row>
    <row r="72" spans="1:10">
      <c r="A72" s="9" t="s">
        <v>31</v>
      </c>
      <c r="D72" s="2"/>
      <c r="E72" s="8"/>
      <c r="G72" s="6">
        <v>137802843</v>
      </c>
      <c r="H72" s="6"/>
      <c r="I72" s="6">
        <v>100707764</v>
      </c>
    </row>
    <row r="73" spans="1:10">
      <c r="A73" s="9" t="s">
        <v>32</v>
      </c>
      <c r="D73" s="2"/>
      <c r="G73" s="6">
        <v>5974268</v>
      </c>
      <c r="H73" s="6"/>
      <c r="I73" s="6">
        <v>4996769</v>
      </c>
    </row>
    <row r="74" spans="1:10">
      <c r="A74" s="1" t="s">
        <v>33</v>
      </c>
      <c r="D74" s="2"/>
      <c r="E74" s="8"/>
      <c r="G74" s="25">
        <v>23323018</v>
      </c>
      <c r="H74" s="6"/>
      <c r="I74" s="10">
        <v>11863886</v>
      </c>
      <c r="J74" s="25">
        <v>23323018</v>
      </c>
    </row>
    <row r="75" spans="1:10">
      <c r="A75" s="4" t="s">
        <v>34</v>
      </c>
      <c r="D75" s="2"/>
      <c r="G75" s="10">
        <f>SUM(G69:G74)</f>
        <v>2089521576.47</v>
      </c>
      <c r="H75" s="6"/>
      <c r="I75" s="10">
        <f>SUM(I69:I74)</f>
        <v>1821240763</v>
      </c>
    </row>
    <row r="76" spans="1:10">
      <c r="A76" s="4" t="s">
        <v>35</v>
      </c>
      <c r="D76" s="2"/>
      <c r="G76" s="6"/>
      <c r="H76" s="6"/>
      <c r="I76" s="6"/>
    </row>
    <row r="77" spans="1:10">
      <c r="A77" s="7" t="s">
        <v>36</v>
      </c>
      <c r="D77" s="2"/>
      <c r="E77" s="8"/>
      <c r="F77" s="8"/>
      <c r="G77" s="6">
        <v>1418236076</v>
      </c>
      <c r="H77" s="6"/>
      <c r="I77" s="6">
        <v>1173749599</v>
      </c>
    </row>
    <row r="78" spans="1:10">
      <c r="A78" s="1" t="s">
        <v>37</v>
      </c>
      <c r="D78" s="2"/>
      <c r="E78" s="8"/>
      <c r="F78" s="8"/>
      <c r="G78" s="29">
        <v>226061025.90000001</v>
      </c>
      <c r="H78" s="6"/>
      <c r="I78" s="6">
        <v>165207482</v>
      </c>
      <c r="J78" s="29">
        <v>226061025.90000001</v>
      </c>
    </row>
    <row r="79" spans="1:10">
      <c r="A79" s="1" t="s">
        <v>38</v>
      </c>
      <c r="D79" s="2"/>
      <c r="E79" s="8"/>
      <c r="F79" s="8"/>
      <c r="G79" s="29">
        <v>248039638.71000001</v>
      </c>
      <c r="H79" s="6"/>
      <c r="I79" s="10">
        <v>209979019</v>
      </c>
      <c r="J79" s="29">
        <v>248039638.71000001</v>
      </c>
    </row>
    <row r="80" spans="1:10">
      <c r="A80" s="4" t="s">
        <v>39</v>
      </c>
      <c r="D80" s="2"/>
      <c r="G80" s="10">
        <f>SUM(G77:G79)</f>
        <v>1892336740.6100001</v>
      </c>
      <c r="H80" s="6"/>
      <c r="I80" s="10">
        <f>SUM(I77:I79)</f>
        <v>1548936100</v>
      </c>
    </row>
    <row r="81" spans="1:10">
      <c r="A81" s="14" t="s">
        <v>67</v>
      </c>
      <c r="D81" s="2"/>
      <c r="G81" s="6">
        <f>G75-G80</f>
        <v>197184835.8599999</v>
      </c>
      <c r="H81" s="6"/>
      <c r="I81" s="6">
        <f>I75-I80</f>
        <v>272304663</v>
      </c>
    </row>
    <row r="82" spans="1:10">
      <c r="A82" s="9" t="s">
        <v>68</v>
      </c>
      <c r="D82" s="2"/>
      <c r="G82" s="10">
        <v>228844.52</v>
      </c>
      <c r="H82" s="6"/>
      <c r="I82" s="10">
        <v>0</v>
      </c>
    </row>
    <row r="83" spans="1:10">
      <c r="A83" s="14" t="s">
        <v>69</v>
      </c>
      <c r="D83" s="2"/>
      <c r="G83" s="6">
        <f>G81-G82</f>
        <v>196955991.33999988</v>
      </c>
      <c r="H83" s="6"/>
      <c r="I83" s="6">
        <f>I81-I82</f>
        <v>272304663</v>
      </c>
    </row>
    <row r="84" spans="1:10">
      <c r="A84" s="1" t="s">
        <v>60</v>
      </c>
      <c r="D84" s="2"/>
      <c r="E84" s="8" t="s">
        <v>42</v>
      </c>
      <c r="F84" s="8"/>
      <c r="G84" s="31">
        <v>-46284914.590000004</v>
      </c>
      <c r="H84" s="6"/>
      <c r="I84" s="10">
        <v>-80959572</v>
      </c>
      <c r="J84" s="29">
        <v>-46284914.590000004</v>
      </c>
    </row>
    <row r="85" spans="1:10" ht="24" thickBot="1">
      <c r="A85" s="16" t="s">
        <v>40</v>
      </c>
      <c r="D85" s="2"/>
      <c r="G85" s="12">
        <f>G83+G84</f>
        <v>150671076.74999988</v>
      </c>
      <c r="H85" s="6"/>
      <c r="I85" s="12">
        <f>I83+I84</f>
        <v>191345091</v>
      </c>
    </row>
    <row r="86" spans="1:10" ht="24" thickTop="1">
      <c r="D86" s="2"/>
      <c r="G86" s="5"/>
      <c r="H86" s="5"/>
      <c r="I86" s="5"/>
    </row>
    <row r="87" spans="1:10">
      <c r="A87" s="1" t="s">
        <v>13</v>
      </c>
      <c r="D87" s="2"/>
      <c r="G87" s="18"/>
      <c r="H87" s="18"/>
      <c r="I87" s="18"/>
    </row>
  </sheetData>
  <mergeCells count="12">
    <mergeCell ref="A66:I66"/>
    <mergeCell ref="A1:I1"/>
    <mergeCell ref="A2:I2"/>
    <mergeCell ref="A3:I3"/>
    <mergeCell ref="A4:I4"/>
    <mergeCell ref="A26:I26"/>
    <mergeCell ref="A27:I27"/>
    <mergeCell ref="A28:I28"/>
    <mergeCell ref="A29:I29"/>
    <mergeCell ref="A63:I63"/>
    <mergeCell ref="A64:I64"/>
    <mergeCell ref="A65:I65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5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01"/>
  <sheetViews>
    <sheetView showGridLines="0" tabSelected="1" view="pageBreakPreview" zoomScaleNormal="100" zoomScaleSheetLayoutView="100" workbookViewId="0"/>
  </sheetViews>
  <sheetFormatPr defaultColWidth="9.109375" defaultRowHeight="23.1" customHeight="1"/>
  <cols>
    <col min="1" max="1" width="11" style="35" customWidth="1"/>
    <col min="2" max="2" width="13.5546875" style="35" customWidth="1"/>
    <col min="3" max="3" width="9.109375" style="35" customWidth="1"/>
    <col min="4" max="4" width="11.33203125" style="35" customWidth="1"/>
    <col min="5" max="5" width="5.5546875" style="35" customWidth="1"/>
    <col min="6" max="6" width="0.77734375" style="35" customWidth="1"/>
    <col min="7" max="7" width="16.21875" style="79" customWidth="1"/>
    <col min="8" max="8" width="1.44140625" style="79" customWidth="1"/>
    <col min="9" max="9" width="16.21875" style="79" customWidth="1"/>
    <col min="10" max="10" width="1.44140625" style="79" customWidth="1"/>
    <col min="11" max="11" width="16.21875" style="79" customWidth="1"/>
    <col min="12" max="12" width="1.44140625" style="79" customWidth="1"/>
    <col min="13" max="13" width="16.21875" style="79" customWidth="1"/>
    <col min="14" max="14" width="0.5546875" style="79" customWidth="1"/>
    <col min="15" max="15" width="9.44140625" style="35" bestFit="1" customWidth="1"/>
    <col min="16" max="17" width="15.5546875" style="35" customWidth="1"/>
    <col min="18" max="18" width="9.88671875" style="35" bestFit="1" customWidth="1"/>
    <col min="19" max="19" width="11.44140625" style="35" bestFit="1" customWidth="1"/>
    <col min="20" max="16384" width="9.109375" style="35"/>
  </cols>
  <sheetData>
    <row r="1" spans="1:17" ht="23.1" customHeight="1">
      <c r="A1" s="34" t="s">
        <v>176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7" ht="23.1" customHeight="1">
      <c r="A2" s="34" t="s">
        <v>254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7" ht="23.1" customHeight="1">
      <c r="A3" s="34" t="s">
        <v>248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7" ht="23.1" customHeight="1">
      <c r="B4" s="79"/>
      <c r="C4" s="79"/>
      <c r="D4" s="79"/>
      <c r="E4" s="79"/>
      <c r="F4" s="79"/>
      <c r="I4" s="36"/>
      <c r="J4" s="36"/>
      <c r="M4" s="36" t="s">
        <v>76</v>
      </c>
    </row>
    <row r="5" spans="1:17" ht="23.1" customHeight="1">
      <c r="B5" s="79"/>
      <c r="C5" s="79"/>
      <c r="D5" s="79"/>
      <c r="E5" s="79"/>
      <c r="F5" s="79"/>
      <c r="G5" s="66"/>
      <c r="H5" s="66" t="s">
        <v>151</v>
      </c>
      <c r="I5" s="80"/>
      <c r="J5" s="43"/>
      <c r="K5" s="66"/>
      <c r="L5" s="66" t="s">
        <v>152</v>
      </c>
      <c r="M5" s="80"/>
    </row>
    <row r="6" spans="1:17" ht="23.1" customHeight="1">
      <c r="C6" s="37"/>
      <c r="D6" s="37"/>
      <c r="E6" s="38" t="s">
        <v>71</v>
      </c>
      <c r="G6" s="81" t="s">
        <v>249</v>
      </c>
      <c r="H6" s="82"/>
      <c r="I6" s="83" t="s">
        <v>247</v>
      </c>
      <c r="J6" s="82"/>
      <c r="K6" s="81" t="s">
        <v>249</v>
      </c>
      <c r="L6" s="82"/>
      <c r="M6" s="83" t="s">
        <v>247</v>
      </c>
      <c r="N6" s="37"/>
    </row>
    <row r="7" spans="1:17" ht="23.1" customHeight="1">
      <c r="C7" s="37"/>
      <c r="D7" s="37"/>
      <c r="E7" s="37"/>
      <c r="G7" s="43" t="s">
        <v>72</v>
      </c>
      <c r="H7" s="44"/>
      <c r="I7" s="43" t="s">
        <v>73</v>
      </c>
      <c r="J7" s="43"/>
      <c r="K7" s="43" t="s">
        <v>72</v>
      </c>
      <c r="L7" s="44"/>
      <c r="M7" s="43" t="s">
        <v>73</v>
      </c>
      <c r="N7" s="37"/>
    </row>
    <row r="8" spans="1:17" ht="23.1" customHeight="1">
      <c r="C8" s="37"/>
      <c r="D8" s="37"/>
      <c r="E8" s="37"/>
      <c r="G8" s="37" t="s">
        <v>74</v>
      </c>
      <c r="H8" s="44"/>
      <c r="I8" s="37"/>
      <c r="J8" s="37"/>
      <c r="K8" s="37" t="s">
        <v>74</v>
      </c>
      <c r="L8" s="44"/>
      <c r="M8" s="37"/>
      <c r="N8" s="37"/>
    </row>
    <row r="9" spans="1:17" ht="23.1" customHeight="1">
      <c r="A9" s="34" t="s">
        <v>78</v>
      </c>
      <c r="G9" s="39"/>
      <c r="H9" s="39"/>
      <c r="I9" s="39"/>
      <c r="J9" s="39"/>
      <c r="K9" s="39"/>
      <c r="L9" s="39"/>
      <c r="M9" s="39"/>
      <c r="N9" s="39"/>
    </row>
    <row r="10" spans="1:17" ht="23.1" customHeight="1">
      <c r="A10" s="34" t="s">
        <v>79</v>
      </c>
      <c r="D10" s="37"/>
      <c r="G10" s="39"/>
      <c r="H10" s="39"/>
      <c r="I10" s="39"/>
      <c r="J10" s="39"/>
      <c r="K10" s="39"/>
      <c r="L10" s="39"/>
      <c r="M10" s="39"/>
      <c r="N10" s="39"/>
    </row>
    <row r="11" spans="1:17" ht="23.1" customHeight="1">
      <c r="A11" s="84" t="s">
        <v>80</v>
      </c>
      <c r="D11" s="37"/>
      <c r="E11" s="85"/>
      <c r="G11" s="40">
        <v>654526</v>
      </c>
      <c r="H11" s="40"/>
      <c r="I11" s="40">
        <v>628323</v>
      </c>
      <c r="J11" s="40"/>
      <c r="K11" s="40">
        <v>377273</v>
      </c>
      <c r="L11" s="40"/>
      <c r="M11" s="40">
        <v>339637</v>
      </c>
      <c r="N11" s="40"/>
      <c r="O11" s="41"/>
      <c r="P11" s="86"/>
      <c r="Q11" s="86"/>
    </row>
    <row r="12" spans="1:17" ht="23.1" customHeight="1">
      <c r="A12" s="84" t="s">
        <v>216</v>
      </c>
      <c r="D12" s="37"/>
      <c r="E12" s="85">
        <v>3</v>
      </c>
      <c r="G12" s="41">
        <v>107804</v>
      </c>
      <c r="H12" s="41"/>
      <c r="I12" s="42">
        <v>115711</v>
      </c>
      <c r="J12" s="52"/>
      <c r="K12" s="41">
        <v>90348</v>
      </c>
      <c r="L12" s="41"/>
      <c r="M12" s="41">
        <v>93450</v>
      </c>
      <c r="N12" s="40"/>
      <c r="O12" s="41"/>
      <c r="P12" s="86"/>
      <c r="Q12" s="86"/>
    </row>
    <row r="13" spans="1:17" ht="23.1" customHeight="1">
      <c r="A13" s="84" t="s">
        <v>213</v>
      </c>
      <c r="D13" s="37"/>
      <c r="E13" s="85"/>
      <c r="G13" s="41">
        <v>1221</v>
      </c>
      <c r="H13" s="41"/>
      <c r="I13" s="42">
        <v>1615</v>
      </c>
      <c r="J13" s="52"/>
      <c r="K13" s="41">
        <v>0</v>
      </c>
      <c r="L13" s="41"/>
      <c r="M13" s="41">
        <v>0</v>
      </c>
      <c r="N13" s="40"/>
      <c r="O13" s="41"/>
      <c r="P13" s="86"/>
      <c r="Q13" s="86"/>
    </row>
    <row r="14" spans="1:17" ht="23.1" customHeight="1">
      <c r="A14" s="84" t="s">
        <v>81</v>
      </c>
      <c r="D14" s="37"/>
      <c r="E14" s="85"/>
      <c r="G14" s="41">
        <v>39989</v>
      </c>
      <c r="H14" s="41"/>
      <c r="I14" s="40">
        <v>39951</v>
      </c>
      <c r="J14" s="40"/>
      <c r="K14" s="41">
        <v>25185</v>
      </c>
      <c r="L14" s="41"/>
      <c r="M14" s="41">
        <v>25803</v>
      </c>
      <c r="N14" s="40"/>
      <c r="O14" s="41"/>
      <c r="P14" s="86"/>
      <c r="Q14" s="86"/>
    </row>
    <row r="15" spans="1:17" ht="23.1" customHeight="1">
      <c r="A15" s="84" t="s">
        <v>239</v>
      </c>
      <c r="D15" s="37"/>
      <c r="E15" s="85">
        <v>2</v>
      </c>
      <c r="G15" s="41">
        <v>0</v>
      </c>
      <c r="H15" s="41"/>
      <c r="I15" s="40">
        <v>0</v>
      </c>
      <c r="J15" s="40"/>
      <c r="K15" s="41">
        <v>4410</v>
      </c>
      <c r="L15" s="41"/>
      <c r="M15" s="41">
        <v>5649</v>
      </c>
      <c r="N15" s="40"/>
      <c r="O15" s="41"/>
      <c r="P15" s="86"/>
      <c r="Q15" s="86"/>
    </row>
    <row r="16" spans="1:17" ht="23.1" customHeight="1">
      <c r="A16" s="84" t="s">
        <v>173</v>
      </c>
      <c r="D16" s="37"/>
      <c r="E16" s="85">
        <v>4</v>
      </c>
      <c r="G16" s="41">
        <v>313112</v>
      </c>
      <c r="H16" s="41"/>
      <c r="I16" s="40">
        <v>412894</v>
      </c>
      <c r="J16" s="40"/>
      <c r="K16" s="41">
        <v>263006</v>
      </c>
      <c r="L16" s="41"/>
      <c r="M16" s="41">
        <v>362788</v>
      </c>
      <c r="N16" s="40"/>
      <c r="O16" s="41"/>
      <c r="P16" s="86"/>
      <c r="Q16" s="86"/>
    </row>
    <row r="17" spans="1:19" ht="23.1" customHeight="1">
      <c r="A17" s="35" t="s">
        <v>82</v>
      </c>
      <c r="E17" s="85"/>
      <c r="F17" s="37"/>
      <c r="G17" s="41">
        <v>10971</v>
      </c>
      <c r="H17" s="41"/>
      <c r="I17" s="40">
        <v>9555</v>
      </c>
      <c r="J17" s="40"/>
      <c r="K17" s="41">
        <v>10347</v>
      </c>
      <c r="L17" s="41"/>
      <c r="M17" s="41">
        <v>9204</v>
      </c>
      <c r="N17" s="40"/>
      <c r="O17" s="41"/>
    </row>
    <row r="18" spans="1:19" ht="23.1" customHeight="1">
      <c r="A18" s="34" t="s">
        <v>83</v>
      </c>
      <c r="E18" s="37"/>
      <c r="F18" s="37"/>
      <c r="G18" s="87">
        <f>SUM(G11:G17)</f>
        <v>1127623</v>
      </c>
      <c r="H18" s="40"/>
      <c r="I18" s="87">
        <f>SUM(I11:I17)</f>
        <v>1208049</v>
      </c>
      <c r="J18" s="40"/>
      <c r="K18" s="87">
        <f>SUM(K11:K17)</f>
        <v>770569</v>
      </c>
      <c r="L18" s="40"/>
      <c r="M18" s="87">
        <f>SUM(M11:M17)</f>
        <v>836531</v>
      </c>
      <c r="N18" s="40"/>
      <c r="O18" s="41"/>
    </row>
    <row r="19" spans="1:19" ht="23.1" customHeight="1">
      <c r="A19" s="34" t="s">
        <v>84</v>
      </c>
      <c r="E19" s="37"/>
      <c r="F19" s="37"/>
      <c r="G19" s="40"/>
      <c r="H19" s="40"/>
      <c r="I19" s="40"/>
      <c r="J19" s="40"/>
      <c r="K19" s="40"/>
      <c r="L19" s="40"/>
      <c r="M19" s="40"/>
      <c r="N19" s="40"/>
      <c r="O19" s="41"/>
    </row>
    <row r="20" spans="1:19" ht="23.1" customHeight="1">
      <c r="A20" s="35" t="s">
        <v>212</v>
      </c>
      <c r="E20" s="37"/>
      <c r="F20" s="37"/>
      <c r="G20" s="40">
        <v>0</v>
      </c>
      <c r="H20" s="40"/>
      <c r="I20" s="40">
        <v>0</v>
      </c>
      <c r="J20" s="40"/>
      <c r="K20" s="40">
        <v>0</v>
      </c>
      <c r="L20" s="40"/>
      <c r="M20" s="40">
        <v>0</v>
      </c>
      <c r="N20" s="40"/>
      <c r="O20" s="41"/>
    </row>
    <row r="21" spans="1:19" ht="23.1" customHeight="1">
      <c r="A21" s="84" t="s">
        <v>238</v>
      </c>
      <c r="E21" s="37"/>
      <c r="F21" s="37"/>
      <c r="G21" s="40"/>
      <c r="H21" s="40"/>
      <c r="I21" s="40"/>
      <c r="J21" s="40"/>
      <c r="K21" s="40"/>
      <c r="L21" s="40"/>
      <c r="M21" s="40"/>
      <c r="N21" s="40"/>
      <c r="O21" s="41"/>
    </row>
    <row r="22" spans="1:19" ht="23.1" customHeight="1">
      <c r="A22" s="84" t="s">
        <v>240</v>
      </c>
      <c r="D22" s="37"/>
      <c r="E22" s="85">
        <v>2</v>
      </c>
      <c r="G22" s="41">
        <v>0</v>
      </c>
      <c r="H22" s="41"/>
      <c r="I22" s="42">
        <v>0</v>
      </c>
      <c r="J22" s="52"/>
      <c r="K22" s="41">
        <v>2595</v>
      </c>
      <c r="L22" s="41"/>
      <c r="M22" s="41">
        <v>10624</v>
      </c>
      <c r="N22" s="40"/>
      <c r="O22" s="41"/>
      <c r="P22" s="86"/>
      <c r="Q22" s="86"/>
    </row>
    <row r="23" spans="1:19" ht="23.1" customHeight="1">
      <c r="A23" s="35" t="s">
        <v>203</v>
      </c>
      <c r="E23" s="85">
        <v>4</v>
      </c>
      <c r="F23" s="85"/>
      <c r="G23" s="41">
        <v>280142</v>
      </c>
      <c r="H23" s="41"/>
      <c r="I23" s="40">
        <v>300097</v>
      </c>
      <c r="J23" s="40"/>
      <c r="K23" s="41">
        <v>280142</v>
      </c>
      <c r="L23" s="41"/>
      <c r="M23" s="40">
        <v>300097</v>
      </c>
      <c r="N23" s="40"/>
      <c r="O23" s="41"/>
      <c r="P23" s="86"/>
      <c r="Q23" s="86"/>
    </row>
    <row r="24" spans="1:19" ht="23.1" customHeight="1">
      <c r="A24" s="35" t="s">
        <v>186</v>
      </c>
      <c r="E24" s="85">
        <v>5</v>
      </c>
      <c r="F24" s="85"/>
      <c r="G24" s="40">
        <v>0</v>
      </c>
      <c r="H24" s="40"/>
      <c r="I24" s="40">
        <v>0</v>
      </c>
      <c r="J24" s="40"/>
      <c r="K24" s="40">
        <v>461340</v>
      </c>
      <c r="L24" s="40"/>
      <c r="M24" s="40">
        <v>401340</v>
      </c>
      <c r="N24" s="40"/>
      <c r="O24" s="41"/>
    </row>
    <row r="25" spans="1:19" ht="23.1" customHeight="1">
      <c r="A25" s="35" t="s">
        <v>205</v>
      </c>
      <c r="E25" s="85">
        <v>6</v>
      </c>
      <c r="F25" s="85"/>
      <c r="G25" s="40">
        <v>94951</v>
      </c>
      <c r="H25" s="40"/>
      <c r="I25" s="40">
        <v>96726</v>
      </c>
      <c r="J25" s="40"/>
      <c r="K25" s="40">
        <v>94951</v>
      </c>
      <c r="L25" s="40"/>
      <c r="M25" s="40">
        <v>96726</v>
      </c>
      <c r="N25" s="40"/>
      <c r="O25" s="41"/>
    </row>
    <row r="26" spans="1:19" ht="23.1" customHeight="1">
      <c r="A26" s="35" t="s">
        <v>166</v>
      </c>
      <c r="E26" s="85"/>
      <c r="F26" s="85"/>
      <c r="G26" s="41">
        <v>2077</v>
      </c>
      <c r="H26" s="41"/>
      <c r="I26" s="40">
        <v>2123</v>
      </c>
      <c r="J26" s="40"/>
      <c r="K26" s="41">
        <v>2077</v>
      </c>
      <c r="L26" s="41"/>
      <c r="M26" s="40">
        <v>2123</v>
      </c>
      <c r="N26" s="40"/>
      <c r="O26" s="41"/>
      <c r="P26" s="86"/>
      <c r="Q26" s="86"/>
    </row>
    <row r="27" spans="1:19" ht="23.1" customHeight="1">
      <c r="A27" s="35" t="s">
        <v>85</v>
      </c>
      <c r="E27" s="88">
        <v>12.3</v>
      </c>
      <c r="F27" s="85"/>
      <c r="G27" s="41">
        <v>1368922</v>
      </c>
      <c r="H27" s="41"/>
      <c r="I27" s="40">
        <v>1203300</v>
      </c>
      <c r="J27" s="40"/>
      <c r="K27" s="41">
        <v>903905</v>
      </c>
      <c r="L27" s="41"/>
      <c r="M27" s="40">
        <v>855309</v>
      </c>
      <c r="N27" s="40"/>
      <c r="O27" s="41"/>
      <c r="P27" s="86"/>
      <c r="Q27" s="86"/>
    </row>
    <row r="28" spans="1:19" ht="23.1" customHeight="1">
      <c r="A28" s="35" t="s">
        <v>174</v>
      </c>
      <c r="E28" s="85"/>
      <c r="F28" s="85"/>
      <c r="G28" s="41">
        <v>97863</v>
      </c>
      <c r="H28" s="41"/>
      <c r="I28" s="40">
        <v>106307</v>
      </c>
      <c r="J28" s="40"/>
      <c r="K28" s="41">
        <v>0</v>
      </c>
      <c r="L28" s="41"/>
      <c r="M28" s="40">
        <v>0</v>
      </c>
      <c r="N28" s="40"/>
      <c r="O28" s="41"/>
      <c r="P28" s="86"/>
      <c r="Q28" s="86"/>
    </row>
    <row r="29" spans="1:19" ht="23.1" customHeight="1">
      <c r="A29" s="35" t="s">
        <v>86</v>
      </c>
      <c r="E29" s="37"/>
      <c r="F29" s="37"/>
      <c r="G29" s="41">
        <v>7743</v>
      </c>
      <c r="H29" s="41"/>
      <c r="I29" s="40">
        <v>8106</v>
      </c>
      <c r="J29" s="40"/>
      <c r="K29" s="41">
        <v>2255</v>
      </c>
      <c r="L29" s="41"/>
      <c r="M29" s="40">
        <v>2434</v>
      </c>
      <c r="N29" s="40"/>
      <c r="O29" s="41"/>
      <c r="P29" s="86"/>
      <c r="Q29" s="86"/>
    </row>
    <row r="30" spans="1:19" ht="23.1" customHeight="1">
      <c r="A30" s="35" t="s">
        <v>87</v>
      </c>
      <c r="E30" s="85"/>
      <c r="F30" s="85"/>
      <c r="G30" s="41">
        <v>13509</v>
      </c>
      <c r="H30" s="41"/>
      <c r="I30" s="40">
        <v>14507</v>
      </c>
      <c r="J30" s="40"/>
      <c r="K30" s="41">
        <v>7361</v>
      </c>
      <c r="L30" s="41"/>
      <c r="M30" s="40">
        <v>6152</v>
      </c>
      <c r="N30" s="40"/>
      <c r="O30" s="41"/>
      <c r="P30" s="86"/>
      <c r="Q30" s="86"/>
      <c r="S30" s="86"/>
    </row>
    <row r="31" spans="1:19" ht="23.1" customHeight="1">
      <c r="A31" s="35" t="s">
        <v>88</v>
      </c>
      <c r="E31" s="85"/>
      <c r="F31" s="85"/>
      <c r="G31" s="41">
        <v>5302</v>
      </c>
      <c r="H31" s="41"/>
      <c r="I31" s="40">
        <v>4896</v>
      </c>
      <c r="J31" s="40"/>
      <c r="K31" s="41">
        <v>2236</v>
      </c>
      <c r="L31" s="41"/>
      <c r="M31" s="40">
        <v>1873</v>
      </c>
      <c r="N31" s="40"/>
      <c r="O31" s="41"/>
      <c r="P31" s="86"/>
      <c r="Q31" s="86"/>
      <c r="S31" s="86"/>
    </row>
    <row r="32" spans="1:19" ht="23.1" customHeight="1">
      <c r="A32" s="34" t="s">
        <v>89</v>
      </c>
      <c r="D32" s="37"/>
      <c r="G32" s="87">
        <f>SUM(G20:G31)</f>
        <v>1870509</v>
      </c>
      <c r="H32" s="40"/>
      <c r="I32" s="87">
        <f>SUM(I20:I31)</f>
        <v>1736062</v>
      </c>
      <c r="J32" s="40"/>
      <c r="K32" s="87">
        <f>SUM(K20:K31)</f>
        <v>1756862</v>
      </c>
      <c r="L32" s="40"/>
      <c r="M32" s="87">
        <f>SUM(M20:M31)</f>
        <v>1676678</v>
      </c>
      <c r="N32" s="40"/>
      <c r="O32" s="41"/>
    </row>
    <row r="33" spans="1:15" ht="23.1" customHeight="1" thickBot="1">
      <c r="A33" s="34" t="s">
        <v>90</v>
      </c>
      <c r="D33" s="37"/>
      <c r="G33" s="89">
        <f>SUM(G18+G32)</f>
        <v>2998132</v>
      </c>
      <c r="H33" s="40"/>
      <c r="I33" s="89">
        <f>SUM(I18+I32)</f>
        <v>2944111</v>
      </c>
      <c r="J33" s="40"/>
      <c r="K33" s="89">
        <f>SUM(K18+K32)</f>
        <v>2527431</v>
      </c>
      <c r="L33" s="40"/>
      <c r="M33" s="89">
        <f>SUM(M18+M32)</f>
        <v>2513209</v>
      </c>
      <c r="N33" s="40"/>
      <c r="O33" s="41"/>
    </row>
    <row r="34" spans="1:15" ht="23.1" customHeight="1" thickTop="1">
      <c r="D34" s="37"/>
      <c r="O34" s="41"/>
    </row>
    <row r="35" spans="1:15" ht="23.1" customHeight="1">
      <c r="A35" s="35" t="s">
        <v>75</v>
      </c>
      <c r="D35" s="37"/>
      <c r="O35" s="41"/>
    </row>
    <row r="36" spans="1:15" ht="23.1" customHeight="1">
      <c r="D36" s="37"/>
      <c r="O36" s="41"/>
    </row>
    <row r="37" spans="1:15" ht="23.1" customHeight="1">
      <c r="D37" s="37"/>
      <c r="O37" s="41"/>
    </row>
    <row r="38" spans="1:15" ht="23.1" customHeight="1">
      <c r="D38" s="37"/>
      <c r="O38" s="41"/>
    </row>
    <row r="39" spans="1:15" ht="23.1" customHeight="1">
      <c r="D39" s="37"/>
      <c r="O39" s="41"/>
    </row>
    <row r="40" spans="1:15" ht="23.1" customHeight="1">
      <c r="D40" s="37"/>
      <c r="O40" s="41"/>
    </row>
    <row r="41" spans="1:15" ht="23.1" customHeight="1">
      <c r="D41" s="37"/>
      <c r="O41" s="41"/>
    </row>
    <row r="42" spans="1:15" ht="23.1" customHeight="1">
      <c r="A42" s="34" t="s">
        <v>176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41"/>
    </row>
    <row r="43" spans="1:15" ht="23.1" customHeight="1">
      <c r="A43" s="34" t="s">
        <v>255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41"/>
    </row>
    <row r="44" spans="1:15" ht="23.1" customHeight="1">
      <c r="A44" s="34" t="s">
        <v>248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41"/>
    </row>
    <row r="45" spans="1:15" ht="23.1" customHeight="1">
      <c r="B45" s="79"/>
      <c r="C45" s="79"/>
      <c r="D45" s="79"/>
      <c r="E45" s="79"/>
      <c r="F45" s="79"/>
      <c r="I45" s="36"/>
      <c r="J45" s="36"/>
      <c r="M45" s="36" t="s">
        <v>76</v>
      </c>
      <c r="O45" s="41"/>
    </row>
    <row r="46" spans="1:15" ht="23.1" customHeight="1">
      <c r="B46" s="79"/>
      <c r="C46" s="79"/>
      <c r="D46" s="79"/>
      <c r="E46" s="79"/>
      <c r="F46" s="79"/>
      <c r="G46" s="66"/>
      <c r="H46" s="66" t="s">
        <v>151</v>
      </c>
      <c r="I46" s="80"/>
      <c r="J46" s="43"/>
      <c r="K46" s="66"/>
      <c r="L46" s="66" t="s">
        <v>152</v>
      </c>
      <c r="M46" s="80"/>
      <c r="O46" s="41"/>
    </row>
    <row r="47" spans="1:15" ht="23.1" customHeight="1">
      <c r="C47" s="37"/>
      <c r="D47" s="37"/>
      <c r="E47" s="37"/>
      <c r="G47" s="81" t="s">
        <v>249</v>
      </c>
      <c r="H47" s="82"/>
      <c r="I47" s="83" t="s">
        <v>247</v>
      </c>
      <c r="J47" s="82"/>
      <c r="K47" s="81" t="s">
        <v>249</v>
      </c>
      <c r="L47" s="82"/>
      <c r="M47" s="83" t="s">
        <v>247</v>
      </c>
      <c r="N47" s="37"/>
      <c r="O47" s="41"/>
    </row>
    <row r="48" spans="1:15" ht="23.1" customHeight="1">
      <c r="C48" s="37"/>
      <c r="D48" s="37"/>
      <c r="E48" s="37"/>
      <c r="G48" s="43" t="s">
        <v>72</v>
      </c>
      <c r="H48" s="44"/>
      <c r="I48" s="43" t="s">
        <v>73</v>
      </c>
      <c r="J48" s="43"/>
      <c r="K48" s="43" t="s">
        <v>72</v>
      </c>
      <c r="L48" s="44"/>
      <c r="M48" s="43" t="s">
        <v>73</v>
      </c>
      <c r="N48" s="37"/>
      <c r="O48" s="41"/>
    </row>
    <row r="49" spans="1:17" ht="23.1" customHeight="1">
      <c r="C49" s="37"/>
      <c r="D49" s="37"/>
      <c r="E49" s="37"/>
      <c r="G49" s="37" t="s">
        <v>74</v>
      </c>
      <c r="H49" s="44"/>
      <c r="I49" s="37"/>
      <c r="J49" s="37"/>
      <c r="K49" s="37" t="s">
        <v>74</v>
      </c>
      <c r="L49" s="44"/>
      <c r="M49" s="37"/>
      <c r="N49" s="37"/>
      <c r="O49" s="41"/>
    </row>
    <row r="50" spans="1:17" ht="23.1" customHeight="1">
      <c r="A50" s="34" t="s">
        <v>91</v>
      </c>
      <c r="G50" s="90"/>
      <c r="H50" s="90"/>
      <c r="I50" s="90"/>
      <c r="J50" s="90"/>
      <c r="K50" s="90"/>
      <c r="L50" s="90"/>
      <c r="M50" s="90"/>
      <c r="N50" s="90"/>
      <c r="O50" s="41"/>
    </row>
    <row r="51" spans="1:17" ht="23.1" customHeight="1">
      <c r="A51" s="34" t="s">
        <v>92</v>
      </c>
      <c r="D51" s="37"/>
      <c r="O51" s="41"/>
    </row>
    <row r="52" spans="1:17" ht="23.1" customHeight="1">
      <c r="A52" s="44" t="s">
        <v>217</v>
      </c>
      <c r="D52" s="37"/>
      <c r="E52" s="85"/>
      <c r="G52" s="42">
        <v>142062</v>
      </c>
      <c r="H52" s="42"/>
      <c r="I52" s="42">
        <v>206573</v>
      </c>
      <c r="J52" s="52"/>
      <c r="K52" s="42">
        <v>99104</v>
      </c>
      <c r="L52" s="42"/>
      <c r="M52" s="42">
        <v>131996</v>
      </c>
      <c r="N52" s="41"/>
      <c r="O52" s="41"/>
      <c r="P52" s="86"/>
      <c r="Q52" s="86"/>
    </row>
    <row r="53" spans="1:17" ht="23.1" customHeight="1">
      <c r="A53" s="35" t="s">
        <v>93</v>
      </c>
      <c r="D53" s="37"/>
      <c r="E53" s="85"/>
      <c r="G53" s="40">
        <v>18345</v>
      </c>
      <c r="H53" s="40"/>
      <c r="I53" s="42">
        <v>18565</v>
      </c>
      <c r="J53" s="52"/>
      <c r="K53" s="40">
        <v>15120</v>
      </c>
      <c r="L53" s="40"/>
      <c r="M53" s="42">
        <v>15607</v>
      </c>
      <c r="N53" s="41"/>
      <c r="O53" s="41"/>
    </row>
    <row r="54" spans="1:17" ht="23.1" customHeight="1">
      <c r="A54" s="44" t="s">
        <v>183</v>
      </c>
      <c r="D54" s="37"/>
      <c r="E54" s="85"/>
      <c r="G54" s="40">
        <v>44312</v>
      </c>
      <c r="H54" s="40"/>
      <c r="I54" s="40">
        <v>32949</v>
      </c>
      <c r="J54" s="40"/>
      <c r="K54" s="40">
        <v>31551</v>
      </c>
      <c r="L54" s="40"/>
      <c r="M54" s="40">
        <v>25292</v>
      </c>
      <c r="N54" s="40"/>
      <c r="O54" s="41"/>
      <c r="P54" s="86"/>
      <c r="Q54" s="86"/>
    </row>
    <row r="55" spans="1:17" ht="23.1" customHeight="1">
      <c r="A55" s="91" t="s">
        <v>184</v>
      </c>
      <c r="D55" s="37"/>
      <c r="E55" s="85"/>
      <c r="G55" s="42">
        <v>25529</v>
      </c>
      <c r="H55" s="42"/>
      <c r="I55" s="42">
        <v>22318</v>
      </c>
      <c r="J55" s="52"/>
      <c r="K55" s="42">
        <v>10527</v>
      </c>
      <c r="L55" s="42"/>
      <c r="M55" s="42">
        <v>9220</v>
      </c>
      <c r="N55" s="41"/>
      <c r="O55" s="41"/>
      <c r="P55" s="86"/>
      <c r="Q55" s="86"/>
    </row>
    <row r="56" spans="1:17" ht="23.1" customHeight="1">
      <c r="A56" s="35" t="s">
        <v>185</v>
      </c>
      <c r="D56" s="37"/>
      <c r="E56" s="85"/>
      <c r="G56" s="40">
        <v>5567</v>
      </c>
      <c r="H56" s="40"/>
      <c r="I56" s="42">
        <v>6680</v>
      </c>
      <c r="J56" s="52"/>
      <c r="K56" s="40">
        <v>0</v>
      </c>
      <c r="L56" s="40"/>
      <c r="M56" s="42">
        <v>0</v>
      </c>
      <c r="N56" s="41"/>
      <c r="O56" s="41"/>
    </row>
    <row r="57" spans="1:17" ht="23.1" customHeight="1">
      <c r="A57" s="35" t="s">
        <v>182</v>
      </c>
      <c r="D57" s="37"/>
      <c r="E57" s="85"/>
      <c r="G57" s="92">
        <v>19246</v>
      </c>
      <c r="H57" s="40"/>
      <c r="I57" s="92">
        <v>15183</v>
      </c>
      <c r="J57" s="40"/>
      <c r="K57" s="92">
        <v>17353</v>
      </c>
      <c r="L57" s="40"/>
      <c r="M57" s="92">
        <v>13971</v>
      </c>
      <c r="N57" s="40"/>
      <c r="O57" s="41"/>
      <c r="P57" s="86"/>
      <c r="Q57" s="86"/>
    </row>
    <row r="58" spans="1:17" ht="23.1" customHeight="1">
      <c r="A58" s="34" t="s">
        <v>94</v>
      </c>
      <c r="D58" s="37"/>
      <c r="G58" s="92">
        <f>SUM(G52:G57)</f>
        <v>255061</v>
      </c>
      <c r="H58" s="40"/>
      <c r="I58" s="92">
        <f>SUM(I52:I57)</f>
        <v>302268</v>
      </c>
      <c r="J58" s="40"/>
      <c r="K58" s="92">
        <f>SUM(K52:K57)</f>
        <v>173655</v>
      </c>
      <c r="L58" s="40"/>
      <c r="M58" s="92">
        <f>SUM(M52:M57)</f>
        <v>196086</v>
      </c>
      <c r="N58" s="40"/>
      <c r="O58" s="41"/>
      <c r="P58" s="86"/>
      <c r="Q58" s="86"/>
    </row>
    <row r="59" spans="1:17" ht="23.1" customHeight="1">
      <c r="A59" s="34" t="s">
        <v>95</v>
      </c>
      <c r="D59" s="37"/>
      <c r="G59" s="40"/>
      <c r="H59" s="40"/>
      <c r="I59" s="40" t="s">
        <v>42</v>
      </c>
      <c r="J59" s="40"/>
      <c r="K59" s="40" t="s">
        <v>42</v>
      </c>
      <c r="L59" s="40"/>
      <c r="M59" s="40" t="s">
        <v>42</v>
      </c>
      <c r="N59" s="40"/>
      <c r="O59" s="41"/>
      <c r="P59" s="86"/>
      <c r="Q59" s="86"/>
    </row>
    <row r="60" spans="1:17" ht="23.1" customHeight="1">
      <c r="A60" s="44" t="s">
        <v>196</v>
      </c>
      <c r="D60" s="37"/>
      <c r="E60" s="85"/>
      <c r="G60" s="40">
        <v>58816</v>
      </c>
      <c r="H60" s="40"/>
      <c r="I60" s="40">
        <v>70517</v>
      </c>
      <c r="J60" s="40"/>
      <c r="K60" s="40">
        <v>0</v>
      </c>
      <c r="L60" s="40"/>
      <c r="M60" s="40">
        <v>0</v>
      </c>
      <c r="N60" s="40"/>
      <c r="O60" s="41"/>
    </row>
    <row r="61" spans="1:17" ht="23.1" customHeight="1">
      <c r="A61" s="44" t="s">
        <v>218</v>
      </c>
      <c r="D61" s="37"/>
      <c r="E61" s="85"/>
      <c r="G61" s="40">
        <v>17697</v>
      </c>
      <c r="H61" s="40"/>
      <c r="I61" s="40">
        <v>16715</v>
      </c>
      <c r="J61" s="40"/>
      <c r="K61" s="40">
        <v>16792</v>
      </c>
      <c r="L61" s="40"/>
      <c r="M61" s="40">
        <v>15901</v>
      </c>
      <c r="N61" s="40"/>
      <c r="O61" s="41"/>
    </row>
    <row r="62" spans="1:17" ht="23.1" customHeight="1">
      <c r="A62" s="35" t="s">
        <v>96</v>
      </c>
      <c r="D62" s="37"/>
      <c r="E62" s="85"/>
      <c r="G62" s="40">
        <v>22200</v>
      </c>
      <c r="H62" s="40"/>
      <c r="I62" s="40">
        <v>16183</v>
      </c>
      <c r="J62" s="40"/>
      <c r="K62" s="40">
        <v>12735</v>
      </c>
      <c r="L62" s="40"/>
      <c r="M62" s="40">
        <v>10017</v>
      </c>
      <c r="N62" s="40"/>
      <c r="O62" s="41"/>
    </row>
    <row r="63" spans="1:17" ht="23.1" customHeight="1">
      <c r="A63" s="34" t="s">
        <v>97</v>
      </c>
      <c r="D63" s="37"/>
      <c r="G63" s="87">
        <f>SUM(G60:G62)</f>
        <v>98713</v>
      </c>
      <c r="H63" s="40"/>
      <c r="I63" s="87">
        <f>SUM(I60:I62)</f>
        <v>103415</v>
      </c>
      <c r="J63" s="40"/>
      <c r="K63" s="87">
        <f>SUM(K60:K62)</f>
        <v>29527</v>
      </c>
      <c r="L63" s="40"/>
      <c r="M63" s="87">
        <f>SUM(M60:M62)</f>
        <v>25918</v>
      </c>
      <c r="N63" s="40"/>
      <c r="O63" s="41"/>
    </row>
    <row r="64" spans="1:17" ht="23.1" customHeight="1">
      <c r="A64" s="34" t="s">
        <v>98</v>
      </c>
      <c r="D64" s="37"/>
      <c r="G64" s="87">
        <f>SUM(G58,G63)</f>
        <v>353774</v>
      </c>
      <c r="H64" s="40"/>
      <c r="I64" s="87">
        <f>SUM(I58,I63)</f>
        <v>405683</v>
      </c>
      <c r="J64" s="40"/>
      <c r="K64" s="87">
        <f>SUM(K58,K63)</f>
        <v>203182</v>
      </c>
      <c r="L64" s="40"/>
      <c r="M64" s="87">
        <f>SUM(M58,M63)</f>
        <v>222004</v>
      </c>
      <c r="N64" s="40"/>
      <c r="O64" s="41"/>
    </row>
    <row r="65" spans="1:15" ht="23.1" customHeight="1">
      <c r="A65" s="34"/>
      <c r="D65" s="37"/>
      <c r="G65" s="40"/>
      <c r="H65" s="40"/>
      <c r="I65" s="40"/>
      <c r="J65" s="40"/>
      <c r="K65" s="40"/>
      <c r="L65" s="40"/>
      <c r="M65" s="40"/>
      <c r="N65" s="40"/>
      <c r="O65" s="41"/>
    </row>
    <row r="66" spans="1:15" ht="23.1" customHeight="1">
      <c r="A66" s="35" t="s">
        <v>75</v>
      </c>
      <c r="D66" s="37"/>
      <c r="G66" s="40"/>
      <c r="H66" s="40"/>
      <c r="I66" s="40"/>
      <c r="J66" s="40"/>
      <c r="K66" s="40"/>
      <c r="L66" s="40"/>
      <c r="M66" s="40"/>
      <c r="N66" s="40"/>
      <c r="O66" s="41"/>
    </row>
    <row r="67" spans="1:15" ht="23.1" customHeight="1">
      <c r="A67" s="34" t="s">
        <v>176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41"/>
    </row>
    <row r="68" spans="1:15" ht="23.1" customHeight="1">
      <c r="A68" s="34" t="s">
        <v>255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41"/>
    </row>
    <row r="69" spans="1:15" ht="23.1" customHeight="1">
      <c r="A69" s="34" t="s">
        <v>248</v>
      </c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41"/>
    </row>
    <row r="70" spans="1:15" ht="23.1" customHeight="1">
      <c r="B70" s="79"/>
      <c r="C70" s="79"/>
      <c r="D70" s="79"/>
      <c r="E70" s="79"/>
      <c r="F70" s="79"/>
      <c r="I70" s="36"/>
      <c r="J70" s="36"/>
      <c r="M70" s="36" t="s">
        <v>76</v>
      </c>
      <c r="O70" s="41"/>
    </row>
    <row r="71" spans="1:15" ht="23.1" customHeight="1">
      <c r="B71" s="79"/>
      <c r="C71" s="79"/>
      <c r="D71" s="79"/>
      <c r="E71" s="79"/>
      <c r="F71" s="79"/>
      <c r="G71" s="66"/>
      <c r="H71" s="66" t="s">
        <v>151</v>
      </c>
      <c r="I71" s="80"/>
      <c r="J71" s="43"/>
      <c r="K71" s="66"/>
      <c r="L71" s="66" t="s">
        <v>152</v>
      </c>
      <c r="M71" s="80"/>
      <c r="O71" s="41"/>
    </row>
    <row r="72" spans="1:15" ht="23.1" customHeight="1">
      <c r="C72" s="37"/>
      <c r="D72" s="37"/>
      <c r="E72" s="38" t="s">
        <v>71</v>
      </c>
      <c r="G72" s="81" t="s">
        <v>249</v>
      </c>
      <c r="H72" s="82"/>
      <c r="I72" s="83" t="s">
        <v>247</v>
      </c>
      <c r="J72" s="82"/>
      <c r="K72" s="81" t="s">
        <v>249</v>
      </c>
      <c r="L72" s="82"/>
      <c r="M72" s="83" t="s">
        <v>247</v>
      </c>
      <c r="N72" s="37"/>
      <c r="O72" s="41"/>
    </row>
    <row r="73" spans="1:15" ht="23.1" customHeight="1">
      <c r="C73" s="37"/>
      <c r="D73" s="37"/>
      <c r="E73" s="37"/>
      <c r="G73" s="43" t="s">
        <v>72</v>
      </c>
      <c r="H73" s="44"/>
      <c r="I73" s="43" t="s">
        <v>73</v>
      </c>
      <c r="J73" s="43"/>
      <c r="K73" s="43" t="s">
        <v>72</v>
      </c>
      <c r="L73" s="44"/>
      <c r="M73" s="43" t="s">
        <v>73</v>
      </c>
      <c r="N73" s="37"/>
      <c r="O73" s="41"/>
    </row>
    <row r="74" spans="1:15" ht="23.1" customHeight="1">
      <c r="C74" s="37"/>
      <c r="D74" s="37"/>
      <c r="E74" s="37"/>
      <c r="G74" s="37" t="s">
        <v>74</v>
      </c>
      <c r="H74" s="44"/>
      <c r="I74" s="37"/>
      <c r="J74" s="37"/>
      <c r="K74" s="37" t="s">
        <v>74</v>
      </c>
      <c r="L74" s="44"/>
      <c r="M74" s="37"/>
      <c r="N74" s="37"/>
      <c r="O74" s="41"/>
    </row>
    <row r="75" spans="1:15" ht="23.1" customHeight="1">
      <c r="A75" s="34" t="s">
        <v>99</v>
      </c>
      <c r="D75" s="37"/>
      <c r="G75" s="40"/>
      <c r="H75" s="40"/>
      <c r="I75" s="40"/>
      <c r="J75" s="40"/>
      <c r="K75" s="40"/>
      <c r="L75" s="40"/>
      <c r="M75" s="40"/>
      <c r="N75" s="40"/>
      <c r="O75" s="41"/>
    </row>
    <row r="76" spans="1:15" ht="23.1" customHeight="1">
      <c r="A76" s="35" t="s">
        <v>100</v>
      </c>
      <c r="D76" s="37"/>
      <c r="E76" s="85"/>
      <c r="G76" s="40"/>
      <c r="H76" s="40"/>
      <c r="I76" s="40"/>
      <c r="J76" s="40"/>
      <c r="K76" s="40"/>
      <c r="L76" s="40"/>
      <c r="M76" s="40"/>
      <c r="N76" s="40"/>
      <c r="O76" s="41"/>
    </row>
    <row r="77" spans="1:15" ht="23.1" customHeight="1">
      <c r="A77" s="35" t="s">
        <v>101</v>
      </c>
      <c r="D77" s="37"/>
      <c r="G77" s="40"/>
      <c r="H77" s="40"/>
      <c r="I77" s="40"/>
      <c r="J77" s="40"/>
      <c r="K77" s="40"/>
      <c r="L77" s="40"/>
      <c r="M77" s="40"/>
      <c r="N77" s="40"/>
      <c r="O77" s="41"/>
    </row>
    <row r="78" spans="1:15" ht="23.1" customHeight="1" thickBot="1">
      <c r="A78" s="93" t="s">
        <v>209</v>
      </c>
      <c r="D78" s="37"/>
      <c r="G78" s="89">
        <v>430755</v>
      </c>
      <c r="H78" s="40"/>
      <c r="I78" s="89">
        <v>430755</v>
      </c>
      <c r="J78" s="40"/>
      <c r="K78" s="89">
        <v>430755</v>
      </c>
      <c r="L78" s="40"/>
      <c r="M78" s="89">
        <v>430755</v>
      </c>
      <c r="N78" s="40"/>
      <c r="O78" s="41"/>
    </row>
    <row r="79" spans="1:15" ht="23.1" customHeight="1" thickTop="1">
      <c r="A79" s="35" t="s">
        <v>102</v>
      </c>
      <c r="D79" s="37"/>
      <c r="G79" s="40"/>
      <c r="H79" s="40"/>
      <c r="I79" s="40"/>
      <c r="J79" s="40"/>
      <c r="K79" s="40"/>
      <c r="L79" s="40"/>
      <c r="M79" s="40"/>
      <c r="N79" s="40"/>
      <c r="O79" s="41"/>
    </row>
    <row r="80" spans="1:15" ht="23.1" customHeight="1">
      <c r="A80" s="93" t="s">
        <v>232</v>
      </c>
      <c r="D80" s="37"/>
      <c r="G80" s="40">
        <f>Conso!D27</f>
        <v>427798</v>
      </c>
      <c r="H80" s="40"/>
      <c r="I80" s="40">
        <f>Conso!D20</f>
        <v>427798</v>
      </c>
      <c r="J80" s="40"/>
      <c r="K80" s="40">
        <f>Company!D25</f>
        <v>427798</v>
      </c>
      <c r="L80" s="40"/>
      <c r="M80" s="40">
        <f>Company!D21</f>
        <v>427798</v>
      </c>
      <c r="N80" s="40"/>
      <c r="O80" s="41"/>
    </row>
    <row r="81" spans="1:15" ht="23.1" customHeight="1">
      <c r="A81" s="93" t="s">
        <v>146</v>
      </c>
      <c r="D81" s="37"/>
      <c r="E81" s="85"/>
      <c r="G81" s="40">
        <f>Conso!F27</f>
        <v>1500502</v>
      </c>
      <c r="H81" s="40">
        <f>Conso!E20</f>
        <v>0</v>
      </c>
      <c r="I81" s="40">
        <f>Conso!F20</f>
        <v>1500502</v>
      </c>
      <c r="J81" s="40"/>
      <c r="K81" s="40">
        <f>Company!F25</f>
        <v>1500502</v>
      </c>
      <c r="L81" s="40"/>
      <c r="M81" s="40">
        <f>Company!F21</f>
        <v>1500502</v>
      </c>
      <c r="N81" s="40"/>
      <c r="O81" s="41"/>
    </row>
    <row r="82" spans="1:15" ht="23.1" customHeight="1">
      <c r="A82" s="84" t="s">
        <v>222</v>
      </c>
      <c r="D82" s="37"/>
      <c r="E82" s="85">
        <v>8</v>
      </c>
      <c r="G82" s="40">
        <f>Conso!H27</f>
        <v>-342741</v>
      </c>
      <c r="H82" s="40"/>
      <c r="I82" s="40">
        <f>Conso!H20</f>
        <v>-342741</v>
      </c>
      <c r="J82" s="40"/>
      <c r="K82" s="40">
        <f>Company!H25</f>
        <v>-342741</v>
      </c>
      <c r="L82" s="40"/>
      <c r="M82" s="40">
        <f>Company!H21</f>
        <v>-342741</v>
      </c>
      <c r="N82" s="40"/>
      <c r="O82" s="41"/>
    </row>
    <row r="83" spans="1:15" ht="23.1" customHeight="1">
      <c r="A83" s="84" t="s">
        <v>189</v>
      </c>
      <c r="D83" s="37"/>
      <c r="E83" s="85"/>
      <c r="G83" s="40">
        <f>Conso!J27</f>
        <v>16257</v>
      </c>
      <c r="H83" s="40"/>
      <c r="I83" s="40">
        <f>Conso!J20</f>
        <v>16257</v>
      </c>
      <c r="J83" s="40"/>
      <c r="K83" s="40">
        <f>Company!J25</f>
        <v>16257</v>
      </c>
      <c r="L83" s="40"/>
      <c r="M83" s="40">
        <f>Company!J21</f>
        <v>16257</v>
      </c>
      <c r="N83" s="40"/>
      <c r="O83" s="41"/>
    </row>
    <row r="84" spans="1:15" ht="23.1" customHeight="1">
      <c r="A84" s="93" t="s">
        <v>177</v>
      </c>
      <c r="D84" s="37"/>
      <c r="E84" s="85"/>
      <c r="G84" s="40"/>
      <c r="H84" s="40"/>
      <c r="I84" s="40"/>
      <c r="J84" s="40"/>
      <c r="K84" s="40"/>
      <c r="L84" s="40"/>
      <c r="M84" s="40"/>
      <c r="N84" s="40"/>
      <c r="O84" s="41"/>
    </row>
    <row r="85" spans="1:15" ht="23.1" customHeight="1">
      <c r="A85" s="93" t="s">
        <v>178</v>
      </c>
      <c r="D85" s="37"/>
      <c r="E85" s="85"/>
      <c r="G85" s="40">
        <f>Conso!L27</f>
        <v>-6389</v>
      </c>
      <c r="H85" s="40"/>
      <c r="I85" s="40">
        <f>Conso!L20</f>
        <v>-6389</v>
      </c>
      <c r="J85" s="40"/>
      <c r="K85" s="40">
        <v>0</v>
      </c>
      <c r="L85" s="40"/>
      <c r="M85" s="40">
        <v>0</v>
      </c>
      <c r="N85" s="40"/>
      <c r="O85" s="41"/>
    </row>
    <row r="86" spans="1:15" ht="23.1" customHeight="1">
      <c r="A86" s="35" t="s">
        <v>103</v>
      </c>
      <c r="D86" s="37"/>
      <c r="E86" s="85"/>
      <c r="G86" s="40"/>
      <c r="H86" s="40"/>
      <c r="I86" s="40"/>
      <c r="J86" s="40"/>
      <c r="K86" s="40"/>
      <c r="L86" s="40"/>
      <c r="M86" s="40"/>
      <c r="N86" s="40"/>
      <c r="O86" s="41"/>
    </row>
    <row r="87" spans="1:15" ht="23.1" customHeight="1">
      <c r="A87" s="44" t="s">
        <v>219</v>
      </c>
      <c r="D87" s="37"/>
      <c r="E87" s="85"/>
      <c r="G87" s="40"/>
      <c r="H87" s="40"/>
      <c r="I87" s="40"/>
      <c r="J87" s="40"/>
      <c r="K87" s="40"/>
      <c r="L87" s="40"/>
      <c r="M87" s="40"/>
      <c r="N87" s="40"/>
      <c r="O87" s="41"/>
    </row>
    <row r="88" spans="1:15" ht="23.1" customHeight="1">
      <c r="A88" s="44" t="s">
        <v>220</v>
      </c>
      <c r="D88" s="37"/>
      <c r="E88" s="85"/>
      <c r="G88" s="40">
        <f>Conso!N27</f>
        <v>43075</v>
      </c>
      <c r="H88" s="40"/>
      <c r="I88" s="40">
        <f>Conso!N20</f>
        <v>43075</v>
      </c>
      <c r="J88" s="40"/>
      <c r="K88" s="40">
        <f>Company!L21</f>
        <v>43075</v>
      </c>
      <c r="L88" s="40"/>
      <c r="M88" s="40">
        <f>Company!L21</f>
        <v>43075</v>
      </c>
      <c r="N88" s="40"/>
      <c r="O88" s="41"/>
    </row>
    <row r="89" spans="1:15" ht="23.1" customHeight="1">
      <c r="A89" s="44" t="s">
        <v>221</v>
      </c>
      <c r="D89" s="37"/>
      <c r="E89" s="85">
        <v>8</v>
      </c>
      <c r="G89" s="40">
        <f>-G82</f>
        <v>342741</v>
      </c>
      <c r="H89" s="40"/>
      <c r="I89" s="40">
        <f>Conso!P20</f>
        <v>342741</v>
      </c>
      <c r="J89" s="40"/>
      <c r="K89" s="40">
        <f>-K82</f>
        <v>342741</v>
      </c>
      <c r="L89" s="40"/>
      <c r="M89" s="40">
        <f>Company!N21</f>
        <v>342741</v>
      </c>
      <c r="N89" s="40"/>
      <c r="O89" s="41"/>
    </row>
    <row r="90" spans="1:15" ht="23.1" customHeight="1">
      <c r="A90" s="35" t="s">
        <v>104</v>
      </c>
      <c r="D90" s="37"/>
      <c r="E90" s="85"/>
      <c r="G90" s="92">
        <f>Conso!R27</f>
        <v>447005</v>
      </c>
      <c r="H90" s="40"/>
      <c r="I90" s="92">
        <f>Conso!R20</f>
        <v>390734</v>
      </c>
      <c r="J90" s="40"/>
      <c r="K90" s="92">
        <f>Company!P25</f>
        <v>336617</v>
      </c>
      <c r="L90" s="40"/>
      <c r="M90" s="92">
        <f>Company!P21</f>
        <v>303573</v>
      </c>
      <c r="N90" s="40"/>
      <c r="O90" s="41"/>
    </row>
    <row r="91" spans="1:15" ht="23.1" customHeight="1">
      <c r="A91" s="35" t="s">
        <v>153</v>
      </c>
      <c r="D91" s="37"/>
      <c r="G91" s="40">
        <f>SUM(G80:G90)</f>
        <v>2428248</v>
      </c>
      <c r="H91" s="40"/>
      <c r="I91" s="40">
        <f>SUM(I80:I90)</f>
        <v>2371977</v>
      </c>
      <c r="J91" s="40"/>
      <c r="K91" s="40">
        <f>SUM(K80:K90)</f>
        <v>2324249</v>
      </c>
      <c r="L91" s="40"/>
      <c r="M91" s="40">
        <f>SUM(M80:M90)</f>
        <v>2291205</v>
      </c>
      <c r="N91" s="40"/>
      <c r="O91" s="41"/>
    </row>
    <row r="92" spans="1:15" ht="23.1" customHeight="1">
      <c r="A92" s="35" t="s">
        <v>206</v>
      </c>
      <c r="D92" s="37"/>
      <c r="G92" s="92">
        <f>Conso!V27</f>
        <v>216110</v>
      </c>
      <c r="H92" s="40"/>
      <c r="I92" s="92">
        <f>Conso!V20</f>
        <v>166451</v>
      </c>
      <c r="J92" s="40"/>
      <c r="K92" s="92">
        <v>0</v>
      </c>
      <c r="L92" s="40"/>
      <c r="M92" s="92">
        <v>0</v>
      </c>
      <c r="N92" s="40"/>
      <c r="O92" s="41"/>
    </row>
    <row r="93" spans="1:15" ht="23.1" customHeight="1">
      <c r="A93" s="34" t="s">
        <v>105</v>
      </c>
      <c r="D93" s="37"/>
      <c r="G93" s="92">
        <f>SUM(G91:G92)</f>
        <v>2644358</v>
      </c>
      <c r="H93" s="40"/>
      <c r="I93" s="92">
        <f>SUM(I91:I92)</f>
        <v>2538428</v>
      </c>
      <c r="J93" s="40"/>
      <c r="K93" s="92">
        <f>SUM(K91:K92)</f>
        <v>2324249</v>
      </c>
      <c r="L93" s="40"/>
      <c r="M93" s="92">
        <f>SUM(M91:M92)</f>
        <v>2291205</v>
      </c>
      <c r="N93" s="40"/>
      <c r="O93" s="41"/>
    </row>
    <row r="94" spans="1:15" ht="23.1" customHeight="1" thickBot="1">
      <c r="A94" s="34" t="s">
        <v>106</v>
      </c>
      <c r="D94" s="37"/>
      <c r="G94" s="89">
        <f>SUM(G64,G93)</f>
        <v>2998132</v>
      </c>
      <c r="H94" s="40"/>
      <c r="I94" s="89">
        <f>SUM(I64,I93)</f>
        <v>2944111</v>
      </c>
      <c r="J94" s="40"/>
      <c r="K94" s="89">
        <f>SUM(K64,K93)</f>
        <v>2527431</v>
      </c>
      <c r="L94" s="40"/>
      <c r="M94" s="89">
        <f>SUM(M64,M93)</f>
        <v>2513209</v>
      </c>
      <c r="N94" s="40"/>
      <c r="O94" s="41"/>
    </row>
    <row r="95" spans="1:15" ht="23.1" customHeight="1" thickTop="1">
      <c r="D95" s="37"/>
      <c r="G95" s="40">
        <f>G94-G33</f>
        <v>0</v>
      </c>
      <c r="H95" s="40"/>
      <c r="I95" s="40">
        <f>I94-I33</f>
        <v>0</v>
      </c>
      <c r="J95" s="40"/>
      <c r="K95" s="40">
        <f>K94-K33</f>
        <v>0</v>
      </c>
      <c r="L95" s="40"/>
      <c r="M95" s="40">
        <f>M94-M33</f>
        <v>0</v>
      </c>
      <c r="N95" s="40"/>
      <c r="O95" s="41"/>
    </row>
    <row r="96" spans="1:15" ht="23.1" customHeight="1">
      <c r="A96" s="35" t="s">
        <v>75</v>
      </c>
      <c r="D96" s="37"/>
      <c r="G96" s="39"/>
      <c r="H96" s="39"/>
      <c r="I96" s="39"/>
      <c r="J96" s="39"/>
      <c r="K96" s="39"/>
      <c r="L96" s="39"/>
      <c r="M96" s="39"/>
      <c r="N96" s="39"/>
    </row>
    <row r="97" spans="1:14" ht="23.1" customHeight="1">
      <c r="D97" s="37"/>
      <c r="G97" s="39"/>
      <c r="H97" s="39"/>
      <c r="I97" s="39"/>
      <c r="J97" s="39"/>
      <c r="K97" s="39"/>
      <c r="L97" s="39"/>
      <c r="M97" s="39"/>
      <c r="N97" s="39"/>
    </row>
    <row r="98" spans="1:14" ht="23.1" customHeight="1">
      <c r="A98" s="94"/>
      <c r="B98" s="94"/>
      <c r="C98" s="94"/>
      <c r="D98" s="94"/>
    </row>
    <row r="99" spans="1:14" ht="23.1" customHeight="1">
      <c r="D99" s="37"/>
    </row>
    <row r="100" spans="1:14" ht="23.1" customHeight="1">
      <c r="E100" s="35" t="s">
        <v>107</v>
      </c>
    </row>
    <row r="101" spans="1:14" ht="23.1" customHeight="1">
      <c r="A101" s="94"/>
      <c r="B101" s="94"/>
      <c r="C101" s="94"/>
      <c r="D101" s="94"/>
    </row>
  </sheetData>
  <pageMargins left="0.78740157480314965" right="0.19685039370078741" top="0.78740157480314965" bottom="0.19685039370078741" header="0.31496062992125984" footer="0.31496062992125984"/>
  <pageSetup paperSize="9" scale="77" orientation="portrait" r:id="rId1"/>
  <rowBreaks count="2" manualBreakCount="2">
    <brk id="41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27"/>
  <sheetViews>
    <sheetView showGridLines="0" view="pageBreakPreview" zoomScale="72" zoomScaleNormal="100" zoomScaleSheetLayoutView="80" workbookViewId="0"/>
  </sheetViews>
  <sheetFormatPr defaultColWidth="9.109375" defaultRowHeight="21.9" customHeight="1"/>
  <cols>
    <col min="1" max="1" width="11" style="35" customWidth="1"/>
    <col min="2" max="2" width="12.44140625" style="35" customWidth="1"/>
    <col min="3" max="3" width="11.88671875" style="35" customWidth="1"/>
    <col min="4" max="4" width="15.21875" style="35" customWidth="1"/>
    <col min="5" max="5" width="6.109375" style="35" customWidth="1"/>
    <col min="6" max="6" width="1.5546875" style="35" customWidth="1"/>
    <col min="7" max="7" width="14.33203125" style="79" customWidth="1"/>
    <col min="8" max="8" width="1.21875" style="35" customWidth="1"/>
    <col min="9" max="9" width="14.33203125" style="79" customWidth="1"/>
    <col min="10" max="10" width="1.21875" style="79" customWidth="1"/>
    <col min="11" max="11" width="14.33203125" style="79" customWidth="1"/>
    <col min="12" max="12" width="1.21875" style="79" customWidth="1"/>
    <col min="13" max="13" width="14.33203125" style="79" customWidth="1"/>
    <col min="14" max="14" width="1" style="35" customWidth="1"/>
    <col min="15" max="15" width="9.109375" style="35"/>
    <col min="16" max="17" width="15.5546875" style="35" customWidth="1"/>
    <col min="18" max="16384" width="9.109375" style="35"/>
  </cols>
  <sheetData>
    <row r="1" spans="1:17" ht="21.9" customHeight="1">
      <c r="G1" s="35"/>
      <c r="I1" s="35"/>
      <c r="J1" s="56"/>
      <c r="K1" s="35"/>
      <c r="L1" s="35"/>
      <c r="M1" s="56" t="s">
        <v>77</v>
      </c>
    </row>
    <row r="2" spans="1:17" ht="21.9" customHeight="1">
      <c r="A2" s="34" t="s">
        <v>176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7" ht="21.9" customHeight="1">
      <c r="A3" s="34" t="s">
        <v>256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7" ht="21.9" customHeight="1">
      <c r="A4" s="34" t="s">
        <v>250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7" ht="21.9" customHeight="1">
      <c r="G5" s="35"/>
      <c r="I5" s="35"/>
      <c r="J5" s="36"/>
      <c r="K5" s="35"/>
      <c r="L5" s="35"/>
      <c r="M5" s="36" t="s">
        <v>76</v>
      </c>
    </row>
    <row r="6" spans="1:17" ht="21.9" customHeight="1">
      <c r="G6" s="134" t="s">
        <v>151</v>
      </c>
      <c r="H6" s="134"/>
      <c r="I6" s="134"/>
      <c r="J6" s="43"/>
      <c r="K6" s="133" t="s">
        <v>152</v>
      </c>
      <c r="L6" s="133"/>
      <c r="M6" s="133"/>
    </row>
    <row r="7" spans="1:17" ht="21.9" customHeight="1">
      <c r="C7" s="37"/>
      <c r="D7" s="37"/>
      <c r="E7" s="38" t="s">
        <v>71</v>
      </c>
      <c r="G7" s="83">
        <v>2026</v>
      </c>
      <c r="I7" s="83">
        <v>2025</v>
      </c>
      <c r="J7" s="82"/>
      <c r="K7" s="83">
        <v>2026</v>
      </c>
      <c r="L7" s="35"/>
      <c r="M7" s="83">
        <v>2025</v>
      </c>
    </row>
    <row r="8" spans="1:17" ht="21.9" customHeight="1">
      <c r="A8" s="95" t="s">
        <v>108</v>
      </c>
      <c r="C8" s="37"/>
      <c r="D8" s="37"/>
      <c r="E8" s="96"/>
      <c r="G8" s="37"/>
      <c r="I8" s="37"/>
      <c r="J8" s="37"/>
      <c r="K8" s="37"/>
      <c r="L8" s="37"/>
      <c r="M8" s="37"/>
    </row>
    <row r="9" spans="1:17" ht="21.9" customHeight="1">
      <c r="A9" s="34" t="s">
        <v>109</v>
      </c>
      <c r="D9" s="37"/>
    </row>
    <row r="10" spans="1:17" ht="21.9" customHeight="1">
      <c r="A10" s="91" t="s">
        <v>110</v>
      </c>
      <c r="D10" s="37"/>
      <c r="E10" s="85"/>
      <c r="G10" s="42">
        <v>306184</v>
      </c>
      <c r="H10" s="41"/>
      <c r="I10" s="42">
        <v>299851</v>
      </c>
      <c r="J10" s="52"/>
      <c r="K10" s="42">
        <v>197056</v>
      </c>
      <c r="L10" s="40"/>
      <c r="M10" s="42">
        <v>244815</v>
      </c>
      <c r="P10" s="86"/>
      <c r="Q10" s="86"/>
    </row>
    <row r="11" spans="1:17" ht="21.9" customHeight="1">
      <c r="A11" s="35" t="s">
        <v>111</v>
      </c>
      <c r="D11" s="37"/>
      <c r="E11" s="85"/>
      <c r="G11" s="92">
        <v>12453</v>
      </c>
      <c r="H11" s="41"/>
      <c r="I11" s="92">
        <v>3445</v>
      </c>
      <c r="J11" s="40"/>
      <c r="K11" s="92">
        <v>9891</v>
      </c>
      <c r="L11" s="40"/>
      <c r="M11" s="92">
        <v>4177</v>
      </c>
      <c r="P11" s="86"/>
      <c r="Q11" s="86"/>
    </row>
    <row r="12" spans="1:17" ht="21.9" customHeight="1">
      <c r="A12" s="34" t="s">
        <v>112</v>
      </c>
      <c r="D12" s="37"/>
      <c r="G12" s="92">
        <f>SUM(G10:G11)</f>
        <v>318637</v>
      </c>
      <c r="H12" s="41"/>
      <c r="I12" s="92">
        <f>SUM(I10:I11)</f>
        <v>303296</v>
      </c>
      <c r="J12" s="40"/>
      <c r="K12" s="92">
        <f>SUM(K10:K11)</f>
        <v>206947</v>
      </c>
      <c r="L12" s="40"/>
      <c r="M12" s="92">
        <f>SUM(M10:M11)</f>
        <v>248992</v>
      </c>
      <c r="P12" s="86"/>
      <c r="Q12" s="86"/>
    </row>
    <row r="13" spans="1:17" ht="21.9" customHeight="1">
      <c r="A13" s="34" t="s">
        <v>113</v>
      </c>
      <c r="D13" s="37"/>
      <c r="G13" s="40"/>
      <c r="I13" s="40"/>
      <c r="J13" s="40"/>
      <c r="K13" s="40"/>
      <c r="L13" s="40"/>
      <c r="M13" s="40"/>
      <c r="P13" s="86"/>
      <c r="Q13" s="86"/>
    </row>
    <row r="14" spans="1:17" ht="21.9" customHeight="1">
      <c r="A14" s="91" t="s">
        <v>114</v>
      </c>
      <c r="D14" s="37"/>
      <c r="E14" s="85"/>
      <c r="F14" s="85"/>
      <c r="G14" s="40">
        <v>181754</v>
      </c>
      <c r="H14" s="85"/>
      <c r="I14" s="40">
        <v>175147</v>
      </c>
      <c r="J14" s="40"/>
      <c r="K14" s="40">
        <v>132870</v>
      </c>
      <c r="L14" s="40"/>
      <c r="M14" s="40">
        <v>147516</v>
      </c>
      <c r="P14" s="86"/>
      <c r="Q14" s="86"/>
    </row>
    <row r="15" spans="1:17" ht="21.9" customHeight="1">
      <c r="A15" s="93" t="s">
        <v>115</v>
      </c>
      <c r="D15" s="37"/>
      <c r="E15" s="85"/>
      <c r="F15" s="85"/>
      <c r="G15" s="45">
        <v>57038</v>
      </c>
      <c r="H15" s="85"/>
      <c r="I15" s="45">
        <v>57733</v>
      </c>
      <c r="J15" s="61"/>
      <c r="K15" s="45">
        <v>34588</v>
      </c>
      <c r="L15" s="40"/>
      <c r="M15" s="45">
        <v>39883</v>
      </c>
      <c r="P15" s="86"/>
      <c r="Q15" s="86"/>
    </row>
    <row r="16" spans="1:17" ht="21.9" customHeight="1">
      <c r="A16" s="34" t="s">
        <v>116</v>
      </c>
      <c r="D16" s="37"/>
      <c r="G16" s="92">
        <f>SUM(G14:G15)</f>
        <v>238792</v>
      </c>
      <c r="I16" s="92">
        <f>SUM(I14:I15)</f>
        <v>232880</v>
      </c>
      <c r="J16" s="40"/>
      <c r="K16" s="92">
        <f>SUM(K14:K15)</f>
        <v>167458</v>
      </c>
      <c r="L16" s="40"/>
      <c r="M16" s="92">
        <f>SUM(M14:M15)</f>
        <v>187399</v>
      </c>
    </row>
    <row r="17" spans="1:18" ht="21.9" customHeight="1">
      <c r="A17" s="34" t="s">
        <v>233</v>
      </c>
      <c r="D17" s="37"/>
      <c r="G17" s="40">
        <f>G12-G16</f>
        <v>79845</v>
      </c>
      <c r="H17" s="40"/>
      <c r="I17" s="40">
        <f>I12-I16</f>
        <v>70416</v>
      </c>
      <c r="J17" s="40"/>
      <c r="K17" s="40">
        <f>K12-K16</f>
        <v>39489</v>
      </c>
      <c r="L17" s="40"/>
      <c r="M17" s="40">
        <f>M12-M16</f>
        <v>61593</v>
      </c>
    </row>
    <row r="18" spans="1:18" ht="21.9" customHeight="1">
      <c r="A18" s="35" t="s">
        <v>265</v>
      </c>
      <c r="D18" s="37"/>
      <c r="E18" s="85">
        <v>6</v>
      </c>
      <c r="G18" s="40">
        <v>-1775</v>
      </c>
      <c r="H18" s="40"/>
      <c r="I18" s="40">
        <v>-232</v>
      </c>
      <c r="J18" s="40"/>
      <c r="K18" s="40">
        <v>-1775</v>
      </c>
      <c r="L18" s="40"/>
      <c r="M18" s="40">
        <v>-232</v>
      </c>
    </row>
    <row r="19" spans="1:18" ht="21.9" customHeight="1">
      <c r="A19" s="35" t="s">
        <v>187</v>
      </c>
      <c r="D19" s="37"/>
      <c r="G19" s="40">
        <v>3873</v>
      </c>
      <c r="I19" s="40">
        <v>8015</v>
      </c>
      <c r="J19" s="40"/>
      <c r="K19" s="40">
        <v>3177</v>
      </c>
      <c r="L19" s="40"/>
      <c r="M19" s="40">
        <v>6458</v>
      </c>
    </row>
    <row r="20" spans="1:18" ht="21.9" customHeight="1">
      <c r="A20" s="35" t="s">
        <v>117</v>
      </c>
      <c r="D20" s="37"/>
      <c r="G20" s="92">
        <v>-1442</v>
      </c>
      <c r="I20" s="92">
        <v>-385</v>
      </c>
      <c r="J20" s="40"/>
      <c r="K20" s="92">
        <v>0</v>
      </c>
      <c r="L20" s="40"/>
      <c r="M20" s="92">
        <v>0</v>
      </c>
    </row>
    <row r="21" spans="1:18" ht="21.9" customHeight="1">
      <c r="A21" s="34" t="s">
        <v>118</v>
      </c>
      <c r="D21" s="37"/>
      <c r="G21" s="40">
        <f>SUM(G17:G20)</f>
        <v>80501</v>
      </c>
      <c r="I21" s="40">
        <f>SUM(I17:I20)</f>
        <v>77814</v>
      </c>
      <c r="J21" s="40"/>
      <c r="K21" s="40">
        <f>SUM(K17:K20)</f>
        <v>40891</v>
      </c>
      <c r="L21" s="40"/>
      <c r="M21" s="40">
        <f>SUM(M17:M20)</f>
        <v>67819</v>
      </c>
    </row>
    <row r="22" spans="1:18" ht="21.9" customHeight="1">
      <c r="A22" s="35" t="s">
        <v>119</v>
      </c>
      <c r="D22" s="37"/>
      <c r="E22" s="85"/>
      <c r="F22" s="85"/>
      <c r="G22" s="45">
        <v>-14571</v>
      </c>
      <c r="H22" s="85"/>
      <c r="I22" s="45">
        <v>-16196</v>
      </c>
      <c r="J22" s="61"/>
      <c r="K22" s="45">
        <v>-7847</v>
      </c>
      <c r="L22" s="40"/>
      <c r="M22" s="45">
        <v>-13581</v>
      </c>
      <c r="N22" s="97"/>
    </row>
    <row r="23" spans="1:18" ht="21.9" customHeight="1">
      <c r="A23" s="34" t="s">
        <v>120</v>
      </c>
      <c r="D23" s="37"/>
      <c r="G23" s="87">
        <f t="shared" ref="G23" si="0">SUM(G21:G22)</f>
        <v>65930</v>
      </c>
      <c r="H23" s="40"/>
      <c r="I23" s="87">
        <f t="shared" ref="I23" si="1">SUM(I21:I22)</f>
        <v>61618</v>
      </c>
      <c r="J23" s="40"/>
      <c r="K23" s="87">
        <f>SUM(K21:K22)</f>
        <v>33044</v>
      </c>
      <c r="L23" s="40"/>
      <c r="M23" s="87">
        <f>SUM(M21:M22)</f>
        <v>54238</v>
      </c>
      <c r="R23" s="98"/>
    </row>
    <row r="24" spans="1:18" ht="21.9" customHeight="1">
      <c r="A24" s="99"/>
      <c r="D24" s="37"/>
      <c r="G24" s="41"/>
      <c r="I24" s="41"/>
      <c r="J24" s="41"/>
      <c r="K24" s="41"/>
      <c r="L24" s="41"/>
      <c r="M24" s="41"/>
      <c r="R24" s="98"/>
    </row>
    <row r="25" spans="1:18" ht="21.9" customHeight="1">
      <c r="A25" s="34" t="s">
        <v>190</v>
      </c>
      <c r="C25" s="37"/>
      <c r="D25" s="37"/>
      <c r="E25" s="96"/>
      <c r="G25" s="37"/>
      <c r="I25" s="37"/>
      <c r="J25" s="37"/>
      <c r="K25" s="37"/>
      <c r="L25" s="37"/>
      <c r="M25" s="37"/>
    </row>
    <row r="26" spans="1:18" ht="21.9" customHeight="1">
      <c r="A26" s="34" t="s">
        <v>149</v>
      </c>
      <c r="D26" s="37"/>
      <c r="G26" s="100">
        <v>0</v>
      </c>
      <c r="I26" s="100">
        <v>0</v>
      </c>
      <c r="J26" s="41"/>
      <c r="K26" s="100">
        <v>0</v>
      </c>
      <c r="L26" s="41"/>
      <c r="M26" s="100">
        <v>0</v>
      </c>
    </row>
    <row r="27" spans="1:18" ht="21.9" customHeight="1">
      <c r="A27" s="34"/>
      <c r="D27" s="37"/>
      <c r="G27" s="41"/>
      <c r="I27" s="41"/>
      <c r="J27" s="41"/>
      <c r="K27" s="41"/>
      <c r="L27" s="41"/>
      <c r="M27" s="41"/>
    </row>
    <row r="28" spans="1:18" ht="21.9" customHeight="1" thickBot="1">
      <c r="A28" s="34" t="s">
        <v>121</v>
      </c>
      <c r="D28" s="37"/>
      <c r="G28" s="101">
        <f t="shared" ref="G28" si="2">G23+G26</f>
        <v>65930</v>
      </c>
      <c r="H28" s="102"/>
      <c r="I28" s="101">
        <f t="shared" ref="I28" si="3">I23+I26</f>
        <v>61618</v>
      </c>
      <c r="J28" s="102"/>
      <c r="K28" s="101">
        <f>K23+K26</f>
        <v>33044</v>
      </c>
      <c r="L28" s="102"/>
      <c r="M28" s="101">
        <f>M23+M26</f>
        <v>54238</v>
      </c>
    </row>
    <row r="29" spans="1:18" ht="21.9" customHeight="1" thickTop="1">
      <c r="D29" s="37"/>
      <c r="G29" s="39"/>
      <c r="I29" s="39"/>
      <c r="J29" s="39"/>
      <c r="K29" s="39"/>
      <c r="L29" s="39"/>
      <c r="M29" s="39"/>
    </row>
    <row r="30" spans="1:18" s="44" customFormat="1" ht="21.9" customHeight="1">
      <c r="A30" s="34" t="s">
        <v>204</v>
      </c>
      <c r="B30" s="58"/>
      <c r="C30" s="58"/>
      <c r="D30" s="58"/>
      <c r="E30" s="58"/>
      <c r="G30" s="58"/>
      <c r="I30" s="58"/>
      <c r="J30" s="58"/>
      <c r="K30" s="58"/>
      <c r="M30" s="58"/>
      <c r="N30" s="35"/>
    </row>
    <row r="31" spans="1:18" s="44" customFormat="1" ht="21.9" customHeight="1" thickBot="1">
      <c r="A31" s="35" t="s">
        <v>154</v>
      </c>
      <c r="B31" s="58"/>
      <c r="C31" s="52"/>
      <c r="D31" s="52"/>
      <c r="G31" s="52">
        <f t="shared" ref="G31" si="4">G23-G32</f>
        <v>56271</v>
      </c>
      <c r="H31" s="52"/>
      <c r="I31" s="52">
        <f t="shared" ref="I31" si="5">I23-I32</f>
        <v>60642</v>
      </c>
      <c r="J31" s="52"/>
      <c r="K31" s="59">
        <f>K23</f>
        <v>33044</v>
      </c>
      <c r="L31" s="52"/>
      <c r="M31" s="59">
        <f>M23</f>
        <v>54238</v>
      </c>
      <c r="N31" s="35"/>
    </row>
    <row r="32" spans="1:18" s="44" customFormat="1" ht="21.9" customHeight="1" thickTop="1">
      <c r="A32" s="35" t="s">
        <v>206</v>
      </c>
      <c r="B32" s="58"/>
      <c r="C32" s="52"/>
      <c r="D32" s="52"/>
      <c r="G32" s="53">
        <v>9659</v>
      </c>
      <c r="I32" s="53">
        <v>976</v>
      </c>
      <c r="J32" s="52"/>
      <c r="K32" s="52"/>
      <c r="L32" s="52"/>
      <c r="M32" s="52"/>
      <c r="N32" s="35"/>
    </row>
    <row r="33" spans="1:14" s="44" customFormat="1" ht="21.9" customHeight="1" thickBot="1">
      <c r="B33" s="58"/>
      <c r="C33" s="52"/>
      <c r="D33" s="52"/>
      <c r="G33" s="55">
        <f t="shared" ref="G33" si="6">SUM(G31:G32)</f>
        <v>65930</v>
      </c>
      <c r="H33" s="52"/>
      <c r="I33" s="55">
        <f t="shared" ref="I33" si="7">SUM(I31:I32)</f>
        <v>61618</v>
      </c>
      <c r="J33" s="52"/>
      <c r="K33" s="52"/>
      <c r="L33" s="52"/>
      <c r="M33" s="52"/>
      <c r="N33" s="35"/>
    </row>
    <row r="34" spans="1:14" s="44" customFormat="1" ht="21.9" customHeight="1" thickTop="1">
      <c r="B34" s="58"/>
      <c r="C34" s="52"/>
      <c r="D34" s="52"/>
      <c r="G34" s="52"/>
      <c r="I34" s="52"/>
      <c r="J34" s="52"/>
      <c r="K34" s="52"/>
      <c r="L34" s="52"/>
      <c r="M34" s="52"/>
      <c r="N34" s="35"/>
    </row>
    <row r="35" spans="1:14" s="44" customFormat="1" ht="21.9" customHeight="1">
      <c r="A35" s="34" t="s">
        <v>155</v>
      </c>
      <c r="B35" s="58"/>
      <c r="C35" s="52"/>
      <c r="D35" s="52"/>
      <c r="G35" s="52"/>
      <c r="I35" s="52"/>
      <c r="J35" s="52"/>
      <c r="K35" s="52"/>
      <c r="L35" s="52"/>
      <c r="M35" s="52"/>
      <c r="N35" s="35"/>
    </row>
    <row r="36" spans="1:14" s="44" customFormat="1" ht="21.9" customHeight="1" thickBot="1">
      <c r="A36" s="35" t="s">
        <v>154</v>
      </c>
      <c r="B36" s="58"/>
      <c r="C36" s="97"/>
      <c r="D36" s="97"/>
      <c r="G36" s="57">
        <f t="shared" ref="G36:H36" si="8">G28-G37</f>
        <v>56271</v>
      </c>
      <c r="H36" s="57">
        <f t="shared" si="8"/>
        <v>0</v>
      </c>
      <c r="I36" s="57">
        <f t="shared" ref="I36" si="9">I28-I37</f>
        <v>60642</v>
      </c>
      <c r="J36" s="57"/>
      <c r="K36" s="103">
        <f>K28</f>
        <v>33044</v>
      </c>
      <c r="L36" s="57"/>
      <c r="M36" s="103">
        <f>M28</f>
        <v>54238</v>
      </c>
      <c r="N36" s="35"/>
    </row>
    <row r="37" spans="1:14" s="44" customFormat="1" ht="21.9" customHeight="1" thickTop="1">
      <c r="A37" s="35" t="s">
        <v>206</v>
      </c>
      <c r="B37" s="58"/>
      <c r="C37" s="97"/>
      <c r="D37" s="97"/>
      <c r="G37" s="53">
        <f t="shared" ref="G37:H37" si="10">G32</f>
        <v>9659</v>
      </c>
      <c r="H37" s="52">
        <f t="shared" si="10"/>
        <v>0</v>
      </c>
      <c r="I37" s="53">
        <f t="shared" ref="I37" si="11">I32</f>
        <v>976</v>
      </c>
      <c r="J37" s="57"/>
      <c r="K37" s="57"/>
      <c r="L37" s="57"/>
      <c r="M37" s="57"/>
      <c r="N37" s="35"/>
    </row>
    <row r="38" spans="1:14" s="44" customFormat="1" ht="21.9" customHeight="1" thickBot="1">
      <c r="A38" s="35"/>
      <c r="B38" s="58"/>
      <c r="C38" s="39"/>
      <c r="D38" s="39"/>
      <c r="G38" s="59">
        <f t="shared" ref="G38:H38" si="12">SUM(G36:G37)</f>
        <v>65930</v>
      </c>
      <c r="H38" s="52">
        <f t="shared" si="12"/>
        <v>0</v>
      </c>
      <c r="I38" s="59">
        <f t="shared" ref="I38" si="13">SUM(I36:I37)</f>
        <v>61618</v>
      </c>
      <c r="J38" s="40"/>
      <c r="K38" s="40"/>
      <c r="L38" s="40"/>
      <c r="M38" s="40"/>
      <c r="N38" s="35"/>
    </row>
    <row r="39" spans="1:14" ht="21.9" customHeight="1" thickTop="1">
      <c r="G39" s="37"/>
      <c r="I39" s="37"/>
      <c r="J39" s="36"/>
      <c r="K39" s="35"/>
      <c r="L39" s="35"/>
      <c r="M39" s="36" t="s">
        <v>172</v>
      </c>
    </row>
    <row r="40" spans="1:14" s="44" customFormat="1" ht="21.9" customHeight="1">
      <c r="A40" s="46" t="s">
        <v>168</v>
      </c>
      <c r="C40" s="58"/>
      <c r="D40" s="58"/>
      <c r="E40" s="104">
        <v>9</v>
      </c>
      <c r="G40" s="58"/>
      <c r="I40" s="58"/>
      <c r="J40" s="58"/>
      <c r="K40" s="60"/>
      <c r="N40" s="34"/>
    </row>
    <row r="41" spans="1:14" ht="21.9" customHeight="1">
      <c r="A41" s="35" t="s">
        <v>122</v>
      </c>
      <c r="D41" s="37"/>
      <c r="G41" s="41"/>
      <c r="I41" s="41"/>
      <c r="K41" s="41"/>
      <c r="L41" s="41"/>
    </row>
    <row r="42" spans="1:14" ht="21.9" customHeight="1" thickBot="1">
      <c r="A42" s="35" t="s">
        <v>171</v>
      </c>
      <c r="D42" s="37"/>
      <c r="G42" s="105">
        <v>7.0300000000000001E-2</v>
      </c>
      <c r="I42" s="105">
        <v>7.1800000000000003E-2</v>
      </c>
      <c r="J42" s="106"/>
      <c r="K42" s="105">
        <v>4.1300000000000003E-2</v>
      </c>
      <c r="L42" s="106"/>
      <c r="M42" s="105">
        <v>6.4199999999999993E-2</v>
      </c>
    </row>
    <row r="43" spans="1:14" ht="21.75" customHeight="1" thickTop="1">
      <c r="D43" s="37"/>
      <c r="G43" s="107"/>
      <c r="I43" s="107"/>
      <c r="J43" s="106"/>
      <c r="K43" s="107"/>
      <c r="L43" s="106"/>
      <c r="M43" s="107"/>
    </row>
    <row r="44" spans="1:14" ht="21.9" customHeight="1">
      <c r="A44" s="35" t="s">
        <v>75</v>
      </c>
      <c r="D44" s="37"/>
      <c r="G44" s="44"/>
      <c r="I44" s="44"/>
      <c r="J44" s="44"/>
      <c r="K44" s="44"/>
      <c r="L44" s="44"/>
      <c r="M44" s="44"/>
    </row>
    <row r="45" spans="1:14" ht="21.9" customHeight="1">
      <c r="A45" s="34"/>
      <c r="B45" s="34"/>
      <c r="C45" s="34"/>
      <c r="D45" s="34"/>
      <c r="E45" s="34"/>
      <c r="F45" s="34"/>
      <c r="G45" s="34"/>
      <c r="H45" s="34"/>
      <c r="I45" s="34"/>
      <c r="J45" s="56"/>
      <c r="K45" s="34"/>
      <c r="L45" s="34"/>
      <c r="M45" s="56" t="s">
        <v>77</v>
      </c>
    </row>
    <row r="46" spans="1:14" ht="21.9" customHeight="1">
      <c r="A46" s="34" t="s">
        <v>176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</row>
    <row r="47" spans="1:14" ht="21.9" customHeight="1">
      <c r="A47" s="34" t="s">
        <v>259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</row>
    <row r="48" spans="1:14" ht="21.9" customHeight="1">
      <c r="A48" s="34" t="s">
        <v>250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</row>
    <row r="49" spans="1:16" ht="21.9" customHeight="1">
      <c r="G49" s="35"/>
      <c r="I49" s="35"/>
      <c r="J49" s="36"/>
      <c r="K49" s="35"/>
      <c r="L49" s="35"/>
      <c r="M49" s="36" t="s">
        <v>76</v>
      </c>
    </row>
    <row r="50" spans="1:16" ht="21.9" customHeight="1">
      <c r="G50" s="134" t="s">
        <v>151</v>
      </c>
      <c r="H50" s="134"/>
      <c r="I50" s="134"/>
      <c r="J50" s="43"/>
      <c r="K50" s="133" t="s">
        <v>152</v>
      </c>
      <c r="L50" s="133"/>
      <c r="M50" s="133"/>
    </row>
    <row r="51" spans="1:16" ht="21.9" customHeight="1">
      <c r="C51" s="37"/>
      <c r="D51" s="37"/>
      <c r="E51" s="37"/>
      <c r="G51" s="83">
        <v>2026</v>
      </c>
      <c r="I51" s="83">
        <v>2025</v>
      </c>
      <c r="J51" s="82"/>
      <c r="K51" s="83">
        <v>2026</v>
      </c>
      <c r="L51" s="35"/>
      <c r="M51" s="83">
        <v>2025</v>
      </c>
    </row>
    <row r="52" spans="1:16" ht="21.9" customHeight="1">
      <c r="A52" s="46" t="s">
        <v>123</v>
      </c>
      <c r="G52" s="41"/>
      <c r="I52" s="41"/>
      <c r="J52" s="41"/>
      <c r="K52" s="41"/>
      <c r="L52" s="41"/>
      <c r="M52" s="41"/>
      <c r="P52" s="46"/>
    </row>
    <row r="53" spans="1:16" ht="21.9" customHeight="1">
      <c r="A53" s="44" t="s">
        <v>124</v>
      </c>
      <c r="G53" s="41">
        <f>G21</f>
        <v>80501</v>
      </c>
      <c r="I53" s="41">
        <f>I21</f>
        <v>77814</v>
      </c>
      <c r="J53" s="41"/>
      <c r="K53" s="41">
        <f>K21</f>
        <v>40891</v>
      </c>
      <c r="L53" s="41"/>
      <c r="M53" s="41">
        <f>M21</f>
        <v>67819</v>
      </c>
      <c r="P53" s="44"/>
    </row>
    <row r="54" spans="1:16" ht="21.9" customHeight="1">
      <c r="A54" s="44" t="s">
        <v>125</v>
      </c>
      <c r="G54" s="42"/>
      <c r="I54" s="42"/>
      <c r="J54" s="52"/>
      <c r="K54" s="42"/>
      <c r="L54" s="41"/>
      <c r="M54" s="42"/>
      <c r="P54" s="44"/>
    </row>
    <row r="55" spans="1:16" ht="21.9" customHeight="1">
      <c r="A55" s="44" t="s">
        <v>170</v>
      </c>
      <c r="G55" s="42"/>
      <c r="I55" s="42"/>
      <c r="J55" s="52"/>
      <c r="K55" s="42"/>
      <c r="L55" s="41"/>
      <c r="M55" s="42"/>
      <c r="P55" s="44"/>
    </row>
    <row r="56" spans="1:16" ht="21.9" customHeight="1">
      <c r="A56" s="44" t="s">
        <v>126</v>
      </c>
      <c r="G56" s="42">
        <v>19565</v>
      </c>
      <c r="I56" s="42">
        <v>21254</v>
      </c>
      <c r="J56" s="52"/>
      <c r="K56" s="42">
        <v>13679</v>
      </c>
      <c r="L56" s="41"/>
      <c r="M56" s="42">
        <v>15488</v>
      </c>
      <c r="P56" s="44"/>
    </row>
    <row r="57" spans="1:16" ht="21.9" customHeight="1">
      <c r="A57" s="44" t="s">
        <v>241</v>
      </c>
      <c r="G57" s="42"/>
      <c r="I57" s="42"/>
      <c r="J57" s="52"/>
      <c r="K57" s="42"/>
      <c r="L57" s="41"/>
      <c r="M57" s="42"/>
      <c r="P57" s="44"/>
    </row>
    <row r="58" spans="1:16" ht="21.9" customHeight="1">
      <c r="A58" s="44" t="s">
        <v>242</v>
      </c>
      <c r="G58" s="42">
        <v>1</v>
      </c>
      <c r="I58" s="42">
        <v>-4</v>
      </c>
      <c r="J58" s="52"/>
      <c r="K58" s="42">
        <v>2</v>
      </c>
      <c r="L58" s="41"/>
      <c r="M58" s="42">
        <v>-4</v>
      </c>
      <c r="P58" s="44"/>
    </row>
    <row r="59" spans="1:16" ht="21.9" customHeight="1">
      <c r="A59" s="44" t="s">
        <v>270</v>
      </c>
      <c r="G59" s="42">
        <v>113</v>
      </c>
      <c r="I59" s="47">
        <v>101</v>
      </c>
      <c r="J59" s="49"/>
      <c r="K59" s="42">
        <v>27</v>
      </c>
      <c r="L59" s="41"/>
      <c r="M59" s="48">
        <v>58</v>
      </c>
      <c r="P59" s="44"/>
    </row>
    <row r="60" spans="1:16" ht="21.9" customHeight="1">
      <c r="A60" s="44" t="s">
        <v>264</v>
      </c>
      <c r="G60" s="47">
        <v>1775</v>
      </c>
      <c r="I60" s="47">
        <v>232</v>
      </c>
      <c r="J60" s="49"/>
      <c r="K60" s="48">
        <v>1775</v>
      </c>
      <c r="L60" s="41"/>
      <c r="M60" s="48">
        <v>232</v>
      </c>
      <c r="P60" s="44"/>
    </row>
    <row r="61" spans="1:16" ht="21.9" customHeight="1">
      <c r="A61" s="44" t="s">
        <v>271</v>
      </c>
      <c r="G61" s="47"/>
      <c r="I61" s="47"/>
      <c r="J61" s="49"/>
      <c r="K61" s="48"/>
      <c r="L61" s="41"/>
      <c r="M61" s="48"/>
      <c r="P61" s="44"/>
    </row>
    <row r="62" spans="1:16" ht="21.9" customHeight="1">
      <c r="A62" s="44" t="s">
        <v>237</v>
      </c>
      <c r="G62" s="47">
        <v>257</v>
      </c>
      <c r="I62" s="47">
        <v>264</v>
      </c>
      <c r="J62" s="49"/>
      <c r="K62" s="48">
        <v>140</v>
      </c>
      <c r="L62" s="41"/>
      <c r="M62" s="48">
        <v>232</v>
      </c>
      <c r="P62" s="44"/>
    </row>
    <row r="63" spans="1:16" ht="21.9" customHeight="1">
      <c r="A63" s="44" t="s">
        <v>266</v>
      </c>
      <c r="G63" s="47">
        <v>982</v>
      </c>
      <c r="I63" s="47">
        <v>934</v>
      </c>
      <c r="J63" s="49"/>
      <c r="K63" s="48">
        <v>891</v>
      </c>
      <c r="L63" s="41"/>
      <c r="M63" s="48">
        <v>864</v>
      </c>
      <c r="P63" s="44"/>
    </row>
    <row r="64" spans="1:16" ht="21.9" customHeight="1">
      <c r="A64" s="44" t="s">
        <v>272</v>
      </c>
      <c r="G64" s="47">
        <v>54</v>
      </c>
      <c r="I64" s="47">
        <v>0</v>
      </c>
      <c r="J64" s="49"/>
      <c r="K64" s="48">
        <v>0</v>
      </c>
      <c r="L64" s="41"/>
      <c r="M64" s="48">
        <v>0</v>
      </c>
      <c r="P64" s="44"/>
    </row>
    <row r="65" spans="1:16" ht="21.9" customHeight="1">
      <c r="A65" s="44" t="s">
        <v>208</v>
      </c>
      <c r="G65" s="47">
        <v>0</v>
      </c>
      <c r="I65" s="47">
        <v>-7</v>
      </c>
      <c r="J65" s="49"/>
      <c r="K65" s="48">
        <v>0</v>
      </c>
      <c r="L65" s="41"/>
      <c r="M65" s="48">
        <v>-7</v>
      </c>
      <c r="P65" s="44"/>
    </row>
    <row r="66" spans="1:16" ht="21.9" customHeight="1">
      <c r="A66" s="44" t="s">
        <v>267</v>
      </c>
      <c r="G66" s="47">
        <v>-263</v>
      </c>
      <c r="I66" s="47">
        <v>0</v>
      </c>
      <c r="J66" s="49"/>
      <c r="K66" s="48">
        <v>-263</v>
      </c>
      <c r="L66" s="41"/>
      <c r="M66" s="48">
        <v>0</v>
      </c>
      <c r="P66" s="44"/>
    </row>
    <row r="67" spans="1:16" ht="21.9" customHeight="1">
      <c r="A67" s="35" t="s">
        <v>273</v>
      </c>
      <c r="G67" s="47">
        <v>-3092</v>
      </c>
      <c r="I67" s="41">
        <v>0</v>
      </c>
      <c r="J67" s="41"/>
      <c r="K67" s="41">
        <v>0</v>
      </c>
      <c r="L67" s="41"/>
      <c r="M67" s="41">
        <v>0</v>
      </c>
    </row>
    <row r="68" spans="1:16" ht="21.9" customHeight="1">
      <c r="A68" s="44" t="s">
        <v>192</v>
      </c>
      <c r="G68" s="48">
        <v>-3873</v>
      </c>
      <c r="I68" s="47">
        <v>-8015</v>
      </c>
      <c r="J68" s="49"/>
      <c r="K68" s="47">
        <v>-3177</v>
      </c>
      <c r="L68" s="41"/>
      <c r="M68" s="47">
        <v>-6458</v>
      </c>
      <c r="P68" s="44"/>
    </row>
    <row r="69" spans="1:16" ht="21.9" customHeight="1">
      <c r="A69" s="44" t="s">
        <v>193</v>
      </c>
      <c r="G69" s="100">
        <v>1442</v>
      </c>
      <c r="I69" s="50">
        <v>385</v>
      </c>
      <c r="J69" s="49"/>
      <c r="K69" s="50">
        <v>0</v>
      </c>
      <c r="L69" s="41"/>
      <c r="M69" s="65">
        <v>0</v>
      </c>
      <c r="P69" s="44"/>
    </row>
    <row r="70" spans="1:16" ht="21.9" customHeight="1">
      <c r="A70" s="44" t="s">
        <v>127</v>
      </c>
      <c r="G70" s="47"/>
      <c r="I70" s="47"/>
      <c r="J70" s="47"/>
      <c r="K70" s="47"/>
      <c r="L70" s="41"/>
      <c r="M70" s="47"/>
      <c r="P70" s="44"/>
    </row>
    <row r="71" spans="1:16" ht="21.9" customHeight="1">
      <c r="A71" s="44" t="s">
        <v>128</v>
      </c>
      <c r="G71" s="51">
        <f>SUM(G53:G69)</f>
        <v>97462</v>
      </c>
      <c r="I71" s="51">
        <f>SUM(I53:I69)</f>
        <v>92958</v>
      </c>
      <c r="J71" s="47"/>
      <c r="K71" s="51">
        <f>SUM(K53:K69)</f>
        <v>53965</v>
      </c>
      <c r="L71" s="41"/>
      <c r="M71" s="51">
        <f>SUM(M53:M69)</f>
        <v>78224</v>
      </c>
      <c r="P71" s="44"/>
    </row>
    <row r="72" spans="1:16" ht="21.9" customHeight="1">
      <c r="A72" s="44" t="s">
        <v>129</v>
      </c>
      <c r="G72" s="42"/>
      <c r="I72" s="42"/>
      <c r="J72" s="52"/>
      <c r="K72" s="42"/>
      <c r="L72" s="41"/>
      <c r="M72" s="42"/>
    </row>
    <row r="73" spans="1:16" ht="21.9" customHeight="1">
      <c r="A73" s="44" t="s">
        <v>223</v>
      </c>
      <c r="G73" s="42">
        <v>8332</v>
      </c>
      <c r="I73" s="42">
        <v>-803</v>
      </c>
      <c r="J73" s="52"/>
      <c r="K73" s="42">
        <v>3206</v>
      </c>
      <c r="L73" s="41"/>
      <c r="M73" s="42">
        <v>5480</v>
      </c>
    </row>
    <row r="74" spans="1:16" ht="21.9" customHeight="1">
      <c r="A74" s="44" t="s">
        <v>130</v>
      </c>
      <c r="G74" s="42">
        <v>-151</v>
      </c>
      <c r="I74" s="42">
        <v>-1003</v>
      </c>
      <c r="J74" s="52"/>
      <c r="K74" s="42">
        <v>591</v>
      </c>
      <c r="L74" s="41"/>
      <c r="M74" s="42">
        <v>1588</v>
      </c>
    </row>
    <row r="75" spans="1:16" ht="21.9" customHeight="1">
      <c r="A75" s="44" t="s">
        <v>131</v>
      </c>
      <c r="G75" s="42">
        <v>-1416</v>
      </c>
      <c r="I75" s="42">
        <v>-712</v>
      </c>
      <c r="J75" s="52"/>
      <c r="K75" s="42">
        <v>-1143</v>
      </c>
      <c r="L75" s="41"/>
      <c r="M75" s="42">
        <v>-469</v>
      </c>
    </row>
    <row r="76" spans="1:16" ht="21.9" customHeight="1">
      <c r="A76" s="44" t="s">
        <v>132</v>
      </c>
      <c r="G76" s="52">
        <v>-406</v>
      </c>
      <c r="I76" s="52">
        <v>547</v>
      </c>
      <c r="J76" s="52"/>
      <c r="K76" s="52">
        <v>-363</v>
      </c>
      <c r="L76" s="41"/>
      <c r="M76" s="52">
        <v>547</v>
      </c>
    </row>
    <row r="77" spans="1:16" ht="21.9" customHeight="1">
      <c r="A77" s="44" t="s">
        <v>133</v>
      </c>
      <c r="G77" s="42"/>
      <c r="I77" s="42"/>
      <c r="J77" s="52"/>
      <c r="K77" s="42"/>
      <c r="L77" s="41"/>
      <c r="M77" s="42"/>
    </row>
    <row r="78" spans="1:16" ht="21.9" customHeight="1">
      <c r="A78" s="44" t="s">
        <v>224</v>
      </c>
      <c r="G78" s="42">
        <v>-18506</v>
      </c>
      <c r="I78" s="42">
        <v>-41144</v>
      </c>
      <c r="J78" s="52"/>
      <c r="K78" s="42">
        <v>-7456</v>
      </c>
      <c r="L78" s="41"/>
      <c r="M78" s="42">
        <v>-30821</v>
      </c>
    </row>
    <row r="79" spans="1:16" ht="21.9" customHeight="1">
      <c r="A79" s="44" t="s">
        <v>134</v>
      </c>
      <c r="G79" s="49">
        <v>-220</v>
      </c>
      <c r="I79" s="49">
        <v>-65</v>
      </c>
      <c r="J79" s="49"/>
      <c r="K79" s="49">
        <v>-487</v>
      </c>
      <c r="L79" s="41"/>
      <c r="M79" s="49">
        <v>122</v>
      </c>
    </row>
    <row r="80" spans="1:16" ht="21.9" customHeight="1">
      <c r="A80" s="44" t="s">
        <v>188</v>
      </c>
      <c r="G80" s="49">
        <v>3211</v>
      </c>
      <c r="I80" s="49">
        <v>-1770</v>
      </c>
      <c r="J80" s="49"/>
      <c r="K80" s="52">
        <v>1307</v>
      </c>
      <c r="L80" s="41"/>
      <c r="M80" s="52">
        <v>-1719</v>
      </c>
    </row>
    <row r="81" spans="1:13" ht="21.9" customHeight="1">
      <c r="A81" s="44" t="s">
        <v>135</v>
      </c>
      <c r="G81" s="52">
        <v>4063</v>
      </c>
      <c r="I81" s="52">
        <v>-1567</v>
      </c>
      <c r="J81" s="52"/>
      <c r="K81" s="52">
        <v>3382</v>
      </c>
      <c r="L81" s="41"/>
      <c r="M81" s="52">
        <v>-1492</v>
      </c>
    </row>
    <row r="82" spans="1:13" ht="21.9" customHeight="1">
      <c r="A82" s="44" t="s">
        <v>136</v>
      </c>
      <c r="G82" s="53">
        <v>6017</v>
      </c>
      <c r="I82" s="53">
        <v>1299</v>
      </c>
      <c r="J82" s="52"/>
      <c r="K82" s="53">
        <v>2718</v>
      </c>
      <c r="L82" s="41"/>
      <c r="M82" s="53">
        <v>1009</v>
      </c>
    </row>
    <row r="83" spans="1:13" ht="21.9" customHeight="1">
      <c r="A83" s="44" t="s">
        <v>123</v>
      </c>
      <c r="G83" s="49">
        <f>SUM(G71:G82)</f>
        <v>98386</v>
      </c>
      <c r="I83" s="49">
        <f>SUM(I71:I82)</f>
        <v>47740</v>
      </c>
      <c r="J83" s="49"/>
      <c r="K83" s="49">
        <f>SUM(K71:K82)</f>
        <v>55720</v>
      </c>
      <c r="L83" s="41"/>
      <c r="M83" s="49">
        <f>SUM(M71:M82)</f>
        <v>52469</v>
      </c>
    </row>
    <row r="84" spans="1:13" ht="21.9" customHeight="1">
      <c r="A84" s="44" t="s">
        <v>194</v>
      </c>
      <c r="G84" s="49">
        <v>-1442</v>
      </c>
      <c r="I84" s="49">
        <v>-385</v>
      </c>
      <c r="J84" s="49"/>
      <c r="K84" s="49">
        <v>0</v>
      </c>
      <c r="L84" s="41"/>
      <c r="M84" s="49">
        <v>0</v>
      </c>
    </row>
    <row r="85" spans="1:13" ht="21.9" customHeight="1">
      <c r="A85" s="44" t="s">
        <v>195</v>
      </c>
      <c r="G85" s="48">
        <v>-2210</v>
      </c>
      <c r="I85" s="48">
        <v>-2835</v>
      </c>
      <c r="J85" s="49"/>
      <c r="K85" s="48">
        <v>-2797</v>
      </c>
      <c r="L85" s="41"/>
      <c r="M85" s="48">
        <v>-2819</v>
      </c>
    </row>
    <row r="86" spans="1:13" ht="21.9" customHeight="1">
      <c r="A86" s="46" t="s">
        <v>198</v>
      </c>
      <c r="G86" s="54">
        <f>SUM(G83:G85)</f>
        <v>94734</v>
      </c>
      <c r="I86" s="54">
        <f>SUM(I83:I85)</f>
        <v>44520</v>
      </c>
      <c r="J86" s="52"/>
      <c r="K86" s="54">
        <f>SUM(K83:K85)</f>
        <v>52923</v>
      </c>
      <c r="L86" s="41"/>
      <c r="M86" s="54">
        <f>SUM(M83:M85)</f>
        <v>49650</v>
      </c>
    </row>
    <row r="87" spans="1:13" ht="21.9" customHeight="1">
      <c r="A87" s="44"/>
    </row>
    <row r="88" spans="1:13" ht="21.9" customHeight="1">
      <c r="A88" s="35" t="s">
        <v>75</v>
      </c>
    </row>
    <row r="89" spans="1:13" ht="21.9" customHeight="1">
      <c r="A89" s="34"/>
      <c r="B89" s="34"/>
      <c r="C89" s="34"/>
      <c r="D89" s="34"/>
      <c r="E89" s="34"/>
      <c r="F89" s="34"/>
      <c r="G89" s="34"/>
      <c r="H89" s="34"/>
      <c r="I89" s="34"/>
      <c r="J89" s="56"/>
      <c r="K89" s="34"/>
      <c r="L89" s="34"/>
      <c r="M89" s="56" t="s">
        <v>77</v>
      </c>
    </row>
    <row r="90" spans="1:13" ht="21.9" customHeight="1">
      <c r="A90" s="34" t="s">
        <v>176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</row>
    <row r="91" spans="1:13" ht="21.9" customHeight="1">
      <c r="A91" s="34" t="s">
        <v>260</v>
      </c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</row>
    <row r="92" spans="1:13" ht="21.9" customHeight="1">
      <c r="A92" s="34" t="s">
        <v>250</v>
      </c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</row>
    <row r="93" spans="1:13" ht="21.9" customHeight="1">
      <c r="G93" s="37"/>
      <c r="I93" s="37"/>
      <c r="J93" s="36"/>
      <c r="K93" s="35"/>
      <c r="L93" s="35"/>
      <c r="M93" s="36" t="s">
        <v>76</v>
      </c>
    </row>
    <row r="94" spans="1:13" ht="21.9" customHeight="1">
      <c r="G94" s="134" t="s">
        <v>151</v>
      </c>
      <c r="H94" s="134"/>
      <c r="I94" s="134"/>
      <c r="J94" s="43"/>
      <c r="K94" s="133" t="s">
        <v>152</v>
      </c>
      <c r="L94" s="133"/>
      <c r="M94" s="133"/>
    </row>
    <row r="95" spans="1:13" ht="21.9" customHeight="1">
      <c r="C95" s="37"/>
      <c r="D95" s="37"/>
      <c r="E95" s="37"/>
      <c r="G95" s="83">
        <v>2026</v>
      </c>
      <c r="I95" s="83">
        <v>2025</v>
      </c>
      <c r="J95" s="82"/>
      <c r="K95" s="83">
        <v>2026</v>
      </c>
      <c r="L95" s="35"/>
      <c r="M95" s="83">
        <v>2025</v>
      </c>
    </row>
    <row r="96" spans="1:13" ht="21.9" customHeight="1">
      <c r="A96" s="46" t="s">
        <v>137</v>
      </c>
      <c r="G96" s="41"/>
      <c r="I96" s="41"/>
      <c r="J96" s="41"/>
      <c r="K96" s="41"/>
      <c r="L96" s="41"/>
      <c r="M96" s="41"/>
    </row>
    <row r="97" spans="1:16" ht="21.9" customHeight="1">
      <c r="A97" s="44" t="s">
        <v>138</v>
      </c>
      <c r="G97" s="48">
        <v>3260</v>
      </c>
      <c r="H97" s="48"/>
      <c r="I97" s="42">
        <v>5589</v>
      </c>
      <c r="J97" s="52"/>
      <c r="K97" s="42">
        <v>2774</v>
      </c>
      <c r="L97" s="52"/>
      <c r="M97" s="42">
        <v>4538</v>
      </c>
    </row>
    <row r="98" spans="1:16" ht="21.9" customHeight="1">
      <c r="A98" s="44" t="s">
        <v>269</v>
      </c>
      <c r="G98" s="48">
        <v>0</v>
      </c>
      <c r="H98" s="48"/>
      <c r="I98" s="42">
        <v>0</v>
      </c>
      <c r="J98" s="52"/>
      <c r="K98" s="42">
        <v>9378</v>
      </c>
      <c r="L98" s="52"/>
      <c r="M98" s="42">
        <v>0</v>
      </c>
    </row>
    <row r="99" spans="1:16" ht="21.9" customHeight="1">
      <c r="A99" s="44" t="s">
        <v>263</v>
      </c>
      <c r="G99" s="42">
        <v>-229175</v>
      </c>
      <c r="H99" s="42"/>
      <c r="I99" s="42">
        <v>-60526</v>
      </c>
      <c r="J99" s="52"/>
      <c r="K99" s="42">
        <v>-87619</v>
      </c>
      <c r="L99" s="52"/>
      <c r="M99" s="42">
        <v>-22362</v>
      </c>
    </row>
    <row r="100" spans="1:16" ht="21.9" customHeight="1">
      <c r="A100" s="44" t="s">
        <v>175</v>
      </c>
      <c r="G100" s="42">
        <v>-16</v>
      </c>
      <c r="H100" s="42"/>
      <c r="I100" s="42">
        <v>-40</v>
      </c>
      <c r="J100" s="52"/>
      <c r="K100" s="42">
        <v>-16</v>
      </c>
      <c r="L100" s="52"/>
      <c r="M100" s="42">
        <v>-40</v>
      </c>
    </row>
    <row r="101" spans="1:16" ht="21.9" customHeight="1">
      <c r="A101" s="44" t="s">
        <v>197</v>
      </c>
      <c r="G101" s="42">
        <v>196</v>
      </c>
      <c r="H101" s="42"/>
      <c r="I101" s="42">
        <v>521</v>
      </c>
      <c r="J101" s="52"/>
      <c r="K101" s="42">
        <v>196</v>
      </c>
      <c r="L101" s="52"/>
      <c r="M101" s="42">
        <v>521</v>
      </c>
    </row>
    <row r="102" spans="1:16" ht="21.9" customHeight="1">
      <c r="A102" s="44" t="s">
        <v>268</v>
      </c>
      <c r="G102" s="42">
        <v>0</v>
      </c>
      <c r="H102" s="42"/>
      <c r="I102" s="42">
        <v>0</v>
      </c>
      <c r="J102" s="52"/>
      <c r="K102" s="42">
        <v>-60000</v>
      </c>
      <c r="L102" s="52"/>
      <c r="M102" s="42">
        <v>0</v>
      </c>
    </row>
    <row r="103" spans="1:16" ht="21.9" customHeight="1">
      <c r="A103" s="44" t="s">
        <v>202</v>
      </c>
      <c r="G103" s="42">
        <v>0</v>
      </c>
      <c r="H103" s="42"/>
      <c r="I103" s="42">
        <v>-30216</v>
      </c>
      <c r="J103" s="52"/>
      <c r="K103" s="42">
        <v>0</v>
      </c>
      <c r="L103" s="52"/>
      <c r="M103" s="42">
        <v>-30216</v>
      </c>
    </row>
    <row r="104" spans="1:16" ht="21.9" customHeight="1">
      <c r="A104" s="44" t="s">
        <v>244</v>
      </c>
      <c r="G104" s="42">
        <v>-10000</v>
      </c>
      <c r="H104" s="42"/>
      <c r="I104" s="42">
        <v>0</v>
      </c>
      <c r="J104" s="52"/>
      <c r="K104" s="42">
        <v>-10000</v>
      </c>
      <c r="L104" s="52"/>
      <c r="M104" s="42">
        <v>0</v>
      </c>
    </row>
    <row r="105" spans="1:16" ht="21.9" customHeight="1">
      <c r="A105" s="44" t="s">
        <v>245</v>
      </c>
      <c r="G105" s="42">
        <v>130000</v>
      </c>
      <c r="H105" s="42"/>
      <c r="I105" s="42">
        <v>339166</v>
      </c>
      <c r="J105" s="52"/>
      <c r="K105" s="42">
        <v>130000</v>
      </c>
      <c r="L105" s="52"/>
      <c r="M105" s="42">
        <v>293932</v>
      </c>
    </row>
    <row r="106" spans="1:16" ht="21.9" customHeight="1">
      <c r="A106" s="44" t="s">
        <v>236</v>
      </c>
      <c r="G106" s="42">
        <v>394</v>
      </c>
      <c r="H106" s="42"/>
      <c r="I106" s="42">
        <v>355</v>
      </c>
      <c r="J106" s="52"/>
      <c r="K106" s="42">
        <v>0</v>
      </c>
      <c r="L106" s="52"/>
      <c r="M106" s="42">
        <v>0</v>
      </c>
    </row>
    <row r="107" spans="1:16" ht="21.9" customHeight="1">
      <c r="A107" s="44" t="s">
        <v>234</v>
      </c>
      <c r="G107" s="42">
        <v>0</v>
      </c>
      <c r="H107" s="42"/>
      <c r="I107" s="42">
        <v>-24500</v>
      </c>
      <c r="J107" s="52"/>
      <c r="K107" s="42">
        <v>0</v>
      </c>
      <c r="L107" s="52"/>
      <c r="M107" s="42">
        <v>-24500</v>
      </c>
    </row>
    <row r="108" spans="1:16" ht="21.9" customHeight="1">
      <c r="A108" s="46" t="s">
        <v>243</v>
      </c>
      <c r="G108" s="54">
        <f>SUM(G97:G107)</f>
        <v>-105341</v>
      </c>
      <c r="I108" s="54">
        <f>SUM(I97:I107)</f>
        <v>230349</v>
      </c>
      <c r="J108" s="52"/>
      <c r="K108" s="54">
        <f>SUM(K97:K107)</f>
        <v>-15287</v>
      </c>
      <c r="L108" s="41"/>
      <c r="M108" s="54">
        <f>SUM(M97:M107)</f>
        <v>221873</v>
      </c>
    </row>
    <row r="109" spans="1:16" ht="21.9" customHeight="1">
      <c r="A109" s="46" t="s">
        <v>169</v>
      </c>
      <c r="G109" s="52"/>
      <c r="I109" s="52"/>
      <c r="J109" s="52"/>
      <c r="K109" s="52"/>
      <c r="L109" s="41"/>
      <c r="M109" s="52"/>
    </row>
    <row r="110" spans="1:16" ht="21.9" customHeight="1">
      <c r="A110" s="44" t="s">
        <v>199</v>
      </c>
      <c r="G110" s="52">
        <f>-3190</f>
        <v>-3190</v>
      </c>
      <c r="I110" s="52">
        <v>-1502</v>
      </c>
      <c r="J110" s="52"/>
      <c r="K110" s="52">
        <v>0</v>
      </c>
      <c r="L110" s="41"/>
      <c r="M110" s="52">
        <v>0</v>
      </c>
      <c r="O110" s="41"/>
      <c r="P110" s="41"/>
    </row>
    <row r="111" spans="1:16" ht="21.9" customHeight="1">
      <c r="A111" s="44" t="s">
        <v>280</v>
      </c>
      <c r="G111" s="52">
        <v>0</v>
      </c>
      <c r="I111" s="52">
        <v>-163258</v>
      </c>
      <c r="J111" s="52"/>
      <c r="K111" s="52">
        <v>0</v>
      </c>
      <c r="L111" s="41"/>
      <c r="M111" s="52">
        <v>-163258</v>
      </c>
    </row>
    <row r="112" spans="1:16" ht="21.9" customHeight="1">
      <c r="A112" s="44" t="s">
        <v>281</v>
      </c>
      <c r="G112" s="52"/>
      <c r="I112" s="52"/>
      <c r="J112" s="52"/>
      <c r="K112" s="52"/>
      <c r="L112" s="41"/>
      <c r="M112" s="52"/>
    </row>
    <row r="113" spans="1:13" ht="21.9" customHeight="1">
      <c r="A113" s="44" t="s">
        <v>282</v>
      </c>
      <c r="G113" s="52">
        <v>40000</v>
      </c>
      <c r="I113" s="52">
        <v>0</v>
      </c>
      <c r="J113" s="52"/>
      <c r="K113" s="52">
        <v>0</v>
      </c>
      <c r="L113" s="41"/>
      <c r="M113" s="52">
        <v>0</v>
      </c>
    </row>
    <row r="114" spans="1:13" ht="21.9" customHeight="1">
      <c r="A114" s="46" t="s">
        <v>274</v>
      </c>
      <c r="G114" s="54">
        <f>SUM(G110:G113)</f>
        <v>36810</v>
      </c>
      <c r="I114" s="54">
        <f>SUM(I110:I113)</f>
        <v>-164760</v>
      </c>
      <c r="J114" s="52"/>
      <c r="K114" s="54">
        <f>SUM(K110:K113)</f>
        <v>0</v>
      </c>
      <c r="L114" s="41"/>
      <c r="M114" s="54">
        <f>SUM(M110:M113)</f>
        <v>-163258</v>
      </c>
    </row>
    <row r="115" spans="1:13" ht="21.9" customHeight="1">
      <c r="A115" s="46" t="s">
        <v>275</v>
      </c>
      <c r="G115" s="42">
        <f>SUM(G86+G108+G114)</f>
        <v>26203</v>
      </c>
      <c r="I115" s="42">
        <f>SUM(I86+I108+I114)</f>
        <v>110109</v>
      </c>
      <c r="J115" s="52"/>
      <c r="K115" s="42">
        <f>SUM(K86+K108+K114)</f>
        <v>37636</v>
      </c>
      <c r="L115" s="52"/>
      <c r="M115" s="42">
        <f>SUM(M86+M108+M114)</f>
        <v>108265</v>
      </c>
    </row>
    <row r="116" spans="1:13" ht="21.9" customHeight="1">
      <c r="A116" s="44" t="s">
        <v>144</v>
      </c>
      <c r="G116" s="42">
        <f>BS!I11</f>
        <v>628323</v>
      </c>
      <c r="I116" s="42">
        <v>956518</v>
      </c>
      <c r="J116" s="52"/>
      <c r="K116" s="42">
        <f>BS!M11</f>
        <v>339637</v>
      </c>
      <c r="L116" s="52"/>
      <c r="M116" s="42">
        <v>569313</v>
      </c>
    </row>
    <row r="117" spans="1:13" ht="21.9" customHeight="1" thickBot="1">
      <c r="A117" s="46" t="s">
        <v>145</v>
      </c>
      <c r="G117" s="55">
        <f>SUM(G115:G116)</f>
        <v>654526</v>
      </c>
      <c r="I117" s="55">
        <f>SUM(I115:I116)</f>
        <v>1066627</v>
      </c>
      <c r="J117" s="52"/>
      <c r="K117" s="55">
        <f>SUM(K115:K116)</f>
        <v>377273</v>
      </c>
      <c r="L117" s="52"/>
      <c r="M117" s="55">
        <f>SUM(M115:M116)</f>
        <v>677578</v>
      </c>
    </row>
    <row r="118" spans="1:13" ht="21.9" customHeight="1" thickTop="1">
      <c r="A118" s="44"/>
      <c r="G118" s="41">
        <f>G117-BS!G11</f>
        <v>0</v>
      </c>
      <c r="I118" s="41"/>
      <c r="J118" s="41"/>
      <c r="K118" s="41">
        <f>K117-BS!K11</f>
        <v>0</v>
      </c>
      <c r="L118" s="41"/>
      <c r="M118" s="41"/>
    </row>
    <row r="119" spans="1:13" ht="21.9" customHeight="1">
      <c r="A119" s="46" t="s">
        <v>150</v>
      </c>
      <c r="G119" s="41"/>
      <c r="I119" s="41"/>
      <c r="J119" s="41"/>
      <c r="K119" s="41"/>
      <c r="L119" s="41"/>
      <c r="M119" s="41"/>
    </row>
    <row r="120" spans="1:13" ht="21.9" customHeight="1">
      <c r="A120" s="44" t="s">
        <v>200</v>
      </c>
      <c r="G120" s="41"/>
      <c r="I120" s="41"/>
      <c r="J120" s="41"/>
      <c r="K120" s="41"/>
      <c r="L120" s="41"/>
      <c r="M120" s="41"/>
    </row>
    <row r="121" spans="1:13" ht="21.9" customHeight="1">
      <c r="A121" s="35" t="s">
        <v>214</v>
      </c>
      <c r="G121" s="41">
        <v>0</v>
      </c>
      <c r="I121" s="41">
        <v>1388</v>
      </c>
      <c r="J121" s="41"/>
      <c r="K121" s="41">
        <v>0</v>
      </c>
      <c r="L121" s="41"/>
      <c r="M121" s="41">
        <v>0</v>
      </c>
    </row>
    <row r="122" spans="1:13" ht="21.9" customHeight="1">
      <c r="A122" s="35" t="s">
        <v>257</v>
      </c>
      <c r="G122" s="41">
        <v>-9678</v>
      </c>
      <c r="I122" s="41">
        <v>0</v>
      </c>
      <c r="J122" s="41"/>
      <c r="K122" s="41">
        <v>0</v>
      </c>
      <c r="L122" s="41"/>
      <c r="M122" s="41">
        <v>0</v>
      </c>
    </row>
    <row r="123" spans="1:13" ht="21.9" customHeight="1">
      <c r="A123" s="44" t="s">
        <v>235</v>
      </c>
      <c r="G123" s="41"/>
      <c r="I123" s="41"/>
      <c r="J123" s="41"/>
      <c r="K123" s="41"/>
      <c r="L123" s="41"/>
      <c r="M123" s="41"/>
    </row>
    <row r="124" spans="1:13" ht="21.9" customHeight="1">
      <c r="A124" s="44" t="s">
        <v>201</v>
      </c>
      <c r="G124" s="41">
        <v>-46005</v>
      </c>
      <c r="I124" s="41">
        <v>15456</v>
      </c>
      <c r="J124" s="41"/>
      <c r="K124" s="41">
        <v>-25436</v>
      </c>
      <c r="L124" s="41"/>
      <c r="M124" s="41">
        <v>8222</v>
      </c>
    </row>
    <row r="125" spans="1:13" ht="21.9" customHeight="1">
      <c r="A125" s="44" t="s">
        <v>258</v>
      </c>
      <c r="G125" s="41">
        <v>0</v>
      </c>
      <c r="I125" s="41">
        <v>4966</v>
      </c>
      <c r="J125" s="41"/>
      <c r="K125" s="41">
        <v>0</v>
      </c>
      <c r="L125" s="41"/>
      <c r="M125" s="41">
        <v>4966</v>
      </c>
    </row>
    <row r="126" spans="1:13" ht="21.9" customHeight="1">
      <c r="A126" s="44"/>
      <c r="G126" s="35"/>
      <c r="I126" s="35"/>
      <c r="J126" s="35"/>
      <c r="K126" s="35"/>
      <c r="L126" s="35"/>
      <c r="M126" s="35"/>
    </row>
    <row r="127" spans="1:13" ht="21.9" customHeight="1">
      <c r="A127" s="35" t="s">
        <v>75</v>
      </c>
      <c r="G127" s="41"/>
      <c r="I127" s="41"/>
      <c r="J127" s="41"/>
      <c r="K127" s="41"/>
      <c r="L127" s="41"/>
      <c r="M127" s="41"/>
    </row>
  </sheetData>
  <mergeCells count="6">
    <mergeCell ref="K50:M50"/>
    <mergeCell ref="K94:M94"/>
    <mergeCell ref="G50:I50"/>
    <mergeCell ref="G94:I94"/>
    <mergeCell ref="G6:I6"/>
    <mergeCell ref="K6:M6"/>
  </mergeCells>
  <pageMargins left="0.78740157480314965" right="0.19685039370078741" top="0.78740157480314965" bottom="0.19685039370078741" header="0.31496062992125984" footer="0.31496062992125984"/>
  <pageSetup paperSize="9" scale="77" orientation="portrait" r:id="rId1"/>
  <rowBreaks count="2" manualBreakCount="2">
    <brk id="44" max="16383" man="1"/>
    <brk id="8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30"/>
  <sheetViews>
    <sheetView showGridLines="0" view="pageBreakPreview" zoomScale="70" zoomScaleNormal="80" zoomScaleSheetLayoutView="70" workbookViewId="0"/>
  </sheetViews>
  <sheetFormatPr defaultColWidth="9.109375" defaultRowHeight="21.9" customHeight="1"/>
  <cols>
    <col min="1" max="1" width="28.109375" style="110" customWidth="1"/>
    <col min="2" max="2" width="8.5546875" style="110" customWidth="1"/>
    <col min="3" max="3" width="6.5546875" style="110" customWidth="1"/>
    <col min="4" max="4" width="16.88671875" style="110" customWidth="1"/>
    <col min="5" max="5" width="1.5546875" style="110" customWidth="1"/>
    <col min="6" max="6" width="16.88671875" style="110" customWidth="1"/>
    <col min="7" max="7" width="1.5546875" style="110" customWidth="1"/>
    <col min="8" max="8" width="16.88671875" style="110" customWidth="1"/>
    <col min="9" max="9" width="1.5546875" style="110" customWidth="1"/>
    <col min="10" max="10" width="16.88671875" style="110" customWidth="1"/>
    <col min="11" max="11" width="1.5546875" style="110" customWidth="1"/>
    <col min="12" max="12" width="16.88671875" style="110" customWidth="1"/>
    <col min="13" max="13" width="1.5546875" style="110" customWidth="1"/>
    <col min="14" max="14" width="16.88671875" style="110" customWidth="1"/>
    <col min="15" max="15" width="1.5546875" style="110" customWidth="1"/>
    <col min="16" max="16" width="16.88671875" style="110" customWidth="1"/>
    <col min="17" max="17" width="1.5546875" style="110" customWidth="1"/>
    <col min="18" max="18" width="16.88671875" style="110" customWidth="1"/>
    <col min="19" max="19" width="1.5546875" style="110" customWidth="1"/>
    <col min="20" max="20" width="16.88671875" style="110" customWidth="1"/>
    <col min="21" max="21" width="1.5546875" style="110" customWidth="1"/>
    <col min="22" max="22" width="16.88671875" style="110" customWidth="1"/>
    <col min="23" max="23" width="1.5546875" style="110" customWidth="1"/>
    <col min="24" max="24" width="16.88671875" style="110" customWidth="1"/>
    <col min="25" max="16384" width="9.109375" style="110"/>
  </cols>
  <sheetData>
    <row r="1" spans="1:24" ht="21.9" customHeight="1">
      <c r="A1" s="108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9" t="s">
        <v>77</v>
      </c>
    </row>
    <row r="2" spans="1:24" ht="21.9" customHeight="1">
      <c r="A2" s="111" t="s">
        <v>176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</row>
    <row r="3" spans="1:24" ht="21.9" customHeight="1">
      <c r="A3" s="112" t="s">
        <v>261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</row>
    <row r="4" spans="1:24" ht="21.9" customHeight="1">
      <c r="A4" s="112" t="s">
        <v>253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</row>
    <row r="5" spans="1:24" ht="21.9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9" t="s">
        <v>76</v>
      </c>
    </row>
    <row r="6" spans="1:24" ht="21.9" customHeight="1">
      <c r="A6" s="108"/>
      <c r="B6" s="108"/>
      <c r="C6" s="108"/>
      <c r="D6" s="113" t="s">
        <v>151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</row>
    <row r="7" spans="1:24" ht="21.9" customHeight="1">
      <c r="A7" s="108"/>
      <c r="B7" s="108"/>
      <c r="C7" s="108"/>
      <c r="D7" s="114" t="s">
        <v>153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5"/>
      <c r="V7" s="115"/>
      <c r="W7" s="116"/>
      <c r="X7" s="116"/>
    </row>
    <row r="8" spans="1:24" ht="21.9" customHeight="1">
      <c r="A8" s="70"/>
      <c r="B8" s="70"/>
      <c r="C8" s="70"/>
      <c r="E8" s="70"/>
      <c r="F8" s="70"/>
      <c r="G8" s="70"/>
      <c r="H8" s="70"/>
      <c r="I8" s="70"/>
      <c r="J8" s="70"/>
      <c r="K8" s="70"/>
      <c r="L8" s="70" t="s">
        <v>179</v>
      </c>
      <c r="M8" s="70"/>
      <c r="N8" s="135" t="s">
        <v>103</v>
      </c>
      <c r="O8" s="135"/>
      <c r="P8" s="135"/>
      <c r="Q8" s="135"/>
      <c r="R8" s="135"/>
      <c r="S8" s="70"/>
      <c r="T8" s="39" t="s">
        <v>156</v>
      </c>
      <c r="U8" s="70"/>
      <c r="V8" s="39" t="s">
        <v>157</v>
      </c>
      <c r="W8" s="70"/>
      <c r="X8" s="117"/>
    </row>
    <row r="9" spans="1:24" ht="21.9" customHeight="1">
      <c r="A9" s="70"/>
      <c r="B9" s="70"/>
      <c r="C9" s="70"/>
      <c r="D9" s="70" t="s">
        <v>158</v>
      </c>
      <c r="E9" s="70"/>
      <c r="G9" s="70"/>
      <c r="H9" s="39"/>
      <c r="I9" s="70"/>
      <c r="J9" s="39"/>
      <c r="K9" s="70"/>
      <c r="L9" s="70" t="s">
        <v>180</v>
      </c>
      <c r="M9" s="70"/>
      <c r="N9" s="136" t="s">
        <v>225</v>
      </c>
      <c r="O9" s="136"/>
      <c r="P9" s="136"/>
      <c r="Q9" s="118"/>
      <c r="R9" s="70"/>
      <c r="S9" s="70"/>
      <c r="T9" s="39" t="s">
        <v>159</v>
      </c>
      <c r="U9" s="70"/>
      <c r="V9" s="39" t="s">
        <v>160</v>
      </c>
      <c r="W9" s="70"/>
      <c r="X9" s="39" t="s">
        <v>143</v>
      </c>
    </row>
    <row r="10" spans="1:24" ht="21.9" customHeight="1">
      <c r="A10" s="70"/>
      <c r="B10" s="70"/>
      <c r="C10" s="70"/>
      <c r="D10" s="70" t="s">
        <v>140</v>
      </c>
      <c r="E10" s="70"/>
      <c r="F10" s="70" t="s">
        <v>147</v>
      </c>
      <c r="G10" s="70"/>
      <c r="H10" s="70"/>
      <c r="I10" s="70"/>
      <c r="J10" s="70" t="s">
        <v>147</v>
      </c>
      <c r="K10" s="70"/>
      <c r="L10" s="70" t="s">
        <v>181</v>
      </c>
      <c r="M10" s="70"/>
      <c r="N10" s="119" t="s">
        <v>226</v>
      </c>
      <c r="P10" s="120" t="s">
        <v>228</v>
      </c>
      <c r="Q10" s="37"/>
      <c r="R10" s="70"/>
      <c r="S10" s="70"/>
      <c r="T10" s="39" t="s">
        <v>162</v>
      </c>
      <c r="U10" s="70"/>
      <c r="V10" s="39" t="s">
        <v>163</v>
      </c>
      <c r="W10" s="70"/>
      <c r="X10" s="39" t="s">
        <v>161</v>
      </c>
    </row>
    <row r="11" spans="1:24" ht="21.9" customHeight="1">
      <c r="A11" s="70"/>
      <c r="B11" s="70"/>
      <c r="C11" s="70"/>
      <c r="D11" s="72" t="s">
        <v>141</v>
      </c>
      <c r="E11" s="70"/>
      <c r="F11" s="72" t="s">
        <v>148</v>
      </c>
      <c r="G11" s="70"/>
      <c r="H11" s="72" t="s">
        <v>222</v>
      </c>
      <c r="I11" s="70"/>
      <c r="J11" s="72" t="s">
        <v>191</v>
      </c>
      <c r="K11" s="70"/>
      <c r="L11" s="72" t="s">
        <v>167</v>
      </c>
      <c r="M11" s="70"/>
      <c r="N11" s="38" t="s">
        <v>227</v>
      </c>
      <c r="O11" s="37"/>
      <c r="P11" s="72" t="s">
        <v>229</v>
      </c>
      <c r="Q11" s="37"/>
      <c r="R11" s="72" t="s">
        <v>142</v>
      </c>
      <c r="S11" s="70"/>
      <c r="T11" s="73" t="s">
        <v>165</v>
      </c>
      <c r="U11" s="70"/>
      <c r="V11" s="73" t="s">
        <v>207</v>
      </c>
      <c r="W11" s="70"/>
      <c r="X11" s="73" t="s">
        <v>164</v>
      </c>
    </row>
    <row r="12" spans="1:24" ht="21.9" customHeight="1">
      <c r="A12" s="34" t="s">
        <v>215</v>
      </c>
      <c r="B12" s="35"/>
      <c r="C12" s="108"/>
      <c r="D12" s="121">
        <v>427798</v>
      </c>
      <c r="E12" s="121"/>
      <c r="F12" s="121">
        <v>1500502</v>
      </c>
      <c r="G12" s="121"/>
      <c r="H12" s="121">
        <v>0</v>
      </c>
      <c r="I12" s="121"/>
      <c r="J12" s="121">
        <v>16257</v>
      </c>
      <c r="K12" s="121"/>
      <c r="L12" s="121">
        <v>-6389</v>
      </c>
      <c r="M12" s="121"/>
      <c r="N12" s="121">
        <v>43075</v>
      </c>
      <c r="O12" s="121"/>
      <c r="P12" s="121">
        <v>0</v>
      </c>
      <c r="Q12" s="121"/>
      <c r="R12" s="121">
        <v>693738</v>
      </c>
      <c r="S12" s="121"/>
      <c r="T12" s="121">
        <f>SUM(D12:R12)</f>
        <v>2674981</v>
      </c>
      <c r="U12" s="121"/>
      <c r="V12" s="121">
        <v>161302</v>
      </c>
      <c r="W12" s="121"/>
      <c r="X12" s="121">
        <f>SUM(T12:V12)</f>
        <v>2836283</v>
      </c>
    </row>
    <row r="13" spans="1:24" ht="21.9" customHeight="1">
      <c r="A13" s="76" t="s">
        <v>120</v>
      </c>
      <c r="B13" s="108"/>
      <c r="C13" s="108"/>
      <c r="D13" s="122">
        <v>0</v>
      </c>
      <c r="E13" s="123"/>
      <c r="F13" s="122">
        <v>0</v>
      </c>
      <c r="G13" s="123"/>
      <c r="H13" s="122">
        <v>0</v>
      </c>
      <c r="I13" s="123"/>
      <c r="J13" s="122">
        <v>0</v>
      </c>
      <c r="K13" s="123"/>
      <c r="L13" s="122">
        <v>0</v>
      </c>
      <c r="M13" s="121"/>
      <c r="N13" s="122">
        <v>0</v>
      </c>
      <c r="O13" s="123"/>
      <c r="P13" s="122">
        <v>0</v>
      </c>
      <c r="Q13" s="123"/>
      <c r="R13" s="122">
        <f>PL!I31</f>
        <v>60642</v>
      </c>
      <c r="S13" s="123"/>
      <c r="T13" s="124">
        <f>SUM(D13:R13)</f>
        <v>60642</v>
      </c>
      <c r="U13" s="123"/>
      <c r="V13" s="122">
        <f>PL!I37</f>
        <v>976</v>
      </c>
      <c r="W13" s="123"/>
      <c r="X13" s="124">
        <f>SUM(T13:V13)</f>
        <v>61618</v>
      </c>
    </row>
    <row r="14" spans="1:24" ht="21.9" customHeight="1">
      <c r="A14" s="76" t="s">
        <v>149</v>
      </c>
      <c r="B14" s="108"/>
      <c r="C14" s="108"/>
      <c r="D14" s="125">
        <v>0</v>
      </c>
      <c r="E14" s="123"/>
      <c r="F14" s="125">
        <v>0</v>
      </c>
      <c r="G14" s="123"/>
      <c r="H14" s="125">
        <v>0</v>
      </c>
      <c r="I14" s="123"/>
      <c r="J14" s="125">
        <v>0</v>
      </c>
      <c r="K14" s="123"/>
      <c r="L14" s="125">
        <v>0</v>
      </c>
      <c r="M14" s="121"/>
      <c r="N14" s="125">
        <v>0</v>
      </c>
      <c r="O14" s="123"/>
      <c r="P14" s="125">
        <v>0</v>
      </c>
      <c r="Q14" s="123"/>
      <c r="R14" s="125">
        <v>0</v>
      </c>
      <c r="S14" s="123"/>
      <c r="T14" s="126">
        <f>SUM(D14:R14)</f>
        <v>0</v>
      </c>
      <c r="U14" s="123"/>
      <c r="V14" s="125">
        <v>0</v>
      </c>
      <c r="W14" s="123"/>
      <c r="X14" s="126">
        <f>SUM(T14:V14)</f>
        <v>0</v>
      </c>
    </row>
    <row r="15" spans="1:24" ht="21.9" customHeight="1">
      <c r="A15" s="76" t="s">
        <v>121</v>
      </c>
      <c r="B15" s="108"/>
      <c r="C15" s="108"/>
      <c r="D15" s="123">
        <f>SUM(D13:D14)</f>
        <v>0</v>
      </c>
      <c r="E15" s="123"/>
      <c r="F15" s="123">
        <f>SUM(F13:F14)</f>
        <v>0</v>
      </c>
      <c r="G15" s="123"/>
      <c r="H15" s="123">
        <f>SUM(H13:H14)</f>
        <v>0</v>
      </c>
      <c r="I15" s="123"/>
      <c r="J15" s="123">
        <f>SUM(J13:J14)</f>
        <v>0</v>
      </c>
      <c r="K15" s="123"/>
      <c r="L15" s="123">
        <f>SUM(L13:L14)</f>
        <v>0</v>
      </c>
      <c r="M15" s="121"/>
      <c r="N15" s="123">
        <f>SUM(N13:N14)</f>
        <v>0</v>
      </c>
      <c r="O15" s="123"/>
      <c r="P15" s="123">
        <f>SUM(P13:P14)</f>
        <v>0</v>
      </c>
      <c r="Q15" s="123"/>
      <c r="R15" s="123">
        <f>SUM(R13:R14)</f>
        <v>60642</v>
      </c>
      <c r="S15" s="123"/>
      <c r="T15" s="123">
        <f>SUM(T13:T14)</f>
        <v>60642</v>
      </c>
      <c r="U15" s="123"/>
      <c r="V15" s="123">
        <f>SUM(V13:V14)</f>
        <v>976</v>
      </c>
      <c r="W15" s="123"/>
      <c r="X15" s="123">
        <f>SUM(X13:X14)</f>
        <v>61618</v>
      </c>
    </row>
    <row r="16" spans="1:24" ht="21.9" customHeight="1">
      <c r="A16" s="76" t="s">
        <v>276</v>
      </c>
      <c r="B16" s="108"/>
      <c r="C16" s="108"/>
      <c r="D16" s="123">
        <v>0</v>
      </c>
      <c r="E16" s="123"/>
      <c r="F16" s="123">
        <v>0</v>
      </c>
      <c r="G16" s="123"/>
      <c r="H16" s="123">
        <v>-168224</v>
      </c>
      <c r="I16" s="123"/>
      <c r="J16" s="123">
        <v>0</v>
      </c>
      <c r="K16" s="123"/>
      <c r="L16" s="123">
        <v>0</v>
      </c>
      <c r="M16" s="121"/>
      <c r="N16" s="123">
        <v>0</v>
      </c>
      <c r="O16" s="123"/>
      <c r="P16" s="123">
        <v>0</v>
      </c>
      <c r="Q16" s="123"/>
      <c r="R16" s="123">
        <v>0</v>
      </c>
      <c r="S16" s="123"/>
      <c r="T16" s="121">
        <f t="shared" ref="T16" si="0">SUM(D16:R16)</f>
        <v>-168224</v>
      </c>
      <c r="U16" s="121"/>
      <c r="V16" s="121">
        <v>0</v>
      </c>
      <c r="W16" s="121"/>
      <c r="X16" s="121">
        <f t="shared" ref="X16" si="1">SUM(T16:V16)</f>
        <v>-168224</v>
      </c>
    </row>
    <row r="17" spans="1:24" ht="21.9" customHeight="1">
      <c r="A17" s="76" t="s">
        <v>231</v>
      </c>
      <c r="B17" s="108"/>
      <c r="C17" s="108"/>
      <c r="D17" s="123">
        <v>0</v>
      </c>
      <c r="E17" s="123"/>
      <c r="F17" s="123">
        <v>0</v>
      </c>
      <c r="G17" s="123"/>
      <c r="H17" s="123">
        <v>0</v>
      </c>
      <c r="I17" s="123"/>
      <c r="J17" s="123">
        <v>0</v>
      </c>
      <c r="K17" s="123"/>
      <c r="L17" s="123">
        <v>0</v>
      </c>
      <c r="M17" s="121"/>
      <c r="N17" s="123">
        <v>0</v>
      </c>
      <c r="O17" s="123"/>
      <c r="P17" s="123">
        <v>168224</v>
      </c>
      <c r="Q17" s="123"/>
      <c r="R17" s="123">
        <f>-P17</f>
        <v>-168224</v>
      </c>
      <c r="S17" s="123"/>
      <c r="T17" s="121">
        <f t="shared" ref="T17" si="2">SUM(D17:R17)</f>
        <v>0</v>
      </c>
      <c r="U17" s="121"/>
      <c r="V17" s="121">
        <v>0</v>
      </c>
      <c r="W17" s="121"/>
      <c r="X17" s="121">
        <f t="shared" ref="X17" si="3">SUM(T17:V17)</f>
        <v>0</v>
      </c>
    </row>
    <row r="18" spans="1:24" ht="21.9" customHeight="1" thickBot="1">
      <c r="A18" s="77" t="s">
        <v>251</v>
      </c>
      <c r="B18" s="108"/>
      <c r="C18" s="108"/>
      <c r="D18" s="127">
        <f>SUM(D15:D17,D12)</f>
        <v>427798</v>
      </c>
      <c r="E18" s="121"/>
      <c r="F18" s="127">
        <f>SUM(F15:F17,F12)</f>
        <v>1500502</v>
      </c>
      <c r="G18" s="121"/>
      <c r="H18" s="127">
        <f>SUM(H15:H17,H12)</f>
        <v>-168224</v>
      </c>
      <c r="I18" s="121"/>
      <c r="J18" s="127">
        <f>SUM(J15:J17,J12)</f>
        <v>16257</v>
      </c>
      <c r="K18" s="121"/>
      <c r="L18" s="127">
        <f>SUM(L15:L17,L12)</f>
        <v>-6389</v>
      </c>
      <c r="M18" s="121"/>
      <c r="N18" s="127">
        <f>SUM(N15:N17,N12)</f>
        <v>43075</v>
      </c>
      <c r="O18" s="121"/>
      <c r="P18" s="127">
        <f>SUM(P15:P17,P12)</f>
        <v>168224</v>
      </c>
      <c r="Q18" s="121"/>
      <c r="R18" s="127">
        <f>SUM(R15:R17,R12)</f>
        <v>586156</v>
      </c>
      <c r="S18" s="121"/>
      <c r="T18" s="127">
        <f>SUM(T15:T17,T12)</f>
        <v>2567399</v>
      </c>
      <c r="U18" s="121"/>
      <c r="V18" s="127">
        <f>SUM(V15:V17,V12)</f>
        <v>162278</v>
      </c>
      <c r="W18" s="121"/>
      <c r="X18" s="127">
        <f>SUM(X15:X17,X12)</f>
        <v>2729677</v>
      </c>
    </row>
    <row r="19" spans="1:24" ht="21.9" customHeight="1" thickTop="1">
      <c r="A19" s="34"/>
      <c r="B19" s="108"/>
      <c r="C19" s="108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</row>
    <row r="20" spans="1:24" ht="21.9" customHeight="1">
      <c r="A20" s="34" t="s">
        <v>246</v>
      </c>
      <c r="B20" s="35"/>
      <c r="C20" s="108"/>
      <c r="D20" s="121">
        <v>427798</v>
      </c>
      <c r="E20" s="121"/>
      <c r="F20" s="121">
        <v>1500502</v>
      </c>
      <c r="G20" s="121"/>
      <c r="H20" s="121">
        <v>-342741</v>
      </c>
      <c r="I20" s="121"/>
      <c r="J20" s="121">
        <v>16257</v>
      </c>
      <c r="K20" s="121"/>
      <c r="L20" s="121">
        <v>-6389</v>
      </c>
      <c r="M20" s="121"/>
      <c r="N20" s="121">
        <v>43075</v>
      </c>
      <c r="O20" s="121"/>
      <c r="P20" s="121">
        <v>342741</v>
      </c>
      <c r="Q20" s="121"/>
      <c r="R20" s="121">
        <v>390734</v>
      </c>
      <c r="S20" s="121"/>
      <c r="T20" s="121">
        <f>SUM(D20:S20)</f>
        <v>2371977</v>
      </c>
      <c r="U20" s="121"/>
      <c r="V20" s="121">
        <v>166451</v>
      </c>
      <c r="W20" s="121"/>
      <c r="X20" s="121">
        <f>SUM(T20:V20)</f>
        <v>2538428</v>
      </c>
    </row>
    <row r="21" spans="1:24" ht="21.9" customHeight="1">
      <c r="A21" s="76" t="s">
        <v>120</v>
      </c>
      <c r="B21" s="108"/>
      <c r="C21" s="108"/>
      <c r="D21" s="122">
        <v>0</v>
      </c>
      <c r="E21" s="123"/>
      <c r="F21" s="122">
        <v>0</v>
      </c>
      <c r="G21" s="123"/>
      <c r="H21" s="122">
        <v>0</v>
      </c>
      <c r="I21" s="123"/>
      <c r="J21" s="122">
        <v>0</v>
      </c>
      <c r="K21" s="123"/>
      <c r="L21" s="122">
        <v>0</v>
      </c>
      <c r="M21" s="121"/>
      <c r="N21" s="122">
        <v>0</v>
      </c>
      <c r="O21" s="123"/>
      <c r="P21" s="122">
        <f>PL!E31</f>
        <v>0</v>
      </c>
      <c r="Q21" s="123"/>
      <c r="R21" s="122">
        <f>PL!G31</f>
        <v>56271</v>
      </c>
      <c r="S21" s="123"/>
      <c r="T21" s="124">
        <f>SUM(D21:S21)</f>
        <v>56271</v>
      </c>
      <c r="U21" s="123"/>
      <c r="V21" s="122">
        <f>PL!G32</f>
        <v>9659</v>
      </c>
      <c r="W21" s="123"/>
      <c r="X21" s="124">
        <f>SUM(T21:V21)</f>
        <v>65930</v>
      </c>
    </row>
    <row r="22" spans="1:24" ht="21.9" customHeight="1">
      <c r="A22" s="76" t="s">
        <v>149</v>
      </c>
      <c r="B22" s="108"/>
      <c r="C22" s="108"/>
      <c r="D22" s="125">
        <v>0</v>
      </c>
      <c r="E22" s="123"/>
      <c r="F22" s="125">
        <v>0</v>
      </c>
      <c r="G22" s="123"/>
      <c r="H22" s="125">
        <v>0</v>
      </c>
      <c r="I22" s="123"/>
      <c r="J22" s="125">
        <v>0</v>
      </c>
      <c r="K22" s="123"/>
      <c r="L22" s="125">
        <v>0</v>
      </c>
      <c r="M22" s="121"/>
      <c r="N22" s="125">
        <v>0</v>
      </c>
      <c r="O22" s="123"/>
      <c r="P22" s="125">
        <v>0</v>
      </c>
      <c r="Q22" s="123"/>
      <c r="R22" s="125">
        <v>0</v>
      </c>
      <c r="S22" s="123"/>
      <c r="T22" s="126">
        <f>SUM(D22:S22)</f>
        <v>0</v>
      </c>
      <c r="U22" s="123"/>
      <c r="V22" s="125">
        <v>0</v>
      </c>
      <c r="W22" s="123"/>
      <c r="X22" s="126">
        <f>SUM(T22:V22)</f>
        <v>0</v>
      </c>
    </row>
    <row r="23" spans="1:24" ht="21.9" customHeight="1">
      <c r="A23" s="76" t="s">
        <v>121</v>
      </c>
      <c r="B23" s="108"/>
      <c r="C23" s="108"/>
      <c r="D23" s="123">
        <f>SUM(D21:D22)</f>
        <v>0</v>
      </c>
      <c r="E23" s="123"/>
      <c r="F23" s="123">
        <f>SUM(F21:F22)</f>
        <v>0</v>
      </c>
      <c r="G23" s="123"/>
      <c r="H23" s="123">
        <f>SUM(H21:H22)</f>
        <v>0</v>
      </c>
      <c r="I23" s="123"/>
      <c r="J23" s="123">
        <f>SUM(J21:J22)</f>
        <v>0</v>
      </c>
      <c r="K23" s="123"/>
      <c r="L23" s="123">
        <f>SUM(L21:L22)</f>
        <v>0</v>
      </c>
      <c r="M23" s="121"/>
      <c r="N23" s="123">
        <f>SUM(N21:N22)</f>
        <v>0</v>
      </c>
      <c r="O23" s="123"/>
      <c r="P23" s="123">
        <f>SUM(P21:P22)</f>
        <v>0</v>
      </c>
      <c r="Q23" s="123"/>
      <c r="R23" s="123">
        <f>SUM(R21:R22)</f>
        <v>56271</v>
      </c>
      <c r="S23" s="123"/>
      <c r="T23" s="123">
        <f>SUM(T21:T22)</f>
        <v>56271</v>
      </c>
      <c r="U23" s="123"/>
      <c r="V23" s="123">
        <f>SUM(V21:V22)</f>
        <v>9659</v>
      </c>
      <c r="W23" s="123"/>
      <c r="X23" s="123">
        <f>SUM(X21:X22)</f>
        <v>65930</v>
      </c>
    </row>
    <row r="24" spans="1:24" ht="21.9" customHeight="1">
      <c r="A24" s="76" t="s">
        <v>277</v>
      </c>
      <c r="B24" s="108"/>
      <c r="C24" s="108"/>
      <c r="D24" s="123"/>
      <c r="E24" s="123"/>
      <c r="F24" s="123"/>
      <c r="G24" s="123"/>
      <c r="H24" s="123"/>
      <c r="I24" s="123"/>
      <c r="J24" s="123"/>
      <c r="K24" s="123"/>
      <c r="L24" s="123"/>
      <c r="M24" s="121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</row>
    <row r="25" spans="1:24" ht="21.9" customHeight="1">
      <c r="A25" s="76" t="s">
        <v>278</v>
      </c>
      <c r="B25" s="108"/>
      <c r="C25" s="108"/>
      <c r="D25" s="123"/>
      <c r="E25" s="123"/>
      <c r="F25" s="123"/>
      <c r="G25" s="123"/>
      <c r="H25" s="123"/>
      <c r="I25" s="123"/>
      <c r="J25" s="123"/>
      <c r="K25" s="123"/>
      <c r="L25" s="123"/>
      <c r="M25" s="121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</row>
    <row r="26" spans="1:24" ht="21.9" customHeight="1">
      <c r="A26" s="76" t="s">
        <v>279</v>
      </c>
      <c r="B26" s="108"/>
      <c r="C26" s="108"/>
      <c r="D26" s="123">
        <v>0</v>
      </c>
      <c r="E26" s="123"/>
      <c r="F26" s="123">
        <v>0</v>
      </c>
      <c r="G26" s="123"/>
      <c r="H26" s="123">
        <v>0</v>
      </c>
      <c r="I26" s="123"/>
      <c r="J26" s="123">
        <v>0</v>
      </c>
      <c r="K26" s="123"/>
      <c r="L26" s="123">
        <v>0</v>
      </c>
      <c r="M26" s="121"/>
      <c r="N26" s="123">
        <v>0</v>
      </c>
      <c r="O26" s="123"/>
      <c r="P26" s="123">
        <v>0</v>
      </c>
      <c r="Q26" s="123"/>
      <c r="R26" s="123">
        <v>0</v>
      </c>
      <c r="S26" s="123"/>
      <c r="T26" s="121">
        <f t="shared" ref="T26" si="4">SUM(D26:R26)</f>
        <v>0</v>
      </c>
      <c r="U26" s="121"/>
      <c r="V26" s="121">
        <v>40000</v>
      </c>
      <c r="W26" s="121"/>
      <c r="X26" s="121">
        <f t="shared" ref="X26" si="5">SUM(T26:V26)</f>
        <v>40000</v>
      </c>
    </row>
    <row r="27" spans="1:24" ht="21.9" customHeight="1" thickBot="1">
      <c r="A27" s="77" t="s">
        <v>252</v>
      </c>
      <c r="B27" s="108"/>
      <c r="C27" s="108"/>
      <c r="D27" s="127">
        <f>SUM(D20,D23:D26)</f>
        <v>427798</v>
      </c>
      <c r="E27" s="121"/>
      <c r="F27" s="127">
        <f>SUM(F20,F23:F26)</f>
        <v>1500502</v>
      </c>
      <c r="G27" s="121"/>
      <c r="H27" s="127">
        <f>SUM(H20,H23:H26)</f>
        <v>-342741</v>
      </c>
      <c r="I27" s="121"/>
      <c r="J27" s="127">
        <f>SUM(J20,J23:J26)</f>
        <v>16257</v>
      </c>
      <c r="K27" s="121"/>
      <c r="L27" s="127">
        <f>SUM(L20,L23:L26)</f>
        <v>-6389</v>
      </c>
      <c r="M27" s="121"/>
      <c r="N27" s="127">
        <f>SUM(N20,N23:N26)</f>
        <v>43075</v>
      </c>
      <c r="O27" s="121"/>
      <c r="P27" s="127">
        <f>SUM(P20,P23:P26)</f>
        <v>342741</v>
      </c>
      <c r="Q27" s="121"/>
      <c r="R27" s="127">
        <f>SUM(R20,R23:R26)</f>
        <v>447005</v>
      </c>
      <c r="S27" s="121"/>
      <c r="T27" s="127">
        <f>SUM(T20,T23:T26)</f>
        <v>2428248</v>
      </c>
      <c r="U27" s="121"/>
      <c r="V27" s="127">
        <f>SUM(V20,V23:V26)</f>
        <v>216110</v>
      </c>
      <c r="W27" s="121"/>
      <c r="X27" s="127">
        <f>SUM(X20,X23:X26)</f>
        <v>2644358</v>
      </c>
    </row>
    <row r="28" spans="1:24" ht="21.9" customHeight="1" thickTop="1">
      <c r="A28" s="108"/>
      <c r="B28" s="108"/>
      <c r="C28" s="108"/>
      <c r="D28" s="121">
        <f>D20-BS!I80</f>
        <v>0</v>
      </c>
      <c r="E28" s="121"/>
      <c r="F28" s="121">
        <f>SUM(F20-BS!I81)</f>
        <v>0</v>
      </c>
      <c r="G28" s="121"/>
      <c r="H28" s="121">
        <f>SUM(H20-BS!I82)</f>
        <v>0</v>
      </c>
      <c r="I28" s="121"/>
      <c r="J28" s="121">
        <f>SUM(J20-BS!I83)</f>
        <v>0</v>
      </c>
      <c r="K28" s="121"/>
      <c r="L28" s="121">
        <f>SUM(L20-BS!I85)</f>
        <v>0</v>
      </c>
      <c r="M28" s="121"/>
      <c r="N28" s="121">
        <f>N20-BS!I88</f>
        <v>0</v>
      </c>
      <c r="O28" s="121"/>
      <c r="P28" s="121">
        <f>SUM(P27-BS!G89)</f>
        <v>0</v>
      </c>
      <c r="Q28" s="121"/>
      <c r="R28" s="121">
        <f>SUM(R27-BS!G90)</f>
        <v>0</v>
      </c>
      <c r="S28" s="121"/>
      <c r="T28" s="121">
        <f>T20-BS!I91</f>
        <v>0</v>
      </c>
      <c r="U28" s="121"/>
      <c r="V28" s="121">
        <f>V20-BS!I92</f>
        <v>0</v>
      </c>
      <c r="W28" s="121"/>
      <c r="X28" s="121">
        <f>X20-BS!I93</f>
        <v>0</v>
      </c>
    </row>
    <row r="29" spans="1:24" ht="21.9" customHeight="1">
      <c r="A29" s="108"/>
      <c r="D29" s="121">
        <f>D27-BS!G80</f>
        <v>0</v>
      </c>
      <c r="E29" s="108"/>
      <c r="F29" s="121">
        <f>F27-BS!G81</f>
        <v>0</v>
      </c>
      <c r="G29" s="121"/>
      <c r="H29" s="121">
        <f>H27-BS!G82</f>
        <v>0</v>
      </c>
      <c r="I29" s="121"/>
      <c r="J29" s="121">
        <f>J27-BS!G83</f>
        <v>0</v>
      </c>
      <c r="K29" s="108"/>
      <c r="L29" s="121">
        <f>L27-BS!G85</f>
        <v>0</v>
      </c>
      <c r="M29" s="108"/>
      <c r="N29" s="121">
        <f>N27-BS!G88</f>
        <v>0</v>
      </c>
      <c r="O29" s="121"/>
      <c r="P29" s="121">
        <f>P27-BS!G89</f>
        <v>0</v>
      </c>
      <c r="Q29" s="121"/>
      <c r="R29" s="121">
        <f>R27-BS!G90</f>
        <v>0</v>
      </c>
      <c r="S29" s="108"/>
      <c r="T29" s="121">
        <f>T27-BS!G91</f>
        <v>0</v>
      </c>
      <c r="U29" s="108"/>
      <c r="V29" s="121">
        <f>V27-BS!G92</f>
        <v>0</v>
      </c>
      <c r="W29" s="108"/>
      <c r="X29" s="121">
        <f>X27-BS!G93</f>
        <v>0</v>
      </c>
    </row>
    <row r="30" spans="1:24" ht="21.9" customHeight="1">
      <c r="A30" s="108" t="s">
        <v>75</v>
      </c>
    </row>
  </sheetData>
  <mergeCells count="2">
    <mergeCell ref="N8:R8"/>
    <mergeCell ref="N9:P9"/>
  </mergeCells>
  <pageMargins left="0.39370078740157483" right="0.19685039370078741" top="0.9055118110236221" bottom="0.31496062992125984" header="0.31496062992125984" footer="0.31496062992125984"/>
  <pageSetup paperSize="9" scale="5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28"/>
  <sheetViews>
    <sheetView showGridLines="0" view="pageBreakPreview" zoomScale="70" zoomScaleNormal="100" zoomScaleSheetLayoutView="70" workbookViewId="0"/>
  </sheetViews>
  <sheetFormatPr defaultColWidth="9.109375" defaultRowHeight="23.1" customHeight="1"/>
  <cols>
    <col min="1" max="1" width="20.5546875" style="44" customWidth="1"/>
    <col min="2" max="2" width="12.109375" style="44" customWidth="1"/>
    <col min="3" max="3" width="9.77734375" style="44" customWidth="1"/>
    <col min="4" max="4" width="17" style="44" customWidth="1"/>
    <col min="5" max="5" width="1.5546875" style="44" customWidth="1"/>
    <col min="6" max="6" width="17" style="44" customWidth="1"/>
    <col min="7" max="7" width="1.5546875" style="44" customWidth="1"/>
    <col min="8" max="8" width="17" style="44" customWidth="1"/>
    <col min="9" max="9" width="1.5546875" style="44" customWidth="1"/>
    <col min="10" max="10" width="17" style="44" customWidth="1"/>
    <col min="11" max="11" width="1.5546875" style="44" customWidth="1"/>
    <col min="12" max="12" width="17" style="44" customWidth="1"/>
    <col min="13" max="13" width="1.5546875" style="44" customWidth="1"/>
    <col min="14" max="14" width="17" style="43" customWidth="1"/>
    <col min="15" max="15" width="1.5546875" style="44" customWidth="1"/>
    <col min="16" max="16" width="17" style="43" customWidth="1"/>
    <col min="17" max="17" width="1.5546875" style="44" customWidth="1"/>
    <col min="18" max="18" width="17" style="44" customWidth="1"/>
    <col min="19" max="19" width="9.109375" style="44"/>
    <col min="20" max="20" width="13.44140625" style="44" bestFit="1" customWidth="1"/>
    <col min="21" max="21" width="12.5546875" style="44" bestFit="1" customWidth="1"/>
    <col min="22" max="24" width="9.109375" style="44"/>
    <col min="25" max="25" width="12.5546875" style="62" bestFit="1" customWidth="1"/>
    <col min="26" max="26" width="9.109375" style="62"/>
    <col min="27" max="27" width="12.5546875" style="62" bestFit="1" customWidth="1"/>
    <col min="28" max="28" width="9.109375" style="62"/>
    <col min="29" max="29" width="9.44140625" style="62" bestFit="1" customWidth="1"/>
    <col min="30" max="30" width="9.109375" style="62"/>
    <col min="31" max="31" width="13.5546875" style="62" bestFit="1" customWidth="1"/>
    <col min="32" max="32" width="9.109375" style="62"/>
    <col min="33" max="33" width="12.5546875" style="62" bestFit="1" customWidth="1"/>
    <col min="34" max="16384" width="9.109375" style="44"/>
  </cols>
  <sheetData>
    <row r="1" spans="1:33" ht="23.1" customHeight="1">
      <c r="A1" s="34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56" t="s">
        <v>77</v>
      </c>
    </row>
    <row r="2" spans="1:33" ht="23.1" customHeight="1">
      <c r="A2" s="34" t="s">
        <v>176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33" ht="23.1" customHeight="1">
      <c r="A3" s="34" t="s">
        <v>262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spans="1:33" ht="23.1" customHeight="1">
      <c r="A4" s="34" t="s">
        <v>250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</row>
    <row r="5" spans="1:33" s="67" customFormat="1" ht="23.1" customHeight="1"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36" t="s">
        <v>76</v>
      </c>
      <c r="Y5" s="63"/>
      <c r="Z5" s="63"/>
      <c r="AA5" s="63"/>
      <c r="AB5" s="63"/>
      <c r="AC5" s="63"/>
      <c r="AD5" s="63"/>
      <c r="AE5" s="63"/>
      <c r="AF5" s="63"/>
      <c r="AG5" s="63"/>
    </row>
    <row r="6" spans="1:33" s="67" customFormat="1" ht="23.1" customHeight="1">
      <c r="B6" s="44"/>
      <c r="C6" s="44"/>
      <c r="D6" s="133" t="s">
        <v>152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Y6" s="63"/>
      <c r="Z6" s="63"/>
      <c r="AA6" s="63"/>
      <c r="AB6" s="63"/>
      <c r="AC6" s="63"/>
      <c r="AD6" s="63"/>
      <c r="AE6" s="63"/>
      <c r="AF6" s="63"/>
      <c r="AG6" s="63"/>
    </row>
    <row r="7" spans="1:33" ht="23.1" customHeight="1">
      <c r="A7" s="68"/>
      <c r="B7" s="68"/>
      <c r="C7" s="68"/>
      <c r="D7" s="43"/>
      <c r="E7" s="68"/>
      <c r="G7" s="68"/>
      <c r="I7" s="68"/>
      <c r="K7" s="68"/>
      <c r="L7" s="69" t="s">
        <v>103</v>
      </c>
      <c r="M7" s="69"/>
      <c r="N7" s="69"/>
      <c r="O7" s="69"/>
      <c r="P7" s="69"/>
      <c r="Q7" s="68"/>
      <c r="R7" s="39"/>
    </row>
    <row r="8" spans="1:33" ht="23.1" customHeight="1">
      <c r="A8" s="68"/>
      <c r="B8" s="68"/>
      <c r="C8" s="68"/>
      <c r="D8" s="43" t="s">
        <v>139</v>
      </c>
      <c r="K8" s="68"/>
      <c r="L8" s="137" t="s">
        <v>225</v>
      </c>
      <c r="M8" s="137"/>
      <c r="N8" s="137"/>
      <c r="O8" s="68"/>
      <c r="Q8" s="68"/>
      <c r="R8" s="39" t="s">
        <v>143</v>
      </c>
    </row>
    <row r="9" spans="1:33" ht="23.1" customHeight="1">
      <c r="A9" s="68"/>
      <c r="B9" s="68"/>
      <c r="C9" s="68"/>
      <c r="D9" s="43" t="s">
        <v>140</v>
      </c>
      <c r="E9" s="68"/>
      <c r="F9" s="43" t="s">
        <v>147</v>
      </c>
      <c r="G9" s="68"/>
      <c r="H9" s="70"/>
      <c r="I9" s="68"/>
      <c r="J9" s="70" t="s">
        <v>147</v>
      </c>
      <c r="K9" s="68"/>
      <c r="L9" s="71" t="s">
        <v>226</v>
      </c>
      <c r="M9" s="37"/>
      <c r="N9" s="37" t="s">
        <v>228</v>
      </c>
      <c r="O9" s="68"/>
      <c r="Q9" s="68"/>
      <c r="R9" s="39" t="s">
        <v>161</v>
      </c>
    </row>
    <row r="10" spans="1:33" s="43" customFormat="1" ht="23.1" customHeight="1">
      <c r="D10" s="66" t="s">
        <v>141</v>
      </c>
      <c r="F10" s="66" t="s">
        <v>148</v>
      </c>
      <c r="H10" s="72" t="s">
        <v>222</v>
      </c>
      <c r="J10" s="72" t="s">
        <v>191</v>
      </c>
      <c r="L10" s="38" t="s">
        <v>227</v>
      </c>
      <c r="N10" s="66" t="s">
        <v>229</v>
      </c>
      <c r="P10" s="66" t="s">
        <v>142</v>
      </c>
      <c r="R10" s="73" t="s">
        <v>164</v>
      </c>
      <c r="Y10" s="64"/>
      <c r="Z10" s="64"/>
      <c r="AA10" s="64"/>
      <c r="AB10" s="64"/>
      <c r="AC10" s="64"/>
      <c r="AD10" s="64"/>
      <c r="AE10" s="64"/>
      <c r="AF10" s="64"/>
      <c r="AG10" s="64"/>
    </row>
    <row r="11" spans="1:33" ht="23.1" customHeight="1">
      <c r="A11" s="34" t="s">
        <v>215</v>
      </c>
      <c r="D11" s="57">
        <v>427798</v>
      </c>
      <c r="E11" s="57"/>
      <c r="F11" s="57">
        <v>1500502</v>
      </c>
      <c r="G11" s="57"/>
      <c r="H11" s="57">
        <v>0</v>
      </c>
      <c r="I11" s="57"/>
      <c r="J11" s="57">
        <v>16257</v>
      </c>
      <c r="K11" s="57"/>
      <c r="L11" s="57">
        <v>43075</v>
      </c>
      <c r="M11" s="57"/>
      <c r="N11" s="57">
        <v>0</v>
      </c>
      <c r="O11" s="57"/>
      <c r="P11" s="57">
        <v>651532</v>
      </c>
      <c r="Q11" s="57"/>
      <c r="R11" s="57">
        <f>SUM(D11:Q11)</f>
        <v>2639164</v>
      </c>
    </row>
    <row r="12" spans="1:33" ht="23.1" customHeight="1">
      <c r="A12" s="35" t="s">
        <v>120</v>
      </c>
      <c r="D12" s="74">
        <v>0</v>
      </c>
      <c r="E12" s="57"/>
      <c r="F12" s="74">
        <v>0</v>
      </c>
      <c r="G12" s="57"/>
      <c r="H12" s="74">
        <v>0</v>
      </c>
      <c r="I12" s="57"/>
      <c r="J12" s="74">
        <v>0</v>
      </c>
      <c r="K12" s="57"/>
      <c r="L12" s="74">
        <v>0</v>
      </c>
      <c r="M12" s="57"/>
      <c r="N12" s="74">
        <v>0</v>
      </c>
      <c r="O12" s="57"/>
      <c r="P12" s="74">
        <f>PL!M36</f>
        <v>54238</v>
      </c>
      <c r="Q12" s="57"/>
      <c r="R12" s="74">
        <f>SUM(D12:Q12)</f>
        <v>54238</v>
      </c>
    </row>
    <row r="13" spans="1:33" ht="23.1" customHeight="1">
      <c r="A13" s="35" t="s">
        <v>149</v>
      </c>
      <c r="D13" s="75">
        <v>0</v>
      </c>
      <c r="E13" s="57"/>
      <c r="F13" s="75">
        <v>0</v>
      </c>
      <c r="G13" s="57"/>
      <c r="H13" s="75">
        <v>0</v>
      </c>
      <c r="I13" s="57"/>
      <c r="J13" s="75">
        <v>0</v>
      </c>
      <c r="K13" s="57"/>
      <c r="L13" s="75">
        <v>0</v>
      </c>
      <c r="M13" s="57"/>
      <c r="N13" s="75">
        <v>0</v>
      </c>
      <c r="O13" s="57"/>
      <c r="P13" s="75">
        <v>0</v>
      </c>
      <c r="Q13" s="57"/>
      <c r="R13" s="75">
        <f>SUM(D13:Q13)</f>
        <v>0</v>
      </c>
    </row>
    <row r="14" spans="1:33" ht="23.1" customHeight="1">
      <c r="A14" s="76" t="s">
        <v>121</v>
      </c>
      <c r="D14" s="57">
        <f>SUM(D12:D13)</f>
        <v>0</v>
      </c>
      <c r="E14" s="57"/>
      <c r="F14" s="57">
        <f>SUM(F12:F13)</f>
        <v>0</v>
      </c>
      <c r="G14" s="57"/>
      <c r="H14" s="57">
        <f>SUM(H12:H13)</f>
        <v>0</v>
      </c>
      <c r="I14" s="57"/>
      <c r="J14" s="57">
        <f>SUM(J12:J13)</f>
        <v>0</v>
      </c>
      <c r="K14" s="57"/>
      <c r="L14" s="57">
        <f>SUM(L12:L13)</f>
        <v>0</v>
      </c>
      <c r="M14" s="57"/>
      <c r="N14" s="57">
        <f>SUM(N12:N13)</f>
        <v>0</v>
      </c>
      <c r="O14" s="57"/>
      <c r="P14" s="57">
        <f>SUM(P12:P13)</f>
        <v>54238</v>
      </c>
      <c r="Q14" s="57"/>
      <c r="R14" s="57">
        <f>SUM(R12:R13)</f>
        <v>54238</v>
      </c>
    </row>
    <row r="15" spans="1:33" ht="23.1" hidden="1" customHeight="1">
      <c r="A15" s="76" t="s">
        <v>210</v>
      </c>
      <c r="D15" s="57"/>
      <c r="E15" s="57"/>
      <c r="F15" s="57">
        <v>0</v>
      </c>
      <c r="G15" s="57"/>
      <c r="H15" s="57">
        <v>0</v>
      </c>
      <c r="I15" s="57"/>
      <c r="J15" s="57">
        <v>0</v>
      </c>
      <c r="K15" s="57"/>
      <c r="L15" s="57">
        <v>0</v>
      </c>
      <c r="M15" s="57"/>
      <c r="N15" s="57"/>
      <c r="O15" s="57"/>
      <c r="P15" s="57"/>
      <c r="Q15" s="57"/>
      <c r="R15" s="57">
        <f t="shared" ref="R15:R16" si="0">SUM(D15:Q15)</f>
        <v>0</v>
      </c>
    </row>
    <row r="16" spans="1:33" ht="23.1" hidden="1" customHeight="1">
      <c r="A16" s="76" t="s">
        <v>211</v>
      </c>
      <c r="D16" s="57">
        <v>0</v>
      </c>
      <c r="E16" s="57"/>
      <c r="F16" s="57">
        <v>0</v>
      </c>
      <c r="G16" s="57"/>
      <c r="H16" s="57">
        <v>0</v>
      </c>
      <c r="I16" s="57"/>
      <c r="J16" s="57">
        <v>0</v>
      </c>
      <c r="K16" s="57"/>
      <c r="L16" s="57">
        <v>0</v>
      </c>
      <c r="M16" s="57"/>
      <c r="N16" s="57"/>
      <c r="O16" s="57"/>
      <c r="P16" s="57"/>
      <c r="Q16" s="57"/>
      <c r="R16" s="57">
        <f t="shared" si="0"/>
        <v>0</v>
      </c>
    </row>
    <row r="17" spans="1:18" ht="23.1" customHeight="1">
      <c r="A17" s="76" t="s">
        <v>230</v>
      </c>
      <c r="D17" s="57">
        <v>0</v>
      </c>
      <c r="E17" s="57"/>
      <c r="F17" s="57">
        <v>0</v>
      </c>
      <c r="G17" s="57"/>
      <c r="H17" s="57">
        <v>-168224</v>
      </c>
      <c r="I17" s="57"/>
      <c r="J17" s="57">
        <v>0</v>
      </c>
      <c r="K17" s="57"/>
      <c r="L17" s="57">
        <v>0</v>
      </c>
      <c r="M17" s="57"/>
      <c r="N17" s="57">
        <v>0</v>
      </c>
      <c r="O17" s="57"/>
      <c r="P17" s="57">
        <v>0</v>
      </c>
      <c r="Q17" s="57"/>
      <c r="R17" s="57">
        <f t="shared" ref="R17" si="1">SUM(D17:Q17)</f>
        <v>-168224</v>
      </c>
    </row>
    <row r="18" spans="1:18" ht="23.1" customHeight="1">
      <c r="A18" s="76" t="s">
        <v>231</v>
      </c>
      <c r="D18" s="57">
        <v>0</v>
      </c>
      <c r="E18" s="57"/>
      <c r="F18" s="57">
        <v>0</v>
      </c>
      <c r="G18" s="57"/>
      <c r="H18" s="57">
        <v>0</v>
      </c>
      <c r="I18" s="57"/>
      <c r="J18" s="57">
        <v>0</v>
      </c>
      <c r="K18" s="57"/>
      <c r="L18" s="57">
        <v>0</v>
      </c>
      <c r="M18" s="57"/>
      <c r="N18" s="57">
        <v>168224</v>
      </c>
      <c r="O18" s="57"/>
      <c r="P18" s="57">
        <f>-N18</f>
        <v>-168224</v>
      </c>
      <c r="Q18" s="57"/>
      <c r="R18" s="57">
        <f t="shared" ref="R18" si="2">SUM(D18:Q18)</f>
        <v>0</v>
      </c>
    </row>
    <row r="19" spans="1:18" ht="23.1" customHeight="1" thickBot="1">
      <c r="A19" s="77" t="s">
        <v>251</v>
      </c>
      <c r="D19" s="78">
        <f>SUM(D11,D14:D18)</f>
        <v>427798</v>
      </c>
      <c r="E19" s="57"/>
      <c r="F19" s="78">
        <f>SUM(F11,F14:F18)</f>
        <v>1500502</v>
      </c>
      <c r="G19" s="57"/>
      <c r="H19" s="78">
        <f>SUM(H11,H14:H18)</f>
        <v>-168224</v>
      </c>
      <c r="I19" s="57"/>
      <c r="J19" s="78">
        <f>SUM(J11,J14:J18)</f>
        <v>16257</v>
      </c>
      <c r="K19" s="57"/>
      <c r="L19" s="78">
        <f>SUM(L11,L14:L18)</f>
        <v>43075</v>
      </c>
      <c r="M19" s="57"/>
      <c r="N19" s="78">
        <f>SUM(N11,N14:N18)</f>
        <v>168224</v>
      </c>
      <c r="O19" s="57"/>
      <c r="P19" s="78">
        <f>SUM(P11,P14:P18)</f>
        <v>537546</v>
      </c>
      <c r="Q19" s="57"/>
      <c r="R19" s="78">
        <f>SUM(R11,R14:R18)</f>
        <v>2525178</v>
      </c>
    </row>
    <row r="20" spans="1:18" ht="15" customHeight="1" thickTop="1">
      <c r="A20" s="46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41"/>
    </row>
    <row r="21" spans="1:18" ht="23.1" customHeight="1">
      <c r="A21" s="34" t="s">
        <v>246</v>
      </c>
      <c r="D21" s="57">
        <v>427798</v>
      </c>
      <c r="E21" s="57"/>
      <c r="F21" s="57">
        <v>1500502</v>
      </c>
      <c r="G21" s="57"/>
      <c r="H21" s="57">
        <v>-342741</v>
      </c>
      <c r="I21" s="57"/>
      <c r="J21" s="57">
        <v>16257</v>
      </c>
      <c r="K21" s="57"/>
      <c r="L21" s="57">
        <v>43075</v>
      </c>
      <c r="M21" s="57"/>
      <c r="N21" s="57">
        <v>342741</v>
      </c>
      <c r="O21" s="57"/>
      <c r="P21" s="57">
        <v>303573</v>
      </c>
      <c r="Q21" s="57"/>
      <c r="R21" s="57">
        <f>SUM(D21:Q21)</f>
        <v>2291205</v>
      </c>
    </row>
    <row r="22" spans="1:18" ht="23.1" customHeight="1">
      <c r="A22" s="35" t="s">
        <v>120</v>
      </c>
      <c r="D22" s="74">
        <v>0</v>
      </c>
      <c r="E22" s="57"/>
      <c r="F22" s="74">
        <v>0</v>
      </c>
      <c r="G22" s="57"/>
      <c r="H22" s="74">
        <v>0</v>
      </c>
      <c r="I22" s="57"/>
      <c r="J22" s="74">
        <v>0</v>
      </c>
      <c r="K22" s="57"/>
      <c r="L22" s="74">
        <v>0</v>
      </c>
      <c r="M22" s="57"/>
      <c r="N22" s="74">
        <v>0</v>
      </c>
      <c r="O22" s="57"/>
      <c r="P22" s="74">
        <f>PL!K31</f>
        <v>33044</v>
      </c>
      <c r="Q22" s="57"/>
      <c r="R22" s="74">
        <f>SUM(D22:Q22)</f>
        <v>33044</v>
      </c>
    </row>
    <row r="23" spans="1:18" ht="23.1" customHeight="1">
      <c r="A23" s="35" t="s">
        <v>149</v>
      </c>
      <c r="D23" s="75">
        <v>0</v>
      </c>
      <c r="E23" s="57"/>
      <c r="F23" s="75">
        <v>0</v>
      </c>
      <c r="G23" s="57"/>
      <c r="H23" s="75">
        <v>0</v>
      </c>
      <c r="I23" s="57"/>
      <c r="J23" s="75">
        <v>0</v>
      </c>
      <c r="K23" s="57"/>
      <c r="L23" s="75">
        <v>0</v>
      </c>
      <c r="M23" s="57"/>
      <c r="N23" s="75">
        <v>0</v>
      </c>
      <c r="O23" s="57"/>
      <c r="P23" s="75">
        <v>0</v>
      </c>
      <c r="Q23" s="57"/>
      <c r="R23" s="75">
        <f>SUM(D23:Q23)</f>
        <v>0</v>
      </c>
    </row>
    <row r="24" spans="1:18" ht="23.1" customHeight="1">
      <c r="A24" s="35" t="s">
        <v>121</v>
      </c>
      <c r="D24" s="57">
        <f>SUM(D22:D23)</f>
        <v>0</v>
      </c>
      <c r="E24" s="57"/>
      <c r="F24" s="57">
        <f>SUM(F22:F23)</f>
        <v>0</v>
      </c>
      <c r="G24" s="57"/>
      <c r="H24" s="57">
        <f>SUM(H22:H23)</f>
        <v>0</v>
      </c>
      <c r="I24" s="57"/>
      <c r="J24" s="57">
        <f>SUM(J22:J23)</f>
        <v>0</v>
      </c>
      <c r="K24" s="57"/>
      <c r="L24" s="57">
        <f>SUM(L22:L23)</f>
        <v>0</v>
      </c>
      <c r="M24" s="57"/>
      <c r="N24" s="57">
        <f>SUM(N22:N23)</f>
        <v>0</v>
      </c>
      <c r="O24" s="57"/>
      <c r="P24" s="57">
        <f>SUM(P22:P23)</f>
        <v>33044</v>
      </c>
      <c r="Q24" s="57"/>
      <c r="R24" s="57">
        <f>SUM(R22:R23)</f>
        <v>33044</v>
      </c>
    </row>
    <row r="25" spans="1:18" ht="23.1" customHeight="1" thickBot="1">
      <c r="A25" s="77" t="s">
        <v>252</v>
      </c>
      <c r="D25" s="78">
        <f>SUM(D21,D24:D24)</f>
        <v>427798</v>
      </c>
      <c r="E25" s="57"/>
      <c r="F25" s="78">
        <f>SUM(F21,F24:F24)</f>
        <v>1500502</v>
      </c>
      <c r="G25" s="57"/>
      <c r="H25" s="78">
        <f>SUM(H21,H24:H24)</f>
        <v>-342741</v>
      </c>
      <c r="I25" s="57"/>
      <c r="J25" s="78">
        <f>SUM(J21,J24:J24)</f>
        <v>16257</v>
      </c>
      <c r="K25" s="57"/>
      <c r="L25" s="78">
        <f>SUM(L21,L24:L24)</f>
        <v>43075</v>
      </c>
      <c r="M25" s="57"/>
      <c r="N25" s="78">
        <f>SUM(N21,N24:N24)</f>
        <v>342741</v>
      </c>
      <c r="O25" s="57"/>
      <c r="P25" s="78">
        <f>SUM(P21,P24:P24)</f>
        <v>336617</v>
      </c>
      <c r="Q25" s="57"/>
      <c r="R25" s="78">
        <f>SUM(R21,R24:R24)</f>
        <v>2324249</v>
      </c>
    </row>
    <row r="26" spans="1:18" ht="23.1" customHeight="1" thickTop="1">
      <c r="A26" s="46"/>
      <c r="D26" s="57">
        <f>D21-BS!M80</f>
        <v>0</v>
      </c>
      <c r="E26" s="57"/>
      <c r="F26" s="57">
        <f>F21-BS!M81</f>
        <v>0</v>
      </c>
      <c r="G26" s="57"/>
      <c r="H26" s="57">
        <f>H21-BS!I82</f>
        <v>0</v>
      </c>
      <c r="I26" s="57"/>
      <c r="J26" s="57">
        <f>J21-BS!M83</f>
        <v>0</v>
      </c>
      <c r="K26" s="57"/>
      <c r="L26" s="57">
        <f>L21-BS!M88</f>
        <v>0</v>
      </c>
      <c r="M26" s="57"/>
      <c r="N26" s="57">
        <f>SUM(N21-BS!M89)</f>
        <v>0</v>
      </c>
      <c r="O26" s="57"/>
      <c r="P26" s="57">
        <f>SUM(P25-BS!K90)</f>
        <v>0</v>
      </c>
      <c r="Q26" s="57"/>
      <c r="R26" s="57">
        <f>R21-BS!M91</f>
        <v>0</v>
      </c>
    </row>
    <row r="27" spans="1:18" ht="23.1" customHeight="1">
      <c r="D27" s="41">
        <f>D25-BS!K80</f>
        <v>0</v>
      </c>
      <c r="E27" s="41"/>
      <c r="F27" s="41">
        <f>F25-BS!K81</f>
        <v>0</v>
      </c>
      <c r="G27" s="41"/>
      <c r="H27" s="41">
        <f>H25-BS!K82</f>
        <v>0</v>
      </c>
      <c r="I27" s="41"/>
      <c r="J27" s="41">
        <f>J25-BS!K83</f>
        <v>0</v>
      </c>
      <c r="K27" s="41"/>
      <c r="L27" s="41">
        <f>L25-BS!K88</f>
        <v>0</v>
      </c>
      <c r="M27" s="41"/>
      <c r="N27" s="40">
        <f>N25-BS!K89</f>
        <v>0</v>
      </c>
      <c r="O27" s="41"/>
      <c r="P27" s="40">
        <f>P25-BS!K90</f>
        <v>0</v>
      </c>
      <c r="Q27" s="41"/>
      <c r="R27" s="41">
        <f>R25-BS!K91</f>
        <v>0</v>
      </c>
    </row>
    <row r="28" spans="1:18" ht="23.1" customHeight="1">
      <c r="A28" s="35" t="s">
        <v>75</v>
      </c>
    </row>
  </sheetData>
  <mergeCells count="2">
    <mergeCell ref="D6:R6"/>
    <mergeCell ref="L8:N8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0384D2F052EA0419268C310AEF09711" ma:contentTypeVersion="12" ma:contentTypeDescription="สร้างเอกสารใหม่" ma:contentTypeScope="" ma:versionID="f5f05af682a7871b894c0f7486ae92c5">
  <xsd:schema xmlns:xsd="http://www.w3.org/2001/XMLSchema" xmlns:xs="http://www.w3.org/2001/XMLSchema" xmlns:p="http://schemas.microsoft.com/office/2006/metadata/properties" xmlns:ns2="c1590600-f225-459b-8004-9d589378dfe3" targetNamespace="http://schemas.microsoft.com/office/2006/metadata/properties" ma:root="true" ma:fieldsID="eb7738244a1931d7a11340c26482c788" ns2:_="">
    <xsd:import namespace="c1590600-f225-459b-8004-9d589378df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590600-f225-459b-8004-9d589378df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1590600-f225-459b-8004-9d589378dfe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F897E5-DA92-4D9D-A312-868FD02820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590600-f225-459b-8004-9d589378df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4DFEBF-BBE5-4B83-9719-65DE410AA9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5900A2-75D3-459B-AABF-120149BE726C}">
  <ds:schemaRefs>
    <ds:schemaRef ds:uri="c1590600-f225-459b-8004-9d589378dfe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terms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bs&amp;pl</vt:lpstr>
      <vt:lpstr>bs&amp;pl (2)</vt:lpstr>
      <vt:lpstr>BS</vt:lpstr>
      <vt:lpstr>PL</vt:lpstr>
      <vt:lpstr>Conso</vt:lpstr>
      <vt:lpstr>Company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Suwannee.Wongake</dc:creator>
  <cp:lastModifiedBy>Mantana Supapan</cp:lastModifiedBy>
  <cp:lastPrinted>2026-05-14T09:09:20Z</cp:lastPrinted>
  <dcterms:created xsi:type="dcterms:W3CDTF">2010-02-16T03:27:29Z</dcterms:created>
  <dcterms:modified xsi:type="dcterms:W3CDTF">2026-05-14T09:09:23Z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0x010100E0384D2F052EA0419268C310AEF09711</vt:lpwstr>
  </property>
  <property fmtid="{D5CDD505-2E9C-101B-9397-08002B2CF9AE}" pid="3" name="MediaServiceImageTags">
    <vt:lpwstr/>
  </property>
  <property fmtid="{D5CDD505-2E9C-101B-9397-08002B2CF9AE}" pid="4" name="b4187e12891e46deb4d240a4b28bdb90">
    <vt:lpwstr/>
  </property>
  <property fmtid="{D5CDD505-2E9C-101B-9397-08002B2CF9AE}" pid="5" name="ContentLanguage">
    <vt:lpwstr/>
  </property>
  <property fmtid="{D5CDD505-2E9C-101B-9397-08002B2CF9AE}" pid="6" name="k8128b1c45734e36a24fce652bc7ffb7">
    <vt:lpwstr/>
  </property>
  <property fmtid="{D5CDD505-2E9C-101B-9397-08002B2CF9AE}" pid="7" name="ServiceLineFunction">
    <vt:lpwstr/>
  </property>
  <property fmtid="{D5CDD505-2E9C-101B-9397-08002B2CF9AE}" pid="8" name="EYContentType">
    <vt:lpwstr/>
  </property>
  <property fmtid="{D5CDD505-2E9C-101B-9397-08002B2CF9AE}" pid="9" name="jc981bd8ab5b47fd91abb7684c0f405b">
    <vt:lpwstr/>
  </property>
  <property fmtid="{D5CDD505-2E9C-101B-9397-08002B2CF9AE}" pid="10" name="i14ea8bbd518495ea0e20ac1ad18c527">
    <vt:lpwstr/>
  </property>
  <property fmtid="{D5CDD505-2E9C-101B-9397-08002B2CF9AE}" pid="11" name="GeographicApplicability">
    <vt:lpwstr/>
  </property>
  <property fmtid="{D5CDD505-2E9C-101B-9397-08002B2CF9AE}" pid="12" name="Sector">
    <vt:lpwstr/>
  </property>
  <property fmtid="{D5CDD505-2E9C-101B-9397-08002B2CF9AE}" pid="13" name="e0e024ccac5240e69ae9c38a41bfa7a5">
    <vt:lpwstr/>
  </property>
  <property fmtid="{D5CDD505-2E9C-101B-9397-08002B2CF9AE}" pid="14" name="TaxCatchAll">
    <vt:lpwstr/>
  </property>
</Properties>
</file>