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BAS-Listed\Interlink Telecom Public Company Limited\Interlink Telecom Public_Mar26'Q1 (NWS-14)\"/>
    </mc:Choice>
  </mc:AlternateContent>
  <xr:revisionPtr revIDLastSave="0" documentId="13_ncr:1_{6EF6874D-6A0F-4A84-B735-4D38D88FEC12}" xr6:coauthVersionLast="47" xr6:coauthVersionMax="47" xr10:uidLastSave="{00000000-0000-0000-0000-000000000000}"/>
  <bookViews>
    <workbookView xWindow="-108" yWindow="-108" windowWidth="23256" windowHeight="13896" activeTab="4" xr2:uid="{0AEB4D13-D0A4-4BE2-85EA-0BD4B6120B24}"/>
  </bookViews>
  <sheets>
    <sheet name="2-4" sheetId="7" r:id="rId1"/>
    <sheet name="5-6 (3M)" sheetId="20" r:id="rId2"/>
    <sheet name="7" sheetId="17" r:id="rId3"/>
    <sheet name="8" sheetId="18" r:id="rId4"/>
    <sheet name="9-11" sheetId="19" r:id="rId5"/>
  </sheets>
  <definedNames>
    <definedName name="\orkje" hidden="1">{"'Eng (page2)'!$A$1:$D$52"}</definedName>
    <definedName name="__" localSheetId="0" hidden="1">#REF!</definedName>
    <definedName name="__" hidden="1">#REF!</definedName>
    <definedName name="___" localSheetId="0" hidden="1">#REF!</definedName>
    <definedName name="___" hidden="1">#REF!</definedName>
    <definedName name="____" hidden="1">#REF!</definedName>
    <definedName name="_____" hidden="1">#REF!</definedName>
    <definedName name="______" hidden="1">#REF!</definedName>
    <definedName name="_______________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xlfn.BAHTTEXT" hidden="1">#NAME?</definedName>
    <definedName name="_____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xlfn.BAHTTEXT" hidden="1">#NAME?</definedName>
    <definedName name="____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ic30" hidden="1">{"'Eng (page2)'!$A$1:$D$52"}</definedName>
    <definedName name="_______X2" hidden="1">{"'Eng (page2)'!$A$1:$D$52"}</definedName>
    <definedName name="_______xlfn.BAHTTEXT" hidden="1">#NAME?</definedName>
    <definedName name="___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ic30" hidden="1">{"'Eng (page2)'!$A$1:$D$52"}</definedName>
    <definedName name="______X2" hidden="1">{"'Eng (page2)'!$A$1:$D$52"}</definedName>
    <definedName name="______xlfn.BAHTTEXT" hidden="1">#NAME?</definedName>
    <definedName name="_____G1" hidden="1">{"'Eng (page2)'!$A$1:$D$52"}</definedName>
    <definedName name="_____pd10" localSheetId="0" hidden="1">{"'Summary'!$A$1:$J$46"}</definedName>
    <definedName name="_____pd10" hidden="1">{"'Summary'!$A$1:$J$46"}</definedName>
    <definedName name="_____PD11" localSheetId="0" hidden="1">{"'Summary'!$A$1:$J$46"}</definedName>
    <definedName name="_____PD11" hidden="1">{"'Summary'!$A$1:$J$46"}</definedName>
    <definedName name="_____pd12" localSheetId="0" hidden="1">{"'Summary'!$A$1:$J$46"}</definedName>
    <definedName name="_____pd12" hidden="1">{"'Summary'!$A$1:$J$46"}</definedName>
    <definedName name="_____pd9" localSheetId="0" hidden="1">{"'Summary'!$A$1:$J$46"}</definedName>
    <definedName name="_____pd9" hidden="1">{"'Summary'!$A$1:$J$46"}</definedName>
    <definedName name="_____pp30" hidden="1">#REF!</definedName>
    <definedName name="_____SD30" localSheetId="0" hidden="1">{"'Summary'!$A$1:$J$46"}</definedName>
    <definedName name="_____SD30" hidden="1">{"'Summary'!$A$1:$J$46"}</definedName>
    <definedName name="_____sd31" localSheetId="0" hidden="1">{"'Summary'!$A$1:$J$46"}</definedName>
    <definedName name="_____sd31" hidden="1">{"'Summary'!$A$1:$J$46"}</definedName>
    <definedName name="__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ic30" hidden="1">{"'Eng (page2)'!$A$1:$D$52"}</definedName>
    <definedName name="_____X2" hidden="1">{"'Eng (page2)'!$A$1:$D$52"}</definedName>
    <definedName name="_____xlfn.BAHTTEXT" hidden="1">#NAME?</definedName>
    <definedName name="____G1" hidden="1">{"'Eng (page2)'!$A$1:$D$52"}</definedName>
    <definedName name="____pp30" hidden="1">#REF!</definedName>
    <definedName name="_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ic30" hidden="1">{"'Eng (page2)'!$A$1:$D$52"}</definedName>
    <definedName name="____X2" hidden="1">{"'Eng (page2)'!$A$1:$D$52"}</definedName>
    <definedName name="____xlfn.BAHTTEXT" hidden="1">#NAME?</definedName>
    <definedName name="____ZH111" hidden="1">{"'Model'!$A$1:$N$53"}</definedName>
    <definedName name="___a1" hidden="1">{"'Eng (page2)'!$A$1:$D$52"}</definedName>
    <definedName name="___a2" hidden="1">{"'Eng (page2)'!$A$1:$D$52"}</definedName>
    <definedName name="___a3" hidden="1">{"'Eng (page2)'!$A$1:$D$52"}</definedName>
    <definedName name="___a4" hidden="1">{"'Eng (page2)'!$A$1:$D$52"}</definedName>
    <definedName name="___a5" hidden="1">{"'Eng (page2)'!$A$1:$D$52"}</definedName>
    <definedName name="___a6" hidden="1">{"'Eng (page2)'!$A$1:$D$52"}</definedName>
    <definedName name="___a7" hidden="1">{"'Eng (page2)'!$A$1:$D$52"}</definedName>
    <definedName name="___G1" hidden="1">{"'Eng (page2)'!$A$1:$D$52"}</definedName>
    <definedName name="___KEY1" hidden="1">#REF!</definedName>
    <definedName name="___pd10" localSheetId="0" hidden="1">{"'Summary'!$A$1:$J$46"}</definedName>
    <definedName name="___pd10" hidden="1">{"'Summary'!$A$1:$J$46"}</definedName>
    <definedName name="___PD11" localSheetId="0" hidden="1">{"'Summary'!$A$1:$J$46"}</definedName>
    <definedName name="___PD11" hidden="1">{"'Summary'!$A$1:$J$46"}</definedName>
    <definedName name="___pd12" localSheetId="0" hidden="1">{"'Summary'!$A$1:$J$46"}</definedName>
    <definedName name="___pd12" hidden="1">{"'Summary'!$A$1:$J$46"}</definedName>
    <definedName name="___pd9" localSheetId="0" hidden="1">{"'Summary'!$A$1:$J$46"}</definedName>
    <definedName name="___pd9" hidden="1">{"'Summary'!$A$1:$J$46"}</definedName>
    <definedName name="___pp30" hidden="1">#REF!</definedName>
    <definedName name="___SD30" localSheetId="0" hidden="1">{"'Summary'!$A$1:$J$46"}</definedName>
    <definedName name="___SD30" hidden="1">{"'Summary'!$A$1:$J$46"}</definedName>
    <definedName name="___sd31" localSheetId="0" hidden="1">{"'Summary'!$A$1:$J$46"}</definedName>
    <definedName name="___sd31" hidden="1">{"'Summary'!$A$1:$J$46"}</definedName>
    <definedName name="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ic30" hidden="1">{"'Eng (page2)'!$A$1:$D$52"}</definedName>
    <definedName name="___X2" hidden="1">{"'Eng (page2)'!$A$1:$D$52"}</definedName>
    <definedName name="___xlfn.BAHTTEXT" hidden="1">#NAME?</definedName>
    <definedName name="___ZH111" hidden="1">{"'Model'!$A$1:$N$53"}</definedName>
    <definedName name="__1__123Graph_ACHART_1" hidden="1">#REF!</definedName>
    <definedName name="__123Graph_A" hidden="1">#REF!</definedName>
    <definedName name="__123Graph_A\B118" hidden="1">#REF!</definedName>
    <definedName name="__123Graph_AROI" hidden="1">#REF!</definedName>
    <definedName name="__123Graph_B" localSheetId="0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C" localSheetId="0" hidden="1">#REF!</definedName>
    <definedName name="__123Graph_C" hidden="1">#REF!</definedName>
    <definedName name="__123Graph_C\B118" hidden="1">#REF!</definedName>
    <definedName name="__123Graph_D" localSheetId="0" hidden="1">#REF!</definedName>
    <definedName name="__123Graph_D" hidden="1">#REF!</definedName>
    <definedName name="__123Graph_E" localSheetId="0" hidden="1">#REF!</definedName>
    <definedName name="__123Graph_E" hidden="1">#REF!</definedName>
    <definedName name="__123Graph_F" localSheetId="0" hidden="1">#REF!</definedName>
    <definedName name="__123Graph_F" hidden="1">#REF!</definedName>
    <definedName name="__123Graph_LBL_A" hidden="1">#REF!</definedName>
    <definedName name="__123Graph_LBL_C" hidden="1">#REF!</definedName>
    <definedName name="__123Graph_X" hidden="1">#REF!</definedName>
    <definedName name="__123Graph_X\B11" hidden="1">#REF!</definedName>
    <definedName name="__123Graph_XROI" hidden="1">#REF!</definedName>
    <definedName name="__2__123Graph_BCHART_1" hidden="1">#REF!</definedName>
    <definedName name="__3__123Graph_CCHART_1" hidden="1">#REF!</definedName>
    <definedName name="__4__123Graph_DCHART_1" hidden="1">#REF!</definedName>
    <definedName name="__5__123Graph_ECHART_1" hidden="1">#REF!</definedName>
    <definedName name="__a1" hidden="1">{"'Eng (page2)'!$A$1:$D$52"}</definedName>
    <definedName name="__a10" hidden="1">{"sales",#N/A,FALSE,"SALES"}</definedName>
    <definedName name="__a2" hidden="1">{"'Eng (page2)'!$A$1:$D$52"}</definedName>
    <definedName name="__a3" hidden="1">{"'Eng (page2)'!$A$1:$D$52"}</definedName>
    <definedName name="__a4" hidden="1">{"'Eng (page2)'!$A$1:$D$52"}</definedName>
    <definedName name="__a5" hidden="1">{"'Eng (page2)'!$A$1:$D$52"}</definedName>
    <definedName name="__a6" hidden="1">{"'Eng (page2)'!$A$1:$D$52"}</definedName>
    <definedName name="__a7" hidden="1">{"'Eng (page2)'!$A$1:$D$52"}</definedName>
    <definedName name="__d1" hidden="1">{"'Model'!$A$1:$N$53"}</definedName>
    <definedName name="__er43" hidden="1">{"'Eng (page2)'!$A$1:$D$52"}</definedName>
    <definedName name="__G1" hidden="1">{"'Eng (page2)'!$A$1:$D$52"}</definedName>
    <definedName name="__IntlFixup" hidden="1">TRUE</definedName>
    <definedName name="__IntlFixupTable" hidden="1">#REF!</definedName>
    <definedName name="__KEY1" hidden="1">#REF!</definedName>
    <definedName name="__LF12" hidden="1">#REF!</definedName>
    <definedName name="__NSO2" hidden="1">{"'Sheet1'!$L$16"}</definedName>
    <definedName name="__pd10" localSheetId="0" hidden="1">{"'Summary'!$A$1:$J$46"}</definedName>
    <definedName name="__pd10" hidden="1">{"'Summary'!$A$1:$J$46"}</definedName>
    <definedName name="__PD11" localSheetId="0" hidden="1">{"'Summary'!$A$1:$J$46"}</definedName>
    <definedName name="__PD11" hidden="1">{"'Summary'!$A$1:$J$46"}</definedName>
    <definedName name="__pd12" localSheetId="0" hidden="1">{"'Summary'!$A$1:$J$46"}</definedName>
    <definedName name="__pd12" hidden="1">{"'Summary'!$A$1:$J$46"}</definedName>
    <definedName name="__pd9" localSheetId="0" hidden="1">{"'Summary'!$A$1:$J$46"}</definedName>
    <definedName name="__pd9" hidden="1">{"'Summary'!$A$1:$J$46"}</definedName>
    <definedName name="__pp30" hidden="1">#REF!</definedName>
    <definedName name="__SD30" localSheetId="0" hidden="1">{"'Summary'!$A$1:$J$46"}</definedName>
    <definedName name="__SD30" hidden="1">{"'Summary'!$A$1:$J$46"}</definedName>
    <definedName name="__sd31" localSheetId="0" hidden="1">{"'Summary'!$A$1:$J$46"}</definedName>
    <definedName name="__sd31" hidden="1">{"'Summary'!$A$1:$J$46"}</definedName>
    <definedName name="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ic30" hidden="1">{"'Eng (page2)'!$A$1:$D$52"}</definedName>
    <definedName name="__u645" hidden="1">{"'Eng (page2)'!$A$1:$D$52"}</definedName>
    <definedName name="__X2" hidden="1">{"'Eng (page2)'!$A$1:$D$52"}</definedName>
    <definedName name="__xlfn.BAHTTEXT" hidden="1">#NAME?</definedName>
    <definedName name="__xlfn.IFERROR" hidden="1">#NAME?</definedName>
    <definedName name="__xlfn.SUMIFS" hidden="1">#NAME?</definedName>
    <definedName name="__y4" hidden="1">{"'Eng (page2)'!$A$1:$D$52"}</definedName>
    <definedName name="__ZH111" hidden="1">{"'Model'!$A$1:$N$53"}</definedName>
    <definedName name="_1__123Graph_ACHART_1" hidden="1">#REF!</definedName>
    <definedName name="_1__123Graph_Aｸﾞﾗﾌ_7" localSheetId="0" hidden="1">#REF!</definedName>
    <definedName name="_1__123Graph_Aｸﾞﾗﾌ_7" hidden="1">#REF!</definedName>
    <definedName name="_10__123Graph_XF_S" hidden="1">#REF!</definedName>
    <definedName name="_1102" hidden="1">#REF!</definedName>
    <definedName name="_12__123Graph_BCHART_1" hidden="1">#REF!</definedName>
    <definedName name="_15__123Graph_CCHART_1" hidden="1">#REF!</definedName>
    <definedName name="_18__123Graph_XCHART_1" hidden="1">#REF!</definedName>
    <definedName name="_2__123Graph_AF_S" hidden="1">#REF!</definedName>
    <definedName name="_2__123Graph_BCHART_1" hidden="1">#REF!</definedName>
    <definedName name="_2__123Graph_Bｸﾞﾗﾌ_7" localSheetId="0" hidden="1">#REF!</definedName>
    <definedName name="_2__123Graph_Bｸﾞﾗﾌ_7" hidden="1">#REF!</definedName>
    <definedName name="_3__123Graph_ACHART_1" hidden="1">#REF!</definedName>
    <definedName name="_3__123Graph_AF_S" hidden="1">#REF!</definedName>
    <definedName name="_3__123Graph_BF_S" hidden="1">#REF!</definedName>
    <definedName name="_3__123Graph_CCHART_1" hidden="1">#REF!</definedName>
    <definedName name="_3__123Graph_Cｸﾞﾗﾌ_7" localSheetId="0" hidden="1">#REF!</definedName>
    <definedName name="_3__123Graph_Cｸﾞﾗﾌ_7" hidden="1">#REF!</definedName>
    <definedName name="_4__123Graph_BCHART_1" hidden="1">#REF!</definedName>
    <definedName name="_4__123Graph_BF_S" hidden="1">#REF!</definedName>
    <definedName name="_4__123Graph_DCHART_1" hidden="1">#REF!</definedName>
    <definedName name="_4__123Graph_Dｸﾞﾗﾌ_7" localSheetId="0" hidden="1">#REF!</definedName>
    <definedName name="_4__123Graph_Dｸﾞﾗﾌ_7" hidden="1">#REF!</definedName>
    <definedName name="_4__123Graph_XF_S" hidden="1">#REF!</definedName>
    <definedName name="_5__123Graph_CCHART_1" hidden="1">#REF!</definedName>
    <definedName name="_5__123Graph_ECHART_1" hidden="1">#REF!</definedName>
    <definedName name="_5__123Graph_Eｸﾞﾗﾌ_7" localSheetId="0" hidden="1">#REF!</definedName>
    <definedName name="_5__123Graph_Eｸﾞﾗﾌ_7" hidden="1">#REF!</definedName>
    <definedName name="_5__123Graph_XF_S" hidden="1">#REF!</definedName>
    <definedName name="_6__123Graph_AF_S" hidden="1">#REF!</definedName>
    <definedName name="_6__123Graph_Fｸﾞﾗﾌ_7" localSheetId="0" hidden="1">#REF!</definedName>
    <definedName name="_6__123Graph_Fｸﾞﾗﾌ_7" hidden="1">#REF!</definedName>
    <definedName name="_6__123Graph_XCHART_1" hidden="1">#REF!</definedName>
    <definedName name="_8__123Graph_BF_S" hidden="1">#REF!</definedName>
    <definedName name="_9__123Graph_ACHART_1" hidden="1">#REF!</definedName>
    <definedName name="_a" hidden="1">#REF!</definedName>
    <definedName name="_a1" hidden="1">{"'Eng (page2)'!$A$1:$D$52"}</definedName>
    <definedName name="_a2" hidden="1">{"'Eng (page2)'!$A$1:$D$52"}</definedName>
    <definedName name="_a3" hidden="1">{"'Eng (page2)'!$A$1:$D$52"}</definedName>
    <definedName name="_a4" hidden="1">{"'Eng (page2)'!$A$1:$D$52"}</definedName>
    <definedName name="_a5" hidden="1">{"'Eng (page2)'!$A$1:$D$52"}</definedName>
    <definedName name="_a6" hidden="1">{"'Eng (page2)'!$A$1:$D$52"}</definedName>
    <definedName name="_a7" hidden="1">{"'Eng (page2)'!$A$1:$D$52"}</definedName>
    <definedName name="_a8" hidden="1">{"revsale",#N/A,FALSE,"REV-ยุพดี"}</definedName>
    <definedName name="_a9" hidden="1">{"revable",#N/A,FALSE,"REVABLE"}</definedName>
    <definedName name="_aqw" hidden="1">#REF!</definedName>
    <definedName name="_as" hidden="1">#REF!</definedName>
    <definedName name="_asd" hidden="1">#REF!</definedName>
    <definedName name="_asrgf" hidden="1">#REF!</definedName>
    <definedName name="_axc" hidden="1">#REF!</definedName>
    <definedName name="_b" hidden="1">#REF!</definedName>
    <definedName name="_d" hidden="1">#REF!</definedName>
    <definedName name="_d1" hidden="1">{"'Model'!$A$1:$N$53"}</definedName>
    <definedName name="_dd2" hidden="1">{"Book Income",#N/A,FALSE,"B&amp;T";"Taxable Income",#N/A,FALSE,"B&amp;T"}</definedName>
    <definedName name="_Dist_Bin" localSheetId="0" hidden="1">#REF!</definedName>
    <definedName name="_Dist_Bin" hidden="1">#REF!</definedName>
    <definedName name="_Dist_Bin2" localSheetId="0" hidden="1">#REF!</definedName>
    <definedName name="_Dist_Bin2" hidden="1">#REF!</definedName>
    <definedName name="_Dist_Values" localSheetId="0" hidden="1">#REF!</definedName>
    <definedName name="_Dist_Values" hidden="1">#REF!</definedName>
    <definedName name="_Dist_Values2" localSheetId="0" hidden="1">#REF!</definedName>
    <definedName name="_Dist_Values2" hidden="1">#REF!</definedName>
    <definedName name="_e" hidden="1">#REF!</definedName>
    <definedName name="_er43" hidden="1">{"'Eng (page2)'!$A$1:$D$52"}</definedName>
    <definedName name="_Example" hidden="1">#REF!</definedName>
    <definedName name="_Fill" localSheetId="0" hidden="1">#REF!</definedName>
    <definedName name="_Fill" hidden="1">#REF!</definedName>
    <definedName name="_Fill2" localSheetId="0" hidden="1">#REF!</definedName>
    <definedName name="_Fill2" hidden="1">#REF!</definedName>
    <definedName name="_xlnm._FilterDatabase" localSheetId="0" hidden="1">#REF!</definedName>
    <definedName name="_xlnm._FilterDatabase" hidden="1">#REF!</definedName>
    <definedName name="_FilterDatabase2" localSheetId="0" hidden="1">#REF!</definedName>
    <definedName name="_FilterDatabase2" hidden="1">#REF!</definedName>
    <definedName name="_g" hidden="1">#REF!</definedName>
    <definedName name="_G1" hidden="1">{"'Eng (page2)'!$A$1:$D$52"}</definedName>
    <definedName name="_h" hidden="1">#REF!</definedName>
    <definedName name="_k" hidden="1">#REF!</definedName>
    <definedName name="_Key1" localSheetId="0" hidden="1">#REF!</definedName>
    <definedName name="_Key1" hidden="1">#REF!</definedName>
    <definedName name="_key1." localSheetId="0" hidden="1">#REF!</definedName>
    <definedName name="_key1." hidden="1">#REF!</definedName>
    <definedName name="_Key2" localSheetId="0" hidden="1">#REF!</definedName>
    <definedName name="_Key2" hidden="1">#REF!</definedName>
    <definedName name="_L310" hidden="1">{"'Eng (page2)'!$A$1:$D$52"}</definedName>
    <definedName name="_LF12" hidden="1">#REF!</definedName>
    <definedName name="_Look" hidden="1">#REF!</definedName>
    <definedName name="_m" hidden="1">#REF!</definedName>
    <definedName name="_n" hidden="1">#REF!</definedName>
    <definedName name="_new" localSheetId="0" hidden="1">#REF!</definedName>
    <definedName name="_new" hidden="1">#REF!</definedName>
    <definedName name="_NSO2" hidden="1">{"'Sheet1'!$L$16"}</definedName>
    <definedName name="_o" hidden="1">#REF!</definedName>
    <definedName name="_Order1" hidden="1">0</definedName>
    <definedName name="_Order2" hidden="1">0</definedName>
    <definedName name="_p" hidden="1">#REF!</definedName>
    <definedName name="_Parse_In" hidden="1">#REF!</definedName>
    <definedName name="_Parse_Out" localSheetId="0" hidden="1">#REF!</definedName>
    <definedName name="_Parse_Out" hidden="1">#REF!</definedName>
    <definedName name="_pd10" localSheetId="0" hidden="1">{"'Summary'!$A$1:$J$46"}</definedName>
    <definedName name="_pd10" hidden="1">{"'Summary'!$A$1:$J$46"}</definedName>
    <definedName name="_PD11" localSheetId="0" hidden="1">{"'Summary'!$A$1:$J$46"}</definedName>
    <definedName name="_PD11" hidden="1">{"'Summary'!$A$1:$J$46"}</definedName>
    <definedName name="_pd12" localSheetId="0" hidden="1">{"'Summary'!$A$1:$J$46"}</definedName>
    <definedName name="_pd12" hidden="1">{"'Summary'!$A$1:$J$46"}</definedName>
    <definedName name="_pd9" localSheetId="0" hidden="1">{"'Summary'!$A$1:$J$46"}</definedName>
    <definedName name="_pd9" hidden="1">{"'Summary'!$A$1:$J$46"}</definedName>
    <definedName name="_pp30" hidden="1">#REF!</definedName>
    <definedName name="_q" hidden="1">#REF!</definedName>
    <definedName name="_r" hidden="1">#REF!</definedName>
    <definedName name="_Regression_Int" hidden="1">1</definedName>
    <definedName name="_s" hidden="1">#REF!</definedName>
    <definedName name="_SD30" localSheetId="0" hidden="1">{"'Summary'!$A$1:$J$46"}</definedName>
    <definedName name="_SD30" hidden="1">{"'Summary'!$A$1:$J$46"}</definedName>
    <definedName name="_sd31" localSheetId="0" hidden="1">{"'Summary'!$A$1:$J$46"}</definedName>
    <definedName name="_sd31" hidden="1">{"'Summary'!$A$1:$J$46"}</definedName>
    <definedName name="_Series" hidden="1">#REF!</definedName>
    <definedName name="_Shading" hidden="1">#REF!</definedName>
    <definedName name="_Sort" localSheetId="0" hidden="1">#REF!</definedName>
    <definedName name="_Sort" hidden="1">#REF!</definedName>
    <definedName name="_t" hidden="1">#REF!</definedName>
    <definedName name="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ic30" hidden="1">{"'Eng (page2)'!$A$1:$D$52"}</definedName>
    <definedName name="_u" hidden="1">#REF!</definedName>
    <definedName name="_u645" hidden="1">{"'Eng (page2)'!$A$1:$D$52"}</definedName>
    <definedName name="_v" hidden="1">#REF!</definedName>
    <definedName name="_V320" hidden="1">{"'Eng (page2)'!$A$1:$D$52"}</definedName>
    <definedName name="_w" hidden="1">#REF!</definedName>
    <definedName name="_X2" hidden="1">{"'Eng (page2)'!$A$1:$D$52"}</definedName>
    <definedName name="_y" hidden="1">#REF!</definedName>
    <definedName name="_y4" hidden="1">{"'Eng (page2)'!$A$1:$D$52"}</definedName>
    <definedName name="_ZD301" hidden="1">{"'Eng (page2)'!$A$1:$D$52"}</definedName>
    <definedName name="_ZH111" hidden="1">{"'Model'!$A$1:$N$53"}</definedName>
    <definedName name="aa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aa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" hidden="1">{"Book Income",#N/A,FALSE,"B&amp;T";"Taxable Income",#N/A,FALSE,"B&amp;T"}</definedName>
    <definedName name="aaaaa" hidden="1">{"conso",#N/A,FALSE,"cash flow"}</definedName>
    <definedName name="aaaaaaaa" hidden="1">{"'Eng (page2)'!$A$1:$D$52"}</definedName>
    <definedName name="aaaaaaaaaaaaaa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a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aaaall" hidden="1">{"'Eng (page2)'!$A$1:$D$52"}</definedName>
    <definedName name="aaaawrx" hidden="1">{"'Eng (page2)'!$A$1:$D$52"}</definedName>
    <definedName name="aaadee" hidden="1">{"Sensitivity1",#N/A,FALSE,"Sensitivity";"Sensitivity2",#N/A,FALSE,"Sensitivity"}</definedName>
    <definedName name="aaaqw" hidden="1">{"'Model'!$A$1:$N$53"}</definedName>
    <definedName name="aadf" hidden="1">{"cashflow",#N/A,FALSE,"cash flow"}</definedName>
    <definedName name="ab" hidden="1">{"'Eng (page2)'!$A$1:$D$52"}</definedName>
    <definedName name="ac" hidden="1">{"'Eng (page2)'!$A$1:$D$52"}</definedName>
    <definedName name="Access_Button" hidden="1">"InstallationToolData_Sheet1_List1"</definedName>
    <definedName name="AccessDatabase" hidden="1">"C:\My Documents\tippaporn\MAT PRICE.mdb"</definedName>
    <definedName name="adas" hidden="1">{"'Model'!$A$1:$N$53"}</definedName>
    <definedName name="adfsdfsd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min" hidden="1">{"'Eng (page2)'!$A$1:$D$52"}</definedName>
    <definedName name="Adminis" hidden="1">{"'Eng (page2)'!$A$1:$D$52"}</definedName>
    <definedName name="ake" hidden="1">#REF!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mmmmmmmm" hidden="1">{"'Eng (page2)'!$A$1:$D$52"}</definedName>
    <definedName name="aoe" hidden="1">{"'Model'!$A$1:$N$53"}</definedName>
    <definedName name="aoee" hidden="1">{"'Model'!$A$1:$N$53"}</definedName>
    <definedName name="AP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q" hidden="1">{"'Eng (page2)'!$A$1:$D$52"}</definedName>
    <definedName name="aqaq" hidden="1">{"cashflow",#N/A,FALSE,"cash flow"}</definedName>
    <definedName name="are" hidden="1">{"'Eng (page2)'!$A$1:$D$52"}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df" hidden="1">{"'Eng (page2)'!$A$1:$D$52"}</definedName>
    <definedName name="asdfaw" hidden="1">{"'Eng (page2)'!$A$1:$D$52"}</definedName>
    <definedName name="asds" hidden="1">{"'Eng (page2)'!$A$1:$D$52"}</definedName>
    <definedName name="asdz" hidden="1">{"'Eng (page2)'!$A$1:$D$52"}</definedName>
    <definedName name="atyr" hidden="1">{"'Eng (page2)'!$A$1:$D$52"}</definedName>
    <definedName name="au" hidden="1">{"Sensitivity1",#N/A,FALSE,"Sensitivity";"Sensitivity2",#N/A,FALSE,"Sensitivity"}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n" hidden="1">{"'Eng (page2)'!$A$1:$D$52"}</definedName>
    <definedName name="AuraStyleDefaultsReset" hidden="1">#N/A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w" hidden="1">{"'Eng (page2)'!$A$1:$D$52"}</definedName>
    <definedName name="awse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B" hidden="1">{"Sensitivity1",#N/A,FALSE,"Sensitivity";"Sensitivity2",#N/A,FALSE,"Sensitivity"}</definedName>
    <definedName name="baba" hidden="1">{"'Model'!$A$1:$N$53"}</definedName>
    <definedName name="bb" localSheetId="0" hidden="1">{#N/A,#N/A,TRUE,"Config1";#N/A,#N/A,TRUE,"Config2";#N/A,#N/A,TRUE,"Config3";#N/A,#N/A,TRUE,"Config4";#N/A,#N/A,TRUE,"Config5";#N/A,#N/A,TRUE,"Config6";#N/A,#N/A,TRUE,"Config7"}</definedName>
    <definedName name="bb" hidden="1">{#N/A,#N/A,TRUE,"Config1";#N/A,#N/A,TRUE,"Config2";#N/A,#N/A,TRUE,"Config3";#N/A,#N/A,TRUE,"Config4";#N/A,#N/A,TRUE,"Config5";#N/A,#N/A,TRUE,"Config6";#N/A,#N/A,TRUE,"Config7"}</definedName>
    <definedName name="bbbb" hidden="1">{"'Model'!$A$1:$N$53"}</definedName>
    <definedName name="bbbbbb" hidden="1">{"'Eng (page2)'!$A$1:$D$52"}</definedName>
    <definedName name="bbbbbbbb" hidden="1">{"'Eng (page2)'!$A$1:$D$52"}</definedName>
    <definedName name="beau" hidden="1">{"'Model'!$A$1:$N$53"}</definedName>
    <definedName name="BERW" hidden="1">{"'Eng (page2)'!$A$1:$D$52"}</definedName>
    <definedName name="beua" hidden="1">{"'Model'!$A$1:$N$53"}</definedName>
    <definedName name="bf" hidden="1">{"'Eng (page2)'!$A$1:$D$52"}</definedName>
    <definedName name="BG_Del" hidden="1">15</definedName>
    <definedName name="BG_Ins" hidden="1">4</definedName>
    <definedName name="BG_Mod" hidden="1">6</definedName>
    <definedName name="bgf" hidden="1">{"'Eng (page2)'!$A$1:$D$52"}</definedName>
    <definedName name="bgfbvfdb" hidden="1">{"'Eng (page2)'!$A$1:$D$52"}</definedName>
    <definedName name="bgsbr" hidden="1">{"'Eng (page2)'!$A$1:$D$52"}</definedName>
    <definedName name="big" hidden="1">{"'Eng (page2)'!$A$1:$D$52"}</definedName>
    <definedName name="book1" hidden="1">{"'Eng (page2)'!$A$1:$D$52"}</definedName>
    <definedName name="book2" hidden="1">{"'Eng (page2)'!$A$1:$D$52"}</definedName>
    <definedName name="BRFG" hidden="1">{"'Eng (page2)'!$A$1:$D$52"}</definedName>
    <definedName name="BRT" hidden="1">{"'Eng (page2)'!$A$1:$D$52"}</definedName>
    <definedName name="BSDF" hidden="1">{"'Eng (page2)'!$A$1:$D$52"}</definedName>
    <definedName name="C_note" hidden="1">{"'Eng (page2)'!$A$1:$D$52"}</definedName>
    <definedName name="CAE" hidden="1">{"'Eng (page2)'!$A$1:$D$52"}</definedName>
    <definedName name="ccc" hidden="1">{"'Eng (page2)'!$A$1:$D$52"}</definedName>
    <definedName name="ccf" hidden="1">{"'Eng (page2)'!$A$1:$D$52"}</definedName>
    <definedName name="cdcfqv" hidden="1">{"'Eng (page2)'!$A$1:$D$52"}</definedName>
    <definedName name="cdcldcdsl" hidden="1">{"'Eng (page2)'!$A$1:$D$52"}</definedName>
    <definedName name="cdmklc" hidden="1">{"'Eng (page2)'!$A$1:$D$52"}</definedName>
    <definedName name="CDS" hidden="1">{"'Eng (page2)'!$A$1:$D$52"}</definedName>
    <definedName name="CDSA" hidden="1">{"'Eng (page2)'!$A$1:$D$52"}</definedName>
    <definedName name="cdsacds" hidden="1">{"'Eng (page2)'!$A$1:$D$52"}</definedName>
    <definedName name="cdscacdc" hidden="1">{"'Eng (page2)'!$A$1:$D$52"}</definedName>
    <definedName name="cdscdec" hidden="1">{"'Model'!$A$1:$N$53"}</definedName>
    <definedName name="cdsv" hidden="1">{"'Eng (page2)'!$A$1:$D$52"}</definedName>
    <definedName name="cdsw" hidden="1">{"'Eng (page2)'!$A$1:$D$52"}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hidden="1">{"'Model'!$A$1:$N$53"}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T" hidden="1">{"'Eng (page2)'!$A$1:$D$52"}</definedName>
    <definedName name="cfdeq" hidden="1">{"'Eng (page2)'!$A$1:$D$52"}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sl" hidden="1">{"'Eng (page2)'!$A$1:$D$52"}</definedName>
    <definedName name="chanin" localSheetId="0" hidden="1">{#N/A,#N/A,TRUE,"Str.";#N/A,#N/A,TRUE,"Steel &amp; Roof";#N/A,#N/A,TRUE,"Arc.";#N/A,#N/A,TRUE,"Preliminary";#N/A,#N/A,TRUE,"Sum_Prelim"}</definedName>
    <definedName name="chanin" hidden="1">{#N/A,#N/A,TRUE,"Str.";#N/A,#N/A,TRUE,"Steel &amp; Roof";#N/A,#N/A,TRUE,"Arc.";#N/A,#N/A,TRUE,"Preliminary";#N/A,#N/A,TRUE,"Sum_Prelim"}</definedName>
    <definedName name="chanin_1" localSheetId="0" hidden="1">{#N/A,#N/A,TRUE,"Str.";#N/A,#N/A,TRUE,"Steel &amp; Roof";#N/A,#N/A,TRUE,"Arc.";#N/A,#N/A,TRUE,"Preliminary";#N/A,#N/A,TRUE,"Sum_Prelim"}</definedName>
    <definedName name="chanin_1" hidden="1">{#N/A,#N/A,TRUE,"Str.";#N/A,#N/A,TRUE,"Steel &amp; Roof";#N/A,#N/A,TRUE,"Arc.";#N/A,#N/A,TRUE,"Preliminary";#N/A,#N/A,TRUE,"Sum_Prelim"}</definedName>
    <definedName name="CHAT" hidden="1">{"'WWW'!$A$1:$J$18"}</definedName>
    <definedName name="chilled" hidden="1">{"'Eng (page2)'!$A$1:$D$52"}</definedName>
    <definedName name="clsdkko" hidden="1">{"'Eng (page2)'!$A$1:$D$52"}</definedName>
    <definedName name="cmdkqfr" hidden="1">{"'Eng (page2)'!$A$1:$D$52"}</definedName>
    <definedName name="Con" hidden="1">{"'Eng (page2)'!$A$1:$D$52"}</definedName>
    <definedName name="config" hidden="1">{"'Eng (page2)'!$A$1:$D$52"}</definedName>
    <definedName name="CPPC2001" hidden="1">{"'Model'!$A$1:$N$53"}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sdcd" hidden="1">{"'Model'!$A$1:$N$53"}</definedName>
    <definedName name="cvcxvsvad" hidden="1">{"'Model'!$A$1:$N$53"}</definedName>
    <definedName name="cvmqel" hidden="1">{"'Model'!$A$1:$N$53"}</definedName>
    <definedName name="cvswq" hidden="1">{"'Eng (page2)'!$A$1:$D$52"}</definedName>
    <definedName name="cwkodkoc" hidden="1">{"'Eng (page2)'!$A$1:$D$52"}</definedName>
    <definedName name="cxzs" hidden="1">{"'Eng (page2)'!$A$1:$D$52"}</definedName>
    <definedName name="d" localSheetId="0" hidden="1">{#N/A,#N/A,TRUE,"Config1";#N/A,#N/A,TRUE,"Config2";#N/A,#N/A,TRUE,"Config3";#N/A,#N/A,TRUE,"Config4";#N/A,#N/A,TRUE,"Config5";#N/A,#N/A,TRUE,"Config6";#N/A,#N/A,TRUE,"Config7"}</definedName>
    <definedName name="d" hidden="1">{#N/A,#N/A,TRUE,"Config1";#N/A,#N/A,TRUE,"Config2";#N/A,#N/A,TRUE,"Config3";#N/A,#N/A,TRUE,"Config4";#N/A,#N/A,TRUE,"Config5";#N/A,#N/A,TRUE,"Config6";#N/A,#N/A,TRUE,"Config7"}</definedName>
    <definedName name="daa" hidden="1">{"FB Assumptions",#N/A,FALSE,"Asu";"FB Cashflow 1",#N/A,FALSE,"F&amp;B";"FB Cashflow 2",#N/A,FALSE,"F&amp;B"}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cds" hidden="1">{"'Model'!$A$1:$N$53"}</definedName>
    <definedName name="dcwdl" hidden="1">{"'Eng (page2)'!$A$1:$D$52"}</definedName>
    <definedName name="dd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dd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ddddd" hidden="1">{"'Eng (page2)'!$A$1:$D$52"}</definedName>
    <definedName name="dddddddddddddddddddddddd" hidden="1">{"'Eng (page2)'!$A$1:$D$52"}</definedName>
    <definedName name="ddin" hidden="1">{"Book Income",#N/A,FALSE,"B&amp;T";"Taxable Income",#N/A,FALSE,"B&amp;T"}</definedName>
    <definedName name="ddrdr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ddrd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ddrr" localSheetId="0" hidden="1">{"'Summary'!$A$1:$J$46"}</definedName>
    <definedName name="ddrr" hidden="1">{"'Summary'!$A$1:$J$46"}</definedName>
    <definedName name="dea" hidden="1">#REF!</definedName>
    <definedName name="dfd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ofdf" hidden="1">{"'Eng (page2)'!$A$1:$D$52"}</definedName>
    <definedName name="dfep" hidden="1">{"'Eng (page2)'!$A$1:$D$52"}</definedName>
    <definedName name="dfew" hidden="1">{"'Eng (page2)'!$A$1:$D$52"}</definedName>
    <definedName name="dfone" hidden="1">{"'Eng (page2)'!$A$1:$D$52"}</definedName>
    <definedName name="dfqcvdq" hidden="1">{"'Eng (page2)'!$A$1:$D$52"}</definedName>
    <definedName name="dfsdfdsfasd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W" hidden="1">{"'Eng (page2)'!$A$1:$D$52"}</definedName>
    <definedName name="DFWE" hidden="1">{"'Eng (page2)'!$A$1:$D$52"}</definedName>
    <definedName name="dgt" hidden="1">#REF!</definedName>
    <definedName name="din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iscount" hidden="1">#REF!</definedName>
    <definedName name="display_area_2" hidden="1">#REF!</definedName>
    <definedName name="dno" hidden="1">{"Rent1",#N/A,FALSE,"RENT";"Rent2",#N/A,FALSE,"RENT"}</definedName>
    <definedName name="do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dooe" hidden="1">{"'Eng (page2)'!$A$1:$D$52"}</definedName>
    <definedName name="dqevc" hidden="1">{"'Eng (page2)'!$A$1:$D$52"}</definedName>
    <definedName name="dr" localSheetId="0" hidden="1">{#N/A,#N/A,TRUE,"Config1";#N/A,#N/A,TRUE,"Config2";#N/A,#N/A,TRUE,"Config3";#N/A,#N/A,TRUE,"Config4";#N/A,#N/A,TRUE,"Config5";#N/A,#N/A,TRUE,"Config6";#N/A,#N/A,TRUE,"Config7"}</definedName>
    <definedName name="dr" hidden="1">{#N/A,#N/A,TRUE,"Config1";#N/A,#N/A,TRUE,"Config2";#N/A,#N/A,TRUE,"Config3";#N/A,#N/A,TRUE,"Config4";#N/A,#N/A,TRUE,"Config5";#N/A,#N/A,TRUE,"Config6";#N/A,#N/A,TRUE,"Config7"}</definedName>
    <definedName name="DRFE4" hidden="1">{"'Eng (page2)'!$A$1:$D$52"}</definedName>
    <definedName name="drre" localSheetId="0" hidden="1">{#N/A,#N/A,TRUE,"Config1";#N/A,#N/A,TRUE,"Config2";#N/A,#N/A,TRUE,"Config3";#N/A,#N/A,TRUE,"Config4";#N/A,#N/A,TRUE,"Config5";#N/A,#N/A,TRUE,"Config6";#N/A,#N/A,TRUE,"Config7"}</definedName>
    <definedName name="drre" hidden="1">{#N/A,#N/A,TRUE,"Config1";#N/A,#N/A,TRUE,"Config2";#N/A,#N/A,TRUE,"Config3";#N/A,#N/A,TRUE,"Config4";#N/A,#N/A,TRUE,"Config5";#N/A,#N/A,TRUE,"Config6";#N/A,#N/A,TRUE,"Config7"}</definedName>
    <definedName name="drree" localSheetId="0" hidden="1">{"COST",#N/A,FALSE,"SYNTHESE";"MARGIN",#N/A,FALSE,"SYNTHESE";"LOT_COM",#N/A,FALSE,"SYNTHESE"}</definedName>
    <definedName name="drree" hidden="1">{"COST",#N/A,FALSE,"SYNTHESE";"MARGIN",#N/A,FALSE,"SYNTHESE";"LOT_COM",#N/A,FALSE,"SYNTHESE"}</definedName>
    <definedName name="ds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dsa" hidden="1">{"'Model'!$A$1:$N$53"}</definedName>
    <definedName name="dsacd" hidden="1">{"'Eng (page2)'!$A$1:$D$52"}</definedName>
    <definedName name="dsad" hidden="1">{"'Model'!$A$1:$N$53"}</definedName>
    <definedName name="dscds" hidden="1">{"'Model'!$A$1:$N$53"}</definedName>
    <definedName name="dsdv" hidden="1">{"'Eng (page2)'!$A$1:$D$52"}</definedName>
    <definedName name="DSE" hidden="1">{"'Eng (page2)'!$A$1:$D$52"}</definedName>
    <definedName name="dvsqev" hidden="1">{"'Eng (page2)'!$A$1:$D$52"}</definedName>
    <definedName name="DWA" hidden="1">{"'Eng (page2)'!$A$1:$D$52"}</definedName>
    <definedName name="DX" hidden="1">{"'Eng (page2)'!$A$1:$D$52"}</definedName>
    <definedName name="dxd" hidden="1">{"conso",#N/A,FALSE,"cash flow"}</definedName>
    <definedName name="dxscxds" hidden="1">{"'Eng (page2)'!$A$1:$D$52"}</definedName>
    <definedName name="e3eelephant" hidden="1">{"'Model'!$A$1:$N$53"}</definedName>
    <definedName name="e4e3" hidden="1">{"'Eng (page2)'!$A$1:$D$52"}</definedName>
    <definedName name="e65t" hidden="1">{"'Eng (page2)'!$A$1:$D$52"}</definedName>
    <definedName name="ed" hidden="1">{"'Eng (page2)'!$A$1:$D$52"}</definedName>
    <definedName name="EDW" hidden="1">{"'Model'!$A$1:$N$53"}</definedName>
    <definedName name="edWFQA" localSheetId="0" hidden="1">#REF!</definedName>
    <definedName name="edWFQA" hidden="1">#REF!</definedName>
    <definedName name="ee" hidden="1">{"Sensitivity1",#N/A,FALSE,"Sensitivity";"Sensitivity2",#N/A,FALSE,"Sensitivity"}</definedName>
    <definedName name="eeafecs" hidden="1">{"'Eng (page2)'!$A$1:$D$52"}</definedName>
    <definedName name="eeee" hidden="1">{"'Eng (page2)'!$A$1:$D$52"}</definedName>
    <definedName name="eeeee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eeeeee" localSheetId="0" hidden="1">{"'Summary'!$A$1:$J$46"}</definedName>
    <definedName name="eeeeee" hidden="1">{"'Summary'!$A$1:$J$46"}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PE" localSheetId="0" hidden="1">{"'Summary'!$A$1:$J$46"}</definedName>
    <definedName name="EEPE" hidden="1">{"'Summary'!$A$1:$J$46"}</definedName>
    <definedName name="EEQ" localSheetId="0" hidden="1">{"'Summary'!$A$1:$J$46"}</definedName>
    <definedName name="EEQ" hidden="1">{"'Summary'!$A$1:$J$46"}</definedName>
    <definedName name="eews" hidden="1">{"'Eng (page2)'!$A$1:$D$52"}</definedName>
    <definedName name="End_Bal" hidden="1">#REF!</definedName>
    <definedName name="entertainment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1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1" hidden="1">{#N/A,#N/A,TRUE,"AIGFHK";#N/A,#N/A,TRUE,"UFC";#N/A,#N/A,TRUE,"PSB";#N/A,#N/A,TRUE,"AIGFT";#N/A,#N/A,TRUE,"CFA";#N/A,#N/A,TRUE,"AIG Bank Polska";#N/A,#N/A,TRUE,"AICCC TW";#N/A,#N/A,TRUE,"AICCC Ph";#N/A,#N/A,TRUE,"AICCC HK"}</definedName>
    <definedName name="eq" hidden="1">#REF!</definedName>
    <definedName name="eqq" hidden="1">{"cashflow",#N/A,FALSE,"cash flow"}</definedName>
    <definedName name="erefe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r" hidden="1">{"'Eng (page2)'!$A$1:$D$52"}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r" localSheetId="0" hidden="1">{"COST",#N/A,FALSE,"SYNTHESE";"MARGIN",#N/A,FALSE,"SYNTHESE";"LOT_COM",#N/A,FALSE,"SYNTHESE"}</definedName>
    <definedName name="err" hidden="1">{"COST",#N/A,FALSE,"SYNTHESE";"MARGIN",#N/A,FALSE,"SYNTHESE";"LOT_COM",#N/A,FALSE,"SYNTHESE"}</definedName>
    <definedName name="error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erro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ertyu" hidden="1">{"'Eng (page2)'!$A$1:$D$52"}</definedName>
    <definedName name="erv" hidden="1">{"'Model'!$A$1:$N$53"}</definedName>
    <definedName name="ERW" hidden="1">{"'Eng (page2)'!$A$1:$D$52"}</definedName>
    <definedName name="erwq" hidden="1">{"'Eng (page2)'!$A$1:$D$52"}</definedName>
    <definedName name="etw" hidden="1">{"'Eng (page2)'!$A$1:$D$52"}</definedName>
    <definedName name="EV__LASTREFTIME__" hidden="1">239622.584884259</definedName>
    <definedName name="EW" localSheetId="0" hidden="1">{"'Summary'!$A$1:$J$46"}</definedName>
    <definedName name="EW" hidden="1">{"'Summary'!$A$1:$J$46"}</definedName>
    <definedName name="ewee" hidden="1">{"'Eng (page2)'!$A$1:$D$52"}</definedName>
    <definedName name="ewew" hidden="1">{"cashflow",#N/A,FALSE,"cash flow"}</definedName>
    <definedName name="ewew1" hidden="1">{"cashflow",#N/A,FALSE,"cash flow"}</definedName>
    <definedName name="ewr" hidden="1">{"'Eng (page2)'!$A$1:$D$52"}</definedName>
    <definedName name="ewrq" hidden="1">{"'Eng (page2)'!$A$1:$D$52"}</definedName>
    <definedName name="EWSD" hidden="1">{"'Eng (page2)'!$A$1:$D$52"}</definedName>
    <definedName name="ExactAddinConnection" hidden="1">"200"</definedName>
    <definedName name="ExactAddinConnection.200" hidden="1">"MACSRV;200;hliu;1"</definedName>
    <definedName name="exc" hidden="1">{"'Eng (page2)'!$A$1:$D$52"}</definedName>
    <definedName name="F1nin" hidden="1">{"'Model'!$A$1:$N$53"}</definedName>
    <definedName name="F3.1" hidden="1">{"Sensitivity1",#N/A,FALSE,"Sensitivity";"Sensitivity2",#N/A,FALSE,"Sensitivity"}</definedName>
    <definedName name="FAT" hidden="1">{"'Eng (page2)'!$A$1:$D$52"}</definedName>
    <definedName name="fbf" hidden="1">{"'Model'!$A$1:$N$53"}</definedName>
    <definedName name="fbfy" hidden="1">{"'Model'!$A$1:$N$53"}</definedName>
    <definedName name="fc" hidden="1">{"'Eng (page2)'!$A$1:$D$52"}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FCode" hidden="1">#REF!</definedName>
    <definedName name="FCT" hidden="1">{"'Eng (page2)'!$A$1:$D$52"}</definedName>
    <definedName name="fd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fdf" hidden="1">{"'Eng (page2)'!$A$1:$D$52"}</definedName>
    <definedName name="feqv" hidden="1">{"'Eng (page2)'!$A$1:$D$52"}</definedName>
    <definedName name="FEW" hidden="1">{"'Eng (page2)'!$A$1:$D$52"}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fffff" hidden="1">#REF!</definedName>
    <definedName name="fg" hidden="1">#REF!</definedName>
    <definedName name="fgdp" hidden="1">{"'Eng (page2)'!$A$1:$D$52"}</definedName>
    <definedName name="FGE\" hidden="1">{"'Eng (page2)'!$A$1:$D$52"}</definedName>
    <definedName name="fghfgfbfg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1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1" hidden="1">{#N/A,#N/A,TRUE,"AIGFHK";#N/A,#N/A,TRUE,"UFC";#N/A,#N/A,TRUE,"PSB";#N/A,#N/A,TRUE,"AIGFT";#N/A,#N/A,TRUE,"CFA";#N/A,#N/A,TRUE,"AIG Bank Polska";#N/A,#N/A,TRUE,"AICCC TW";#N/A,#N/A,TRUE,"AICCC Ph";#N/A,#N/A,TRUE,"AICCC HK"}</definedName>
    <definedName name="fmoe" hidden="1">0</definedName>
    <definedName name="fojwp" hidden="1">{"'Eng (page2)'!$A$1:$D$52"}</definedName>
    <definedName name="fsd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fsd" hidden="1">{#N/A,#N/A,TRUE,"AIGFHK";#N/A,#N/A,TRUE,"UFC";#N/A,#N/A,TRUE,"PSB";#N/A,#N/A,TRUE,"AIGFT";#N/A,#N/A,TRUE,"CFA";#N/A,#N/A,TRUE,"AIG Bank Polska";#N/A,#N/A,TRUE,"AICCC TW";#N/A,#N/A,TRUE,"AICCC Ph";#N/A,#N/A,TRUE,"AICCC HK"}</definedName>
    <definedName name="fsd_1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fsd_1" hidden="1">{#N/A,#N/A,TRUE,"AIGFHK";#N/A,#N/A,TRUE,"UFC";#N/A,#N/A,TRUE,"PSB";#N/A,#N/A,TRUE,"AIGFT";#N/A,#N/A,TRUE,"CFA";#N/A,#N/A,TRUE,"AIG Bank Polska";#N/A,#N/A,TRUE,"AICCC TW";#N/A,#N/A,TRUE,"AICCC Ph";#N/A,#N/A,TRUE,"AICCC HK"}</definedName>
    <definedName name="fserrr" hidden="1">{"'Eng (page2)'!$A$1:$D$52"}</definedName>
    <definedName name="Full_Print" localSheetId="0" hidden="1">#REF!</definedName>
    <definedName name="Full_Print" hidden="1">#REF!</definedName>
    <definedName name="FWP" hidden="1">{"'Eng (page2)'!$A$1:$D$52"}</definedName>
    <definedName name="gbgfrs" hidden="1">{"'Model'!$A$1:$N$53"}</definedName>
    <definedName name="gdaa" hidden="1">{"'Model'!$A$1:$N$53"}</definedName>
    <definedName name="gfg" hidden="1">{"'Eng (page2)'!$A$1:$D$52"}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h" hidden="1">{"'Eng (page2)'!$A$1:$D$52"}</definedName>
    <definedName name="ghj" localSheetId="0" hidden="1">{#N/A,#N/A,TRUE,"Config1";#N/A,#N/A,TRUE,"Config2";#N/A,#N/A,TRUE,"Config3";#N/A,#N/A,TRUE,"Config4";#N/A,#N/A,TRUE,"Config5";#N/A,#N/A,TRUE,"Config6";#N/A,#N/A,TRUE,"Config7"}</definedName>
    <definedName name="ghj" hidden="1">{#N/A,#N/A,TRUE,"Config1";#N/A,#N/A,TRUE,"Config2";#N/A,#N/A,TRUE,"Config3";#N/A,#N/A,TRUE,"Config4";#N/A,#N/A,TRUE,"Config5";#N/A,#N/A,TRUE,"Config6";#N/A,#N/A,TRUE,"Config7"}</definedName>
    <definedName name="ghjghj" hidden="1">#REF!</definedName>
    <definedName name="ghuu" hidden="1">{"'Eng (page2)'!$A$1:$D$52"}</definedName>
    <definedName name="gjv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gjv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gkw" hidden="1">{"'Eng (page2)'!$A$1:$D$52"}</definedName>
    <definedName name="gridbankFeb02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ui" localSheetId="0" hidden="1">{#N/A,#N/A,TRUE,"Config1";#N/A,#N/A,TRUE,"Config2";#N/A,#N/A,TRUE,"Config3";#N/A,#N/A,TRUE,"Config4";#N/A,#N/A,TRUE,"Config5";#N/A,#N/A,TRUE,"Config6";#N/A,#N/A,TRUE,"Config7"}</definedName>
    <definedName name="gui" hidden="1">{#N/A,#N/A,TRUE,"Config1";#N/A,#N/A,TRUE,"Config2";#N/A,#N/A,TRUE,"Config3";#N/A,#N/A,TRUE,"Config4";#N/A,#N/A,TRUE,"Config5";#N/A,#N/A,TRUE,"Config6";#N/A,#N/A,TRUE,"Config7"}</definedName>
    <definedName name="GWRT" hidden="1">{"'Eng (page2)'!$A$1:$D$52"}</definedName>
    <definedName name="he" hidden="1">{"'Eng (page2)'!$A$1:$D$52"}</definedName>
    <definedName name="Header_Row" hidden="1">ROW(#REF!)</definedName>
    <definedName name="hee" hidden="1">{"'Eng (page2)'!$A$1:$D$52"}</definedName>
    <definedName name="hh" hidden="1">{"Sensitivity1",#N/A,FALSE,"Sensitivity";"Sensitivity2",#N/A,FALSE,"Sensitivity"}</definedName>
    <definedName name="hhjjju" hidden="1">{"'Model'!$A$1:$N$53"}</definedName>
    <definedName name="HHK" hidden="1">{"'Eng (page2)'!$A$1:$D$52"}</definedName>
    <definedName name="HiddenRows" hidden="1">#REF!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j" hidden="1">#REF!</definedName>
    <definedName name="HNHJ" localSheetId="0" hidden="1">#REF!</definedName>
    <definedName name="HNHJ" hidden="1">#REF!</definedName>
    <definedName name="HRTW" hidden="1">{"'Eng (page2)'!$A$1:$D$52"}</definedName>
    <definedName name="hshe" hidden="1">{"'Eng (page2)'!$A$1:$D$52"}</definedName>
    <definedName name="HSWQHDDX" hidden="1">{"'Eng (page2)'!$A$1:$D$52"}</definedName>
    <definedName name="HTML" hidden="1">{"'Eng (page2)'!$A$1:$D$52"}</definedName>
    <definedName name="HTML_CodePage" hidden="1">1252</definedName>
    <definedName name="HTML_Control" localSheetId="0" hidden="1">{"'1-TheatreBkgs'!$A$1:$L$102"}</definedName>
    <definedName name="HTML_Control" hidden="1">{"'1-TheatreBkgs'!$A$1:$L$102"}</definedName>
    <definedName name="HTML_Control_1" localSheetId="0" hidden="1">{"'Sheet1'!$A$1:$AA$147"}</definedName>
    <definedName name="HTML_Control_1" hidden="1">{"'Sheet1'!$A$1:$AA$147"}</definedName>
    <definedName name="html_control2" localSheetId="0" hidden="1">{"'1-TheatreBkgs'!$A$1:$L$102"}</definedName>
    <definedName name="html_control2" hidden="1">{"'1-TheatreBkgs'!$A$1:$L$102"}</definedName>
    <definedName name="HTML_Description" hidden="1">""</definedName>
    <definedName name="HTML_Email" hidden="1">"chanders@cisco.com"</definedName>
    <definedName name="HTML_Header" hidden="1">""</definedName>
    <definedName name="HTML_LastUpdate" hidden="1">"5/19/97"</definedName>
    <definedName name="HTML_LineAfter" hidden="1">TRUE</definedName>
    <definedName name="HTML_LineBefore" hidden="1">FALSE</definedName>
    <definedName name="HTML_Name" hidden="1">"Charlene Anderson"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"C:\Data\Char's\finhr\wkly_thtre_book.html"</definedName>
    <definedName name="HTML_PathTemplate" hidden="1">"\\Der2\vol1\DATABANK\DOWNLOAD\HEAD6-1.HTM"</definedName>
    <definedName name="HTML_Title" hidden="1">"EH Apr97"</definedName>
    <definedName name="html1" hidden="1">{"'Eng (page2)'!$A$1:$D$52"}</definedName>
    <definedName name="HTML1_1" hidden="1">"'[mgmt report (3-98).xls]Frontpage'!$A$1:$M$36"</definedName>
    <definedName name="HTML1_10" hidden="1">""</definedName>
    <definedName name="HTML1_11" hidden="1">1</definedName>
    <definedName name="HTML1_12" hidden="1">"C:\Data\Management Report\AR Dashboard\P8 FY98\MyHTML.htm"</definedName>
    <definedName name="HTML1_2" hidden="1">1</definedName>
    <definedName name="HTML1_3" hidden="1">"Management Report"</definedName>
    <definedName name="HTML1_4" hidden="1">"Frontpage"</definedName>
    <definedName name="HTML1_5" hidden="1">""</definedName>
    <definedName name="HTML1_6" hidden="1">1</definedName>
    <definedName name="HTML1_7" hidden="1">1</definedName>
    <definedName name="HTML1_8" hidden="1">"4/3/98"</definedName>
    <definedName name="HTML1_9" hidden="1">"Mary Pratt"</definedName>
    <definedName name="HTMLCount" hidden="1">1</definedName>
    <definedName name="huy" hidden="1">{"'Sheet1'!$L$16"}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ier" hidden="1">{"'Eng (page2)'!$A$1:$D$52"}</definedName>
    <definedName name="iiiiii" hidden="1">{"'Model'!$A$1:$N$53"}</definedName>
    <definedName name="in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terest" hidden="1">{"'Eng (page2)'!$A$1:$D$52"}</definedName>
    <definedName name="Interest_Rate" localSheetId="0" hidden="1">#REF!</definedName>
    <definedName name="Interest_Rate" hidden="1">#REF!</definedName>
    <definedName name="IntroPrintArea" hidden="1">#REF!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o" hidden="1">{"'Eng (page2)'!$A$1:$D$52"}</definedName>
    <definedName name="ion" hidden="1">{"'Eng (page2)'!$A$1:$D$52"}</definedName>
    <definedName name="IOP" hidden="1">{"'Eng (page2)'!$A$1:$D$52"}</definedName>
    <definedName name="iopo" hidden="1">{"'Model'!$A$1:$N$53"}</definedName>
    <definedName name="IQ" localSheetId="0" hidden="1">{"'Summary'!$A$1:$J$46"}</definedName>
    <definedName name="IQ" hidden="1">{"'Summary'!$A$1:$J$46"}</definedName>
    <definedName name="IUE" hidden="1">{"'Eng (page2)'!$A$1:$D$52"}</definedName>
    <definedName name="IUO" hidden="1">{"'Eng (page2)'!$A$1:$D$52"}</definedName>
    <definedName name="IUY" hidden="1">{"'Eng (page2)'!$A$1:$D$52"}</definedName>
    <definedName name="JD" hidden="1">{"'Eng (page2)'!$A$1:$D$52"}</definedName>
    <definedName name="jdfpe" hidden="1">{"'Eng (page2)'!$A$1:$D$52"}</definedName>
    <definedName name="jerr" hidden="1">{"'Eng (page2)'!$A$1:$D$52"}</definedName>
    <definedName name="jf" hidden="1">#REF!</definedName>
    <definedName name="jfiee" hidden="1">{"'Eng (page2)'!$A$1:$D$52"}</definedName>
    <definedName name="jfjeo" hidden="1">{"'Eng (page2)'!$A$1:$D$52"}</definedName>
    <definedName name="jfkd" hidden="1">{"'Eng (page2)'!$A$1:$D$52"}</definedName>
    <definedName name="jfpwe" hidden="1">{"'Eng (page2)'!$A$1:$D$52"}</definedName>
    <definedName name="jhgj" localSheetId="0" hidden="1">{"COST",#N/A,FALSE,"SYNTHESE";"MARGIN",#N/A,FALSE,"SYNTHESE";"LOT_COM",#N/A,FALSE,"SYNTHESE"}</definedName>
    <definedName name="jhgj" hidden="1">{"COST",#N/A,FALSE,"SYNTHESE";"MARGIN",#N/A,FALSE,"SYNTHESE";"LOT_COM",#N/A,FALSE,"SYNTHESE"}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jjjjjjjjjjjjjj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l" hidden="1">{"'Eng (page2)'!$A$1:$D$52"}</definedName>
    <definedName name="jkmhcd" hidden="1">{"'Eng (page2)'!$A$1:$D$52"}</definedName>
    <definedName name="JL" hidden="1">{"'Eng (page2)'!$A$1:$D$52"}</definedName>
    <definedName name="jner" hidden="1">{"'Eng (page2)'!$A$1:$D$52"}</definedName>
    <definedName name="jo" hidden="1">{"'Eng (page2)'!$A$1:$D$52"}</definedName>
    <definedName name="JOP" hidden="1">{"'Eng (page2)'!$A$1:$D$52"}</definedName>
    <definedName name="jopf" hidden="1">{"'Model'!$A$1:$N$53"}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us" hidden="1">{"'Model'!$A$1:$N$53"}</definedName>
    <definedName name="k" localSheetId="0" hidden="1">{"'BKK'!$A$4:$V$179"}</definedName>
    <definedName name="k" hidden="1">{"'BKK'!$A$4:$V$179"}</definedName>
    <definedName name="kas" hidden="1">{"'Eng (page2)'!$A$1:$D$52"}</definedName>
    <definedName name="KBVF" hidden="1">{"'Eng (page2)'!$A$1:$D$52"}</definedName>
    <definedName name="KCFE" hidden="1">{"'Eng (page2)'!$A$1:$D$52"}</definedName>
    <definedName name="kdv" hidden="1">{"'Eng (page2)'!$A$1:$D$52"}</definedName>
    <definedName name="ked" hidden="1">{"'Model'!$A$1:$N$53"}</definedName>
    <definedName name="kele" hidden="1">{"'Eng (page2)'!$A$1:$D$52"}</definedName>
    <definedName name="KHJGDFGFHGHJ" hidden="1">{"cashflow",#N/A,FALSE,"cash flow"}</definedName>
    <definedName name="kjkjkjkjk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1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1" hidden="1">{#N/A,#N/A,TRUE,"AIGFHK";#N/A,#N/A,TRUE,"UFC";#N/A,#N/A,TRUE,"PSB";#N/A,#N/A,TRUE,"AIGFT";#N/A,#N/A,TRUE,"CFA";#N/A,#N/A,TRUE,"AIG Bank Polska";#N/A,#N/A,TRUE,"AICCC TW";#N/A,#N/A,TRUE,"AICCC Ph";#N/A,#N/A,TRUE,"AICCC HK"}</definedName>
    <definedName name="kjyt" hidden="1">{"'Eng (page2)'!$A$1:$D$52"}</definedName>
    <definedName name="kkkd" hidden="1">{"'Model'!$A$1:$N$53"}</definedName>
    <definedName name="kkkkkkk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ok" hidden="1">{"'Eng (page2)'!$A$1:$D$52"}</definedName>
    <definedName name="kkxle" hidden="1">{"'Model'!$A$1:$N$53"}</definedName>
    <definedName name="klk" hidden="1">{"'Eng (page2)'!$A$1:$D$52"}</definedName>
    <definedName name="KLO" hidden="1">{"'Eng (page2)'!$A$1:$D$52"}</definedName>
    <definedName name="klxjf" hidden="1">{"'Eng (page2)'!$A$1:$D$52"}</definedName>
    <definedName name="KOEW" hidden="1">{"'Eng (page2)'!$A$1:$D$52"}</definedName>
    <definedName name="KOL" hidden="1">{"'Eng (page2)'!$A$1:$D$52"}</definedName>
    <definedName name="kow" hidden="1">{"'Eng (page2)'!$A$1:$D$52"}</definedName>
    <definedName name="kp" hidden="1">{"'Eng (page2)'!$A$1:$D$52"}</definedName>
    <definedName name="kper" hidden="1">{"'Eng (page2)'!$A$1:$D$52"}</definedName>
    <definedName name="kue" hidden="1">{"'Model'!$A$1:$N$53"}</definedName>
    <definedName name="kyy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kyy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lan" hidden="1">{#N/A,#N/A,TRUE,"BT M200 da 10x20"}</definedName>
    <definedName name="ldss" hidden="1">{"'Eng (page2)'!$A$1:$D$52"}</definedName>
    <definedName name="ledr" hidden="1">{"'Eng (page2)'!$A$1:$D$52"}</definedName>
    <definedName name="lf" hidden="1">#REF!</definedName>
    <definedName name="lfk" hidden="1">{"'Eng (page2)'!$A$1:$D$52"}</definedName>
    <definedName name="lhin" hidden="1">{"'Eng (page2)'!$A$1:$D$52"}</definedName>
    <definedName name="ListOffset" hidden="1">1</definedName>
    <definedName name="lkjjkl" hidden="1">{"'Eng (page2)'!$A$1:$D$52"}</definedName>
    <definedName name="LLK" hidden="1">{"'Eng (page2)'!$A$1:$D$52"}</definedName>
    <definedName name="lll" hidden="1">{"'Eng (page2)'!$A$1:$D$52"}</definedName>
    <definedName name="llllllllllllll" hidden="1">#REF!</definedName>
    <definedName name="LLP" hidden="1">{"'Eng (page2)'!$A$1:$D$52"}</definedName>
    <definedName name="Loan_Amount" localSheetId="0" hidden="1">#REF!</definedName>
    <definedName name="Loan_Amount" hidden="1">#REF!</definedName>
    <definedName name="Loan_Start" localSheetId="0" hidden="1">#REF!</definedName>
    <definedName name="Loan_Start" hidden="1">#REF!</definedName>
    <definedName name="Loan_Years" localSheetId="0" hidden="1">#REF!</definedName>
    <definedName name="Loan_Years" hidden="1">#REF!</definedName>
    <definedName name="loi" hidden="1">{"'Eng (page2)'!$A$1:$D$52"}</definedName>
    <definedName name="LOL" hidden="1">{"'Eng (page2)'!$A$1:$D$52"}</definedName>
    <definedName name="lop" hidden="1">{"'Eng (page2)'!$A$1:$D$52"}</definedName>
    <definedName name="LOW" hidden="1">{"'Eng (page2)'!$A$1:$D$52"}</definedName>
    <definedName name="LV" hidden="1">{"'Eng (page2)'!$A$1:$D$52"}</definedName>
    <definedName name="ly" hidden="1">{"'Eng (page2)'!$A$1:$D$52"}</definedName>
    <definedName name="mae" hidden="1">{"'Eng (page2)'!$A$1:$D$52"}</definedName>
    <definedName name="MCOP" hidden="1">{"'Eng (page2)'!$A$1:$D$52"}</definedName>
    <definedName name="MFPW" hidden="1">{"'Eng (page2)'!$A$1:$D$52"}</definedName>
    <definedName name="Ming" hidden="1">{"'Eng (page2)'!$A$1:$D$52"}</definedName>
    <definedName name="MKO" hidden="1">{"'Eng (page2)'!$A$1:$D$52"}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mmmmmm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1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1" hidden="1">{#N/A,#N/A,TRUE,"AIGFHK";#N/A,#N/A,TRUE,"UFC";#N/A,#N/A,TRUE,"PSB";#N/A,#N/A,TRUE,"AIGFT";#N/A,#N/A,TRUE,"CFA";#N/A,#N/A,TRUE,"AIG Bank Polska";#N/A,#N/A,TRUE,"AICCC TW";#N/A,#N/A,TRUE,"AICCC Ph";#N/A,#N/A,TRUE,"AICCC HK"}</definedName>
    <definedName name="MOL" hidden="1">{"'Eng (page2)'!$A$1:$D$52"}</definedName>
    <definedName name="mon" hidden="1">{"'Eng (page2)'!$A$1:$D$52"}</definedName>
    <definedName name="monmon" hidden="1">{"'Model'!$A$1:$N$53"}</definedName>
    <definedName name="mun" hidden="1">{"'Model'!$A$1:$N$53"}</definedName>
    <definedName name="MWEP" hidden="1">{"'Eng (page2)'!$A$1:$D$52"}</definedName>
    <definedName name="n" hidden="1">{"FB Assumptions",#N/A,FALSE,"Asu";"FB Cashflow 1",#N/A,FALSE,"F&amp;B";"FB Cashflow 2",#N/A,FALSE,"F&amp;B"}</definedName>
    <definedName name="Nam" hidden="1">#REF!</definedName>
    <definedName name="nan" hidden="1">{"'Model'!$A$1:$N$53"}</definedName>
    <definedName name="NATURE" hidden="1">{"'Eng (page2)'!$A$1:$D$52"}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w" hidden="1">{"'Model'!$A$1:$N$53"}</definedName>
    <definedName name="nin" hidden="1">{"'Model'!$A$1:$N$53"}</definedName>
    <definedName name="nm" hidden="1">{"'Eng (page2)'!$A$1:$D$52"}</definedName>
    <definedName name="nn" hidden="1">{"Book Income",#N/A,FALSE,"B&amp;T";"Taxable Income",#N/A,FALSE,"B&amp;T"}</definedName>
    <definedName name="no" hidden="1">{"Book Income",#N/A,FALSE,"B&amp;T";"Taxable Income",#N/A,FALSE,"B&amp;T"}</definedName>
    <definedName name="nu" hidden="1">{"cashflow",#N/A,FALSE,"cash flow"}</definedName>
    <definedName name="nut" hidden="1">#REF!</definedName>
    <definedName name="nye" localSheetId="0" hidden="1">{#N/A,#N/A,TRUE,"Config1";#N/A,#N/A,TRUE,"Config2";#N/A,#N/A,TRUE,"Config3";#N/A,#N/A,TRUE,"Config4";#N/A,#N/A,TRUE,"Config5";#N/A,#N/A,TRUE,"Config6";#N/A,#N/A,TRUE,"Config7"}</definedName>
    <definedName name="nye" hidden="1">{#N/A,#N/A,TRUE,"Config1";#N/A,#N/A,TRUE,"Config2";#N/A,#N/A,TRUE,"Config3";#N/A,#N/A,TRUE,"Config4";#N/A,#N/A,TRUE,"Config5";#N/A,#N/A,TRUE,"Config6";#N/A,#N/A,TRUE,"Config7"}</definedName>
    <definedName name="oeoeoeoeo" hidden="1">{"'Model'!$A$1:$N$53"}</definedName>
    <definedName name="oer" hidden="1">{"'Eng (page2)'!$A$1:$D$52"}</definedName>
    <definedName name="OH" hidden="1">{"'Eng (page2)'!$A$1:$D$52"}</definedName>
    <definedName name="OIE" hidden="1">{"'Eng (page2)'!$A$1:$D$52"}</definedName>
    <definedName name="OIKM" hidden="1">{"'Eng (page2)'!$A$1:$D$52"}</definedName>
    <definedName name="oku" hidden="1">{"'Eng (page2)'!$A$1:$D$52"}</definedName>
    <definedName name="OL" hidden="1">{"'Eng (page2)'!$A$1:$D$52"}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lwjf" hidden="1">{"'Model'!$A$1:$N$53"}</definedName>
    <definedName name="one" hidden="1">{"'Eng (page2)'!$A$1:$D$52"}</definedName>
    <definedName name="onef" hidden="1">{"'Eng (page2)'!$A$1:$D$52"}</definedName>
    <definedName name="oo" hidden="1">{"Sensitivity1",#N/A,FALSE,"Sensitivity";"Sensitivity2",#N/A,FALSE,"Sensitivity"}</definedName>
    <definedName name="oooosss" hidden="1">{"'Model'!$A$1:$N$53"}</definedName>
    <definedName name="op" hidden="1">{"'Eng (page2)'!$A$1:$D$52"}</definedName>
    <definedName name="opgw" hidden="1">{"'Eng (page2)'!$A$1:$D$52"}</definedName>
    <definedName name="OPLL" hidden="1">{"'Eng (page2)'!$A$1:$D$52"}</definedName>
    <definedName name="opp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rderTable" hidden="1">#REF!</definedName>
    <definedName name="OT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DO" localSheetId="0" hidden="1">{"'Summary'!$A$1:$J$46"}</definedName>
    <definedName name="PDO" hidden="1">{"'Summary'!$A$1:$J$46"}</definedName>
    <definedName name="pdq" localSheetId="0" hidden="1">{"'Summary'!$A$1:$J$46"}</definedName>
    <definedName name="pdq" hidden="1">{"'Summary'!$A$1:$J$46"}</definedName>
    <definedName name="pfwe" hidden="1">{"'Eng (page2)'!$A$1:$D$52"}</definedName>
    <definedName name="pha.Bill._OF._.QTY." localSheetId="0" hidden="1">{#N/A,#N/A,TRUE,"Str.";#N/A,#N/A,TRUE,"Steel &amp; Roof";#N/A,#N/A,TRUE,"Arc.";#N/A,#N/A,TRUE,"Preliminary";#N/A,#N/A,TRUE,"Sum_Prelim"}</definedName>
    <definedName name="pha.Bill._OF._.QTY." hidden="1">{#N/A,#N/A,TRUE,"Str.";#N/A,#N/A,TRUE,"Steel &amp; Roof";#N/A,#N/A,TRUE,"Arc.";#N/A,#N/A,TRUE,"Preliminary";#N/A,#N/A,TRUE,"Sum_Prelim"}</definedName>
    <definedName name="pha.Bill._OF._.QTY._1" localSheetId="0" hidden="1">{#N/A,#N/A,TRUE,"Str.";#N/A,#N/A,TRUE,"Steel &amp; Roof";#N/A,#N/A,TRUE,"Arc.";#N/A,#N/A,TRUE,"Preliminary";#N/A,#N/A,TRUE,"Sum_Prelim"}</definedName>
    <definedName name="pha.Bill._OF._.QTY._1" hidden="1">{#N/A,#N/A,TRUE,"Str.";#N/A,#N/A,TRUE,"Steel &amp; Roof";#N/A,#N/A,TRUE,"Arc.";#N/A,#N/A,TRUE,"Preliminary";#N/A,#N/A,TRUE,"Sum_Prelim"}</definedName>
    <definedName name="pkpkpk" hidden="1">{"'Model'!$A$1:$N$53"}</definedName>
    <definedName name="ple" hidden="1">{"'Eng (page2)'!$A$1:$D$52"}</definedName>
    <definedName name="plo" hidden="1">{"'Eng (page2)'!$A$1:$D$52"}</definedName>
    <definedName name="PLP" hidden="1">{"'Eng (page2)'!$A$1:$D$52"}</definedName>
    <definedName name="po" hidden="1">{"Book Income",#N/A,FALSE,"B&amp;T";"Taxable Income",#N/A,FALSE,"B&amp;T"}</definedName>
    <definedName name="PO0" hidden="1">{"'Eng (page2)'!$A$1:$D$52"}</definedName>
    <definedName name="poer" hidden="1">{"'Eng (page2)'!$A$1:$D$52"}</definedName>
    <definedName name="poi" hidden="1">{"'Eng (page2)'!$A$1:$D$52"}</definedName>
    <definedName name="PONG" localSheetId="0" hidden="1">{#N/A,#N/A,TRUE,"Str.";#N/A,#N/A,TRUE,"Steel &amp; Roof";#N/A,#N/A,TRUE,"Arc.";#N/A,#N/A,TRUE,"Preliminary";#N/A,#N/A,TRUE,"Sum_Prelim"}</definedName>
    <definedName name="PONG" hidden="1">{#N/A,#N/A,TRUE,"Str.";#N/A,#N/A,TRUE,"Steel &amp; Roof";#N/A,#N/A,TRUE,"Arc.";#N/A,#N/A,TRUE,"Preliminary";#N/A,#N/A,TRUE,"Sum_Prelim"}</definedName>
    <definedName name="PONG_1" localSheetId="0" hidden="1">{#N/A,#N/A,TRUE,"Str.";#N/A,#N/A,TRUE,"Steel &amp; Roof";#N/A,#N/A,TRUE,"Arc.";#N/A,#N/A,TRUE,"Preliminary";#N/A,#N/A,TRUE,"Sum_Prelim"}</definedName>
    <definedName name="PONG_1" hidden="1">{#N/A,#N/A,TRUE,"Str.";#N/A,#N/A,TRUE,"Steel &amp; Roof";#N/A,#N/A,TRUE,"Arc.";#N/A,#N/A,TRUE,"Preliminary";#N/A,#N/A,TRUE,"Sum_Prelim"}</definedName>
    <definedName name="poopoopoo" hidden="1">{"'Model'!$A$1:$N$53"}</definedName>
    <definedName name="pppppp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ppppppp" hidden="1">{"'Model'!$A$1:$N$53"}</definedName>
    <definedName name="PREREee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JE1" hidden="1">{"'Eng (page2)'!$A$1:$D$52"}</definedName>
    <definedName name="ProdForm" hidden="1">#REF!</definedName>
    <definedName name="Product" hidden="1">#REF!</definedName>
    <definedName name="PSD" hidden="1">{"'Eng (page2)'!$A$1:$D$52"}</definedName>
    <definedName name="q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1kka" hidden="1">{"'Eng (page2)'!$A$1:$D$52"}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R" hidden="1">{"'Eng (page2)'!$A$1:$D$52"}</definedName>
    <definedName name="qq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qqq" hidden="1">{"cashflow",#N/A,FALSE,"cash flow"}</definedName>
    <definedName name="qqqqqq" hidden="1">{"cashflow",#N/A,FALSE,"cash flow"}</definedName>
    <definedName name="qqqqqqq" hidden="1">{"'Eng (page2)'!$A$1:$D$52"}</definedName>
    <definedName name="qqqqqqqq" hidden="1">{"'Model'!$A$1:$N$53"}</definedName>
    <definedName name="QQW" hidden="1">{"'Eng (page2)'!$A$1:$D$52"}</definedName>
    <definedName name="quant" localSheetId="0" hidden="1">{#N/A,#N/A,TRUE,"Str.";#N/A,#N/A,TRUE,"Steel &amp; Roof";#N/A,#N/A,TRUE,"Arc.";#N/A,#N/A,TRUE,"Preliminary";#N/A,#N/A,TRUE,"Sum_Prelim"}</definedName>
    <definedName name="quant" hidden="1">{#N/A,#N/A,TRUE,"Str.";#N/A,#N/A,TRUE,"Steel &amp; Roof";#N/A,#N/A,TRUE,"Arc.";#N/A,#N/A,TRUE,"Preliminary";#N/A,#N/A,TRUE,"Sum_Prelim"}</definedName>
    <definedName name="quant_1" localSheetId="0" hidden="1">{#N/A,#N/A,TRUE,"Str.";#N/A,#N/A,TRUE,"Steel &amp; Roof";#N/A,#N/A,TRUE,"Arc.";#N/A,#N/A,TRUE,"Preliminary";#N/A,#N/A,TRUE,"Sum_Prelim"}</definedName>
    <definedName name="quant_1" hidden="1">{#N/A,#N/A,TRUE,"Str.";#N/A,#N/A,TRUE,"Steel &amp; Roof";#N/A,#N/A,TRUE,"Arc.";#N/A,#N/A,TRUE,"Preliminary";#N/A,#N/A,TRUE,"Sum_Prelim"}</definedName>
    <definedName name="qw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qwqwq" hidden="1">{"cashflow",#N/A,FALSE,"cash flow"}</definedName>
    <definedName name="QYI" hidden="1">{"'Eng (page2)'!$A$1:$D$52"}</definedName>
    <definedName name="ratman" hidden="1">{"'Model'!$A$1:$N$53"}</definedName>
    <definedName name="RCArea" hidden="1">#REF!</definedName>
    <definedName name="rd" localSheetId="0" hidden="1">{#N/A,#N/A,TRUE,"Config1";#N/A,#N/A,TRUE,"Config2";#N/A,#N/A,TRUE,"Config3";#N/A,#N/A,TRUE,"Config4";#N/A,#N/A,TRUE,"Config5";#N/A,#N/A,TRUE,"Config6";#N/A,#N/A,TRUE,"Config7"}</definedName>
    <definedName name="rd" hidden="1">{#N/A,#N/A,TRUE,"Config1";#N/A,#N/A,TRUE,"Config2";#N/A,#N/A,TRUE,"Config3";#N/A,#N/A,TRUE,"Config4";#N/A,#N/A,TRUE,"Config5";#N/A,#N/A,TRUE,"Config6";#N/A,#N/A,TRUE,"Config7"}</definedName>
    <definedName name="rdd" hidden="1">#REF!</definedName>
    <definedName name="rdy" hidden="1">#REF!</definedName>
    <definedName name="ReportGroup" hidden="1">0</definedName>
    <definedName name="rer" hidden="1">{"cashflow",#N/A,FALSE,"cash flow"}</definedName>
    <definedName name="rere" hidden="1">{"conso",#N/A,FALSE,"cash flow"}</definedName>
    <definedName name="rewfre" hidden="1">{"'Model'!$A$1:$N$53"}</definedName>
    <definedName name="RJO" hidden="1">{"'Eng (page2)'!$A$1:$D$52"}</definedName>
    <definedName name="rqr" hidden="1">{"'Eng (page2)'!$A$1:$D$52"}</definedName>
    <definedName name="rrd" localSheetId="0" hidden="1">{"COST",#N/A,FALSE,"SYNTHESE";"MARGIN",#N/A,FALSE,"SYNTHESE";"LOT_COM",#N/A,FALSE,"SYNTHESE"}</definedName>
    <definedName name="rrd" hidden="1">{"COST",#N/A,FALSE,"SYNTHESE";"MARGIN",#N/A,FALSE,"SYNTHESE";"LOT_COM",#N/A,FALSE,"SYNTHESE"}</definedName>
    <definedName name="RRE" hidden="1">{"'Eng (page2)'!$A$1:$D$52"}</definedName>
    <definedName name="RRR" hidden="1">#REF!</definedName>
    <definedName name="rutrut" hidden="1">{"'Model'!$A$1:$N$53"}</definedName>
    <definedName name="rw" hidden="1">{"Sensitivity1",#N/A,FALSE,"Sensitivity";"Sensitivity2",#N/A,FALSE,"Sensitivity"}</definedName>
    <definedName name="sa" localSheetId="0" hidden="1">{"COST",#N/A,FALSE,"SYNTHESE";"MARGIN",#N/A,FALSE,"SYNTHESE";"LOT_COM",#N/A,FALSE,"SYNTHESE"}</definedName>
    <definedName name="sa" hidden="1">{"COST",#N/A,FALSE,"SYNTHESE";"MARGIN",#N/A,FALSE,"SYNTHESE";"LOT_COM",#N/A,FALSE,"SYNTHESE"}</definedName>
    <definedName name="sadasd" hidden="1">#REF!</definedName>
    <definedName name="SAPBEXdnldView" hidden="1">"4C4JYIA1VO7IVC17RAKAPHBMP"</definedName>
    <definedName name="SAPBEXrevision" hidden="1">1</definedName>
    <definedName name="SAPBEXsysID" hidden="1">"PB2"</definedName>
    <definedName name="SAPBEXwbID" hidden="1">"AP2863RVQ3K4VMA0V0ICWDRU0"</definedName>
    <definedName name="saq" hidden="1">{"'Eng (page2)'!$A$1:$D$52"}</definedName>
    <definedName name="SAS" hidden="1">{"'Eng (page2)'!$A$1:$D$52"}</definedName>
    <definedName name="SC" hidden="1">{"'Eng (page2)'!$A$1:$D$52"}</definedName>
    <definedName name="scs" hidden="1">{"'Eng (page2)'!$A$1:$D$52"}</definedName>
    <definedName name="sdac" hidden="1">{"'Model'!$A$1:$N$53"}</definedName>
    <definedName name="sdf" hidden="1">{"'Eng (page2)'!$A$1:$D$52"}</definedName>
    <definedName name="sdr" hidden="1">{"'Eng (page2)'!$A$1:$D$52"}</definedName>
    <definedName name="sds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d" hidden="1">{"'Eng (page2)'!$A$1:$D$52"}</definedName>
    <definedName name="sdsqw" hidden="1">{"'Model'!$A$1:$N$53"}</definedName>
    <definedName name="sehw" hidden="1">{"'Eng (page2)'!$A$1:$D$52"}</definedName>
    <definedName name="sell" hidden="1">{"'Eng (page2)'!$A$1:$D$52"}</definedName>
    <definedName name="Sell30" hidden="1">{"'Eng (page2)'!$A$1:$D$52"}</definedName>
    <definedName name="Selling" hidden="1">{"'Eng (page2)'!$A$1:$D$52"}</definedName>
    <definedName name="sfdawgsrgedrhdthtfdjh" hidden="1">{"'Eng (page2)'!$A$1:$D$52"}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h" hidden="1">{"'Eng (page2)'!$A$1:$D$52"}</definedName>
    <definedName name="si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ifn" hidden="1">{"Sensitivity1",#N/A,FALSE,"Sensitivity";"Sensitivity2",#N/A,FALSE,"Sensitivity"}</definedName>
    <definedName name="software" hidden="1">{"'Eng (page2)'!$A$1:$D$52"}</definedName>
    <definedName name="Sort" hidden="1">#REF!</definedName>
    <definedName name="SpecialPrice" hidden="1">#REF!</definedName>
    <definedName name="srd" hidden="1">{"'Eng (page2)'!$A$1:$D$52"}</definedName>
    <definedName name="sss" hidden="1">#REF!</definedName>
    <definedName name="sssss" hidden="1">{"'Model'!$A$1:$N$53"}</definedName>
    <definedName name="ssssssssss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1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1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sss" hidden="1">{"'Eng (page2)'!$A$1:$D$52"}</definedName>
    <definedName name="ssssssssssssssssss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t" hidden="1">{"'Eng (page2)'!$A$1:$D$52"}</definedName>
    <definedName name="stamp" hidden="1">{"'Eng (page2)'!$A$1:$D$52"}</definedName>
    <definedName name="STEW" hidden="1">{"'Eng (page2)'!$A$1:$D$52"}</definedName>
    <definedName name="sug" hidden="1">{"'Eng (page2)'!$A$1:$D$52"}</definedName>
    <definedName name="Summery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XX" hidden="1">{"'Eng (page2)'!$A$1:$D$52"}</definedName>
    <definedName name="t" localSheetId="0" hidden="1">#REF!</definedName>
    <definedName name="t" hidden="1">#REF!</definedName>
    <definedName name="TAK" hidden="1">{"'Eng (page2)'!$A$1:$D$52"}</definedName>
    <definedName name="tbl_ProdInfo" hidden="1">#REF!</definedName>
    <definedName name="te" hidden="1">{"'Eng (page2)'!$A$1:$D$52"}</definedName>
    <definedName name="teol" hidden="1">{"'Eng (page2)'!$A$1:$D$52"}</definedName>
    <definedName name="test" hidden="1">{"'Model'!$A$1:$N$53"}</definedName>
    <definedName name="tew" hidden="1">{"'Eng (page2)'!$A$1:$D$52"}</definedName>
    <definedName name="TextRefCopyRangeCount" hidden="1">2</definedName>
    <definedName name="tey" hidden="1">#REF!</definedName>
    <definedName name="tgkj" hidden="1">{"'Eng (page2)'!$A$1:$D$52"}</definedName>
    <definedName name="THF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THF" hidden="1">{#N/A,#N/A,TRUE,"AIGFHK";#N/A,#N/A,TRUE,"UFC";#N/A,#N/A,TRUE,"PSB";#N/A,#N/A,TRUE,"AIGFT";#N/A,#N/A,TRUE,"CFA";#N/A,#N/A,TRUE,"AIG Bank Polska";#N/A,#N/A,TRUE,"AICCC TW";#N/A,#N/A,TRUE,"AICCC Ph";#N/A,#N/A,TRUE,"AICCC HK"}</definedName>
    <definedName name="THF_1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THF_1" hidden="1">{#N/A,#N/A,TRUE,"AIGFHK";#N/A,#N/A,TRUE,"UFC";#N/A,#N/A,TRUE,"PSB";#N/A,#N/A,TRUE,"AIGFT";#N/A,#N/A,TRUE,"CFA";#N/A,#N/A,TRUE,"AIG Bank Polska";#N/A,#N/A,TRUE,"AICCC TW";#N/A,#N/A,TRUE,"AICCC Ph";#N/A,#N/A,TRUE,"AICCC HK"}</definedName>
    <definedName name="tom" hidden="1">{"'Eng (page2)'!$A$1:$D$52"}</definedName>
    <definedName name="TR" hidden="1">{"'Eng (page2)'!$A$1:$D$52"}</definedName>
    <definedName name="train" localSheetId="0" hidden="1">{#N/A,#N/A,TRUE,"Config1";#N/A,#N/A,TRUE,"Config2";#N/A,#N/A,TRUE,"Config3";#N/A,#N/A,TRUE,"Config4";#N/A,#N/A,TRUE,"Config5";#N/A,#N/A,TRUE,"Config6";#N/A,#N/A,TRUE,"Config7"}</definedName>
    <definedName name="train" hidden="1">{#N/A,#N/A,TRUE,"Config1";#N/A,#N/A,TRUE,"Config2";#N/A,#N/A,TRUE,"Config3";#N/A,#N/A,TRUE,"Config4";#N/A,#N/A,TRUE,"Config5";#N/A,#N/A,TRUE,"Config6";#N/A,#N/A,TRUE,"Config7"}</definedName>
    <definedName name="TRE" hidden="1">{"'Eng (page2)'!$A$1:$D$52"}</definedName>
    <definedName name="tre4r564t" hidden="1">{"'Eng (page2)'!$A$1:$D$52"}</definedName>
    <definedName name="treetree" hidden="1">{"'Model'!$A$1:$N$53"}</definedName>
    <definedName name="trew" hidden="1">{"'Eng (page2)'!$A$1:$D$52"}</definedName>
    <definedName name="tun" hidden="1">{"'Model'!$A$1:$N$53"}</definedName>
    <definedName name="TWE" hidden="1">{"'Eng (page2)'!$A$1:$D$52"}</definedName>
    <definedName name="tyt" hidden="1">#REF!</definedName>
    <definedName name="ua" hidden="1">{"Sensitivity1",#N/A,FALSE,"Sensitivity";"Sensitivity2",#N/A,FALSE,"Sensitivity"}</definedName>
    <definedName name="uhi" hidden="1">#REF!</definedName>
    <definedName name="ujj" hidden="1">{"'Eng (page2)'!$A$1:$D$52"}</definedName>
    <definedName name="UKL" hidden="1">{"'Eng (page2)'!$A$1:$D$52"}</definedName>
    <definedName name="unew" hidden="1">{"'Model'!$A$1:$N$53"}</definedName>
    <definedName name="UOO" hidden="1">{"'Eng (page2)'!$A$1:$D$52"}</definedName>
    <definedName name="Uor" hidden="1">{"'Eng (page2)'!$A$1:$D$52"}</definedName>
    <definedName name="uy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uyt" localSheetId="0" hidden="1">{"COST",#N/A,FALSE,"SYNTHESE";"MARGIN",#N/A,FALSE,"SYNTHESE";"LOT_COM",#N/A,FALSE,"SYNTHESE"}</definedName>
    <definedName name="uyt" hidden="1">{"COST",#N/A,FALSE,"SYNTHESE";"MARGIN",#N/A,FALSE,"SYNTHESE";"LOT_COM",#N/A,FALSE,"SYNTHESE"}</definedName>
    <definedName name="vcx" hidden="1">{"'Model'!$A$1:$N$53"}</definedName>
    <definedName name="VDF" hidden="1">{"'Eng (page2)'!$A$1:$D$52"}</definedName>
    <definedName name="vdsqe" hidden="1">{"'Model'!$A$1:$N$53"}</definedName>
    <definedName name="veevee" hidden="1">{"'Model'!$A$1:$N$53"}</definedName>
    <definedName name="vv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vv" hidden="1">{#N/A,#N/A,TRUE,"AIGFHK";#N/A,#N/A,TRUE,"UFC";#N/A,#N/A,TRUE,"PSB";#N/A,#N/A,TRUE,"AIGFT";#N/A,#N/A,TRUE,"CFA";#N/A,#N/A,TRUE,"AIG Bank Polska";#N/A,#N/A,TRUE,"AICCC TW";#N/A,#N/A,TRUE,"AICCC Ph";#N/A,#N/A,TRUE,"AICCC HK"}</definedName>
    <definedName name="vv_1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vv_1" hidden="1">{#N/A,#N/A,TRUE,"AIGFHK";#N/A,#N/A,TRUE,"UFC";#N/A,#N/A,TRUE,"PSB";#N/A,#N/A,TRUE,"AIGFT";#N/A,#N/A,TRUE,"CFA";#N/A,#N/A,TRUE,"AIG Bank Polska";#N/A,#N/A,TRUE,"AICCC TW";#N/A,#N/A,TRUE,"AICCC Ph";#N/A,#N/A,TRUE,"AICCC HK"}</definedName>
    <definedName name="vxvx" hidden="1">{"'Eng (page2)'!$A$1:$D$52"}</definedName>
    <definedName name="vxvxert" hidden="1">{"'Eng (page2)'!$A$1:$D$52"}</definedName>
    <definedName name="w" localSheetId="0" hidden="1">#REF!</definedName>
    <definedName name="w" hidden="1">#REF!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through" hidden="1">{"'Eng (page2)'!$A$1:$D$52"}</definedName>
    <definedName name="wanna" hidden="1">{"'Model'!$A$1:$N$53"}</definedName>
    <definedName name="we" hidden="1">{"'Eng (page2)'!$A$1:$D$52"}</definedName>
    <definedName name="WED" hidden="1">{"'Eng (page2)'!$A$1:$D$52"}</definedName>
    <definedName name="weee" hidden="1">{"'Eng (page2)'!$A$1:$D$52"}</definedName>
    <definedName name="weewee" hidden="1">{"'Model'!$A$1:$N$53"}</definedName>
    <definedName name="werwer" hidden="1">{"'Model'!$A$1:$N$53"}</definedName>
    <definedName name="wew" hidden="1">#REF!</definedName>
    <definedName name="wq" hidden="1">{"CF Assumptions",#N/A,FALSE,"Asu";#N/A,#N/A,FALSE,"Summary";#N/A,#N/A,FALSE,"CF (2)";#N/A,#N/A,FALSE,"SM";#N/A,#N/A,FALSE,"C&amp;D";#N/A,#N/A,FALSE,"MGMT";#N/A,#N/A,FALSE,"Notes"}</definedName>
    <definedName name="wqwqw" hidden="1">{"cashflow",#N/A,FALSE,"cash flow"}</definedName>
    <definedName name="wqwrr" hidden="1">{"'Eng (page2)'!$A$1:$D$52"}</definedName>
    <definedName name="wr" hidden="1">{"'Eng (page2)'!$A$1:$D$52"}</definedName>
    <definedName name="wrf" hidden="1">{"Golf Assumptions",#N/A,FALSE,"Asu";"Golf PF1",#N/A,FALSE,"Golf";"Golf PF2",#N/A,FALSE,"Golf";"Golf Dep1",#N/A,FALSE,"Golf";"Golf Dep2",#N/A,FALSE,"Golf"}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." hidden="1">{#N/A,#N/A,FALSE,"Macro2"}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Bank._.Grid._.Report.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1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1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1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1" hidden="1">{#N/A,#N/A,TRUE,"AIGFHK";#N/A,#N/A,TRUE,"UFC";#N/A,#N/A,TRUE,"PSB";#N/A,#N/A,TRUE,"AIGFT";#N/A,#N/A,TRUE,"CFA";#N/A,#N/A,TRUE,"AIG Bank Polska";#N/A,#N/A,TRUE,"AICCC TW";#N/A,#N/A,TRUE,"AICCC Ph";#N/A,#N/A,TRUE,"AICCC HK"}</definedName>
    <definedName name="wrn.BAOCAO." hidden="1">{#N/A,#N/A,FALSE,"sum";#N/A,#N/A,FALSE,"MARTV";#N/A,#N/A,FALSE,"APRTV"}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ILLS._.OF._.QUANTITY._1" localSheetId="0" hidden="1">{#N/A,#N/A,TRUE,"Str.";#N/A,#N/A,TRUE,"Steel &amp; Roof";#N/A,#N/A,TRUE,"Arc.";#N/A,#N/A,TRUE,"Preliminary";#N/A,#N/A,TRUE,"Sum_Prelim"}</definedName>
    <definedName name="wrn.BILLS._.OF._.QUANTITY._1" hidden="1">{#N/A,#N/A,TRUE,"Str.";#N/A,#N/A,TRUE,"Steel &amp; Roof";#N/A,#N/A,TRUE,"Arc.";#N/A,#N/A,TRUE,"Preliminary";#N/A,#N/A,TRUE,"Sum_Prelim"}</definedName>
    <definedName name="wrn.BORROWING._.ANALYSIS.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SS.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.BSS.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.BTS." localSheetId="0" hidden="1">{#N/A,#N/A,TRUE,"Config1";#N/A,#N/A,TRUE,"Config2";#N/A,#N/A,TRUE,"Config3";#N/A,#N/A,TRUE,"Config4";#N/A,#N/A,TRUE,"Config5";#N/A,#N/A,TRUE,"Config6";#N/A,#N/A,TRUE,"Config7"}</definedName>
    <definedName name="wrn.BTS." hidden="1">{#N/A,#N/A,TRUE,"Config1";#N/A,#N/A,TRUE,"Config2";#N/A,#N/A,TRUE,"Config3";#N/A,#N/A,TRUE,"Config4";#N/A,#N/A,TRUE,"Config5";#N/A,#N/A,TRUE,"Config6";#N/A,#N/A,TRUE,"Config7"}</definedName>
    <definedName name="wrn.Budget._.Plan." localSheetId="0" hidden="1">{#N/A,#N/A,TRUE,"Sheet1"}</definedName>
    <definedName name="wrn.Budget._.Plan." hidden="1">{#N/A,#N/A,TRUE,"Sheet1"}</definedName>
    <definedName name="wrn.Cashflow." hidden="1">{"cashflow",#N/A,FALSE,"cash flow"}</definedName>
    <definedName name="wrn.chi._.tiÆt." hidden="1">{#N/A,#N/A,FALSE,"Chi tiÆt"}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hidden="1">{"conso",#N/A,FALSE,"cash flow"}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EV_SYNTHESE." localSheetId="0" hidden="1">{"COST",#N/A,FALSE,"SYNTHESE";"MARGIN",#N/A,FALSE,"SYNTHESE";"LOT_COM",#N/A,FALSE,"SYNTHESE"}</definedName>
    <definedName name="wrn.DEV_SYNTHESE." hidden="1">{"COST",#N/A,FALSE,"SYNTHESE";"MARGIN",#N/A,FALSE,"SYNTHESE";"LOT_COM",#N/A,FALSE,"SYNTHESE"}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hidden="1">{"Golf Assumptions",#N/A,FALSE,"Asu";"Golf PF1",#N/A,FALSE,"Golf";"Golf PF2",#N/A,FALSE,"Golf";"Golf Dep1",#N/A,FALSE,"Golf";"Golf Dep2",#N/A,FALSE,"Golf"}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{"Book Income",#N/A,FALSE,"B&amp;T";"Taxable Income",#N/A,FALSE,"B&amp;T"}</definedName>
    <definedName name="wrn.index." hidden="1">{"index",#N/A,FALSE,"INDEX"}</definedName>
    <definedName name="wrn.INSTALLATION." localSheetId="0" hidden="1">{#N/A,#N/A,FALSE,"Sheet1"}</definedName>
    <definedName name="wrn.INSTALLATION." hidden="1">{#N/A,#N/A,FALSE,"Sheet1"}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Rent." hidden="1">{"Rent1",#N/A,FALSE,"RENT";"Rent2",#N/A,FALSE,"RENT"}</definedName>
    <definedName name="wrn.REPORT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hidden="1">{"sales",#N/A,FALSE,"SALES"}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TOTAL." hidden="1">{#N/A,#N/A,FALSE,"INCOME";#N/A,#N/A,FALSE,"BG1-QUARTERLY";#N/A,#N/A,FALSE,"BG1-MONTHLY"}</definedName>
    <definedName name="wrn.vd." hidden="1">{#N/A,#N/A,TRUE,"BT M200 da 10x20"}</definedName>
    <definedName name="wrn.電話６月.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WrnBSS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2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2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S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TS" localSheetId="0" hidden="1">{#N/A,#N/A,TRUE,"Config1";#N/A,#N/A,TRUE,"Config2";#N/A,#N/A,TRUE,"Config3";#N/A,#N/A,TRUE,"Config4";#N/A,#N/A,TRUE,"Config5";#N/A,#N/A,TRUE,"Config6";#N/A,#N/A,TRUE,"Config7"}</definedName>
    <definedName name="WrnBTS" hidden="1">{#N/A,#N/A,TRUE,"Config1";#N/A,#N/A,TRUE,"Config2";#N/A,#N/A,TRUE,"Config3";#N/A,#N/A,TRUE,"Config4";#N/A,#N/A,TRUE,"Config5";#N/A,#N/A,TRUE,"Config6";#N/A,#N/A,TRUE,"Config7"}</definedName>
    <definedName name="WrnBTS2" localSheetId="0" hidden="1">{#N/A,#N/A,TRUE,"Config1";#N/A,#N/A,TRUE,"Config2";#N/A,#N/A,TRUE,"Config3";#N/A,#N/A,TRUE,"Config4";#N/A,#N/A,TRUE,"Config5";#N/A,#N/A,TRUE,"Config6";#N/A,#N/A,TRUE,"Config7"}</definedName>
    <definedName name="WrnBTS2" hidden="1">{#N/A,#N/A,TRUE,"Config1";#N/A,#N/A,TRUE,"Config2";#N/A,#N/A,TRUE,"Config3";#N/A,#N/A,TRUE,"Config4";#N/A,#N/A,TRUE,"Config5";#N/A,#N/A,TRUE,"Config6";#N/A,#N/A,TRUE,"Config7"}</definedName>
    <definedName name="WrnDevSynthese" localSheetId="0" hidden="1">{"COST",#N/A,FALSE,"SYNTHESE";"MARGIN",#N/A,FALSE,"SYNTHESE";"LOT_COM",#N/A,FALSE,"SYNTHESE"}</definedName>
    <definedName name="WrnDevSynthese" hidden="1">{"COST",#N/A,FALSE,"SYNTHESE";"MARGIN",#N/A,FALSE,"SYNTHESE";"LOT_COM",#N/A,FALSE,"SYNTHESE"}</definedName>
    <definedName name="WrnDevSynthese2" localSheetId="0" hidden="1">{"COST",#N/A,FALSE,"SYNTHESE";"MARGIN",#N/A,FALSE,"SYNTHESE";"LOT_COM",#N/A,FALSE,"SYNTHESE"}</definedName>
    <definedName name="WrnDevSynthese2" hidden="1">{"COST",#N/A,FALSE,"SYNTHESE";"MARGIN",#N/A,FALSE,"SYNTHESE";"LOT_COM",#N/A,FALSE,"SYNTHESE"}</definedName>
    <definedName name="ww" hidden="1">{"'Eng (page2)'!$A$1:$D$52"}</definedName>
    <definedName name="WW14e3d9edd9114805a864ff78634211ba_3E0" localSheetId="0" hidden="1">#REF!</definedName>
    <definedName name="WW14e3d9edd9114805a864ff78634211ba_3E0" hidden="1">#REF!</definedName>
    <definedName name="WW14e3d9edd9114805a864ff78634211ba_513F" localSheetId="0" hidden="1">#REF!</definedName>
    <definedName name="WW14e3d9edd9114805a864ff78634211ba_513F" hidden="1">#REF!</definedName>
    <definedName name="WW7fafe42451ad4efaa2ee8823e8900803_634309824518431250" localSheetId="0" hidden="1">#REF!</definedName>
    <definedName name="WW7fafe42451ad4efaa2ee8823e8900803_634309824518431250" hidden="1">#REF!</definedName>
    <definedName name="WW9225b8e918b2453e85e0df9899b5a134_9EAE" localSheetId="0" hidden="1">#REF!</definedName>
    <definedName name="WW9225b8e918b2453e85e0df9899b5a134_9EAE" hidden="1">#REF!</definedName>
    <definedName name="WWb068418dc6b04fa5ae2bd14cd39f6c54_A5CB" localSheetId="0" hidden="1">#REF!</definedName>
    <definedName name="WWb068418dc6b04fa5ae2bd14cd39f6c54_A5CB" hidden="1">#REF!</definedName>
    <definedName name="wwe" localSheetId="0" hidden="1">{#N/A,#N/A,TRUE,"Sheet1"}</definedName>
    <definedName name="wwe" hidden="1">{#N/A,#N/A,TRUE,"Sheet1"}</definedName>
    <definedName name="wweraf" hidden="1">{"'Model'!$A$1:$N$53"}</definedName>
    <definedName name="wwq" hidden="1">{"FB Assumptions",#N/A,FALSE,"Asu";"FB Cashflow 1",#N/A,FALSE,"F&amp;B";"FB Cashflow 2",#N/A,FALSE,"F&amp;B"}</definedName>
    <definedName name="wwqq" hidden="1">{"cashflow",#N/A,FALSE,"cash flow"}</definedName>
    <definedName name="www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x" hidden="1">{"'Eng (page2)'!$A$1:$D$52"}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hidden="1">{"cashflow",#N/A,FALSE,"cash flow"}</definedName>
    <definedName name="xaxasa" hidden="1">{"cashflow",#N/A,FALSE,"cash flow"}</definedName>
    <definedName name="xaxasa1" hidden="1">{"cashflow",#N/A,FALSE,"cash flow"}</definedName>
    <definedName name="xaxax" hidden="1">{"cashflow",#N/A,FALSE,"cash flow"}</definedName>
    <definedName name="xazz" hidden="1">{"cashflow",#N/A,FALSE,"cash flow"}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REF_COLUMN_1" hidden="1">#REF!</definedName>
    <definedName name="XRefColumnsCount" hidden="1">2</definedName>
    <definedName name="XRefCopy1" hidden="1">#REF!</definedName>
    <definedName name="XRefCopy2" hidden="1">#REF!</definedName>
    <definedName name="XRefCopyRangeCount" hidden="1">1</definedName>
    <definedName name="XRefPasteRangeCount" hidden="1">2</definedName>
    <definedName name="XS" hidden="1">{"'Eng (page2)'!$A$1:$D$52"}</definedName>
    <definedName name="XSA" hidden="1">{"'Eng (page2)'!$A$1:$D$52"}</definedName>
    <definedName name="XSAX" hidden="1">{"'Eng (page2)'!$A$1:$D$52"}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C" hidden="1">{"'Eng (page2)'!$A$1:$D$52"}</definedName>
    <definedName name="xwee" hidden="1">{"'Model'!$A$1:$N$53"}</definedName>
    <definedName name="xx" hidden="1">{"Book Income",#N/A,FALSE,"B&amp;T";"Taxable Income",#N/A,FALSE,"B&amp;T"}</definedName>
    <definedName name="xxxx" localSheetId="0" hidden="1">#REF!</definedName>
    <definedName name="xxxx" hidden="1">#REF!</definedName>
    <definedName name="yhn" hidden="1">{"'Eng (page2)'!$A$1:$D$52"}</definedName>
    <definedName name="ying" hidden="1">{"CF Assumptions",#N/A,FALSE,"Asu";#N/A,#N/A,FALSE,"Summary";#N/A,#N/A,FALSE,"CF (2)";#N/A,#N/A,FALSE,"SM";#N/A,#N/A,FALSE,"C&amp;D";#N/A,#N/A,FALSE,"MGMT";#N/A,#N/A,FALSE,"Notes"}</definedName>
    <definedName name="yinyin" hidden="1">{"'Model'!$A$1:$N$53"}</definedName>
    <definedName name="yj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yj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YOK" localSheetId="0" hidden="1">{#N/A,#N/A,TRUE,"Str.";#N/A,#N/A,TRUE,"Steel &amp; Roof";#N/A,#N/A,TRUE,"Arc.";#N/A,#N/A,TRUE,"Preliminary";#N/A,#N/A,TRUE,"Sum_Prelim"}</definedName>
    <definedName name="YOK" hidden="1">{#N/A,#N/A,TRUE,"Str.";#N/A,#N/A,TRUE,"Steel &amp; Roof";#N/A,#N/A,TRUE,"Arc.";#N/A,#N/A,TRUE,"Preliminary";#N/A,#N/A,TRUE,"Sum_Prelim"}</definedName>
    <definedName name="YOK_1" localSheetId="0" hidden="1">{#N/A,#N/A,TRUE,"Str.";#N/A,#N/A,TRUE,"Steel &amp; Roof";#N/A,#N/A,TRUE,"Arc.";#N/A,#N/A,TRUE,"Preliminary";#N/A,#N/A,TRUE,"Sum_Prelim"}</definedName>
    <definedName name="YOK_1" hidden="1">{#N/A,#N/A,TRUE,"Str.";#N/A,#N/A,TRUE,"Steel &amp; Roof";#N/A,#N/A,TRUE,"Arc.";#N/A,#N/A,TRUE,"Preliminary";#N/A,#N/A,TRUE,"Sum_Prelim"}</definedName>
    <definedName name="yrc" hidden="1">#REF!</definedName>
    <definedName name="YRE" hidden="1">{"'Eng (page2)'!$A$1:$D$52"}</definedName>
    <definedName name="yt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ytgj" localSheetId="0" hidden="1">{#N/A,#N/A,TRUE,"Config1";#N/A,#N/A,TRUE,"Config2";#N/A,#N/A,TRUE,"Config3";#N/A,#N/A,TRUE,"Config4";#N/A,#N/A,TRUE,"Config5";#N/A,#N/A,TRUE,"Config6";#N/A,#N/A,TRUE,"Config7"}</definedName>
    <definedName name="ytgj" hidden="1">{#N/A,#N/A,TRUE,"Config1";#N/A,#N/A,TRUE,"Config2";#N/A,#N/A,TRUE,"Config3";#N/A,#N/A,TRUE,"Config4";#N/A,#N/A,TRUE,"Config5";#N/A,#N/A,TRUE,"Config6";#N/A,#N/A,TRUE,"Config7"}</definedName>
    <definedName name="ytry" hidden="1">{"'Eng (page2)'!$A$1:$D$52"}</definedName>
    <definedName name="YTU" hidden="1">{"'Eng (page2)'!$A$1:$D$52"}</definedName>
    <definedName name="ywer" hidden="1">{"'Eng (page2)'!$A$1:$D$52"}</definedName>
    <definedName name="YWRW" hidden="1">{"'Eng (page2)'!$A$1:$D$52"}</definedName>
    <definedName name="yy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yyy" hidden="1">{"'Eng (page2)'!$A$1:$D$52"}</definedName>
    <definedName name="Z" hidden="1">{"Golf Assumptions",#N/A,FALSE,"Asu";"Golf PF1",#N/A,FALSE,"Golf";"Golf PF2",#N/A,FALSE,"Golf";"Golf Dep1",#N/A,FALSE,"Golf";"Golf Dep2",#N/A,FALSE,"Golf"}</definedName>
    <definedName name="Z_430EA034_C990_11D3_B45D_00D0B70A5E88_.wvu.PrintArea" hidden="1">#REF!</definedName>
    <definedName name="Z_430EA034_C990_11D3_B45D_00D0B70A5E88_.wvu.Rows" hidden="1">#REF!</definedName>
    <definedName name="Z_4E3112F2_CA20_11D3_B45E_00D0B70A634B_.wvu.PrintArea" hidden="1">#REF!</definedName>
    <definedName name="Z_4E3112F2_CA20_11D3_B45E_00D0B70A634B_.wvu.Rows" hidden="1">#REF!</definedName>
    <definedName name="Z_88584248_AEDC_11D3_A772_0020188890FF_.wvu.PrintArea" hidden="1">#REF!</definedName>
    <definedName name="Z_88584248_AEDC_11D3_A772_0020188890FF_.wvu.Rows" hidden="1">#REF!</definedName>
    <definedName name="Z_D0A2F052_B20B_11D3_A434_00105A7FE680_.wvu.PrintArea" hidden="1">#REF!</definedName>
    <definedName name="Z_D0A2F052_B20B_11D3_A434_00105A7FE680_.wvu.Rows" hidden="1">#REF!</definedName>
    <definedName name="Z_EBECC6A0_3EA7_11D3_90A2_00A0CC276C27_.wvu.PrintArea" hidden="1">#REF!</definedName>
    <definedName name="Z_EBECC6A0_3EA7_11D3_90A2_00A0CC276C27_.wvu.Rows" hidden="1">#REF!</definedName>
    <definedName name="zasx" hidden="1">{"'Eng (page2)'!$A$1:$D$52"}</definedName>
    <definedName name="zaxa" hidden="1">{"conso",#N/A,FALSE,"cash flow"}</definedName>
    <definedName name="zaza" hidden="1">{"conso",#N/A,FALSE,"cash flow"}</definedName>
    <definedName name="ZD" hidden="1">{"FB Assumptions",#N/A,FALSE,"Asu";"FB Cashflow 1",#N/A,FALSE,"F&amp;B";"FB Cashflow 2",#N/A,FALSE,"F&amp;B"}</definedName>
    <definedName name="ZD1copy" hidden="1">{"'Eng (page2)'!$A$1:$D$52"}</definedName>
    <definedName name="ze" hidden="1">{"'Model'!$A$1:$N$53"}</definedName>
    <definedName name="zxc" hidden="1">{"'Eng (page2)'!$A$1:$D$52"}</definedName>
    <definedName name="zxcv" hidden="1">{"'Eng (page2)'!$A$1:$D$52"}</definedName>
    <definedName name="zz" hidden="1">{"cashflow",#N/A,FALSE,"cash flow"}</definedName>
    <definedName name="くぇ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เงินเดือน" hidden="1">{"'Eng (page2)'!$A$1:$D$52"}</definedName>
    <definedName name="เด" hidden="1">{"'Model'!$A$1:$N$53"}</definedName>
    <definedName name="แดดเก" hidden="1">{"'Model'!$A$1:$N$53"}</definedName>
    <definedName name="ก" hidden="1">{"'Model'!$A$1:$N$53"}</definedName>
    <definedName name="กดากดน" hidden="1">{"'Eng (page2)'!$A$1:$D$52"}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ฟ" hidden="1">{"'Eng (page2)'!$A$1:$D$52"}</definedName>
    <definedName name="ฟฟฟฟฟฟฟ" hidden="1">{"'Eng (page2)'!$A$1:$D$52"}</definedName>
    <definedName name="ร" hidden="1">{"'Model'!$A$1:$N$53"}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สบทร" hidden="1">{"'Model'!$A$1:$N$53"}</definedName>
    <definedName name="ส่วนลดจ่าย" hidden="1">{"'Eng (page2)'!$A$1:$D$52"}</definedName>
    <definedName name="าาา" hidden="1">{"'Model'!$A$1:$N$53"}</definedName>
    <definedName name="าาาา" hidden="1">{"'Model'!$A$1:$N$53"}</definedName>
    <definedName name="건물임." localSheetId="0" hidden="1">{"'손익현황'!$A$1:$J$29"}</definedName>
    <definedName name="건물임." hidden="1">{"'손익현황'!$A$1:$J$29"}</definedName>
    <definedName name="공" localSheetId="0" hidden="1">{"'손익현황'!$A$1:$J$29"}</definedName>
    <definedName name="공" hidden="1">{"'손익현황'!$A$1:$J$29"}</definedName>
    <definedName name="공구" localSheetId="0" hidden="1">{"'손익현황'!$A$1:$J$29"}</definedName>
    <definedName name="공구" hidden="1">{"'손익현황'!$A$1:$J$29"}</definedName>
    <definedName name="공구기구" localSheetId="0" hidden="1">{"'손익현황'!$A$1:$J$29"}</definedName>
    <definedName name="공구기구" hidden="1">{"'손익현황'!$A$1:$J$29"}</definedName>
    <definedName name="구" localSheetId="0" hidden="1">{"'손익현황'!$A$1:$J$29"}</definedName>
    <definedName name="구" hidden="1">{"'손익현황'!$A$1:$J$29"}</definedName>
    <definedName name="구축물임" localSheetId="0" hidden="1">{"'손익현황'!$A$1:$J$29"}</definedName>
    <definedName name="구축물임" hidden="1">{"'손익현황'!$A$1:$J$29"}</definedName>
    <definedName name="ㄴㄴ" localSheetId="0" hidden="1">{"'수정손익계산서'!$AT$97:$AY$174"}</definedName>
    <definedName name="ㄴㄴ" hidden="1">{"'수정손익계산서'!$AT$97:$AY$174"}</definedName>
    <definedName name="ㅅㅅㅅ" localSheetId="0" hidden="1">{"'손익현황'!$A$1:$J$29"}</definedName>
    <definedName name="ㅅㅅㅅ" hidden="1">{"'손익현황'!$A$1:$J$29"}</definedName>
    <definedName name="안" hidden="1">#REF!</definedName>
    <definedName name="ㅓㅗㅓㅗㅓㅗ" hidden="1">#REF!</definedName>
    <definedName name="费用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2" i="7" l="1"/>
  <c r="T29" i="17" l="1"/>
  <c r="X29" i="17" s="1"/>
  <c r="G85" i="19" l="1"/>
  <c r="T26" i="17"/>
  <c r="I27" i="20" l="1"/>
  <c r="K71" i="19" l="1"/>
  <c r="J24" i="17"/>
  <c r="O89" i="7"/>
  <c r="K89" i="7"/>
  <c r="K77" i="7"/>
  <c r="O40" i="7"/>
  <c r="K40" i="7"/>
  <c r="O22" i="7"/>
  <c r="K22" i="7"/>
  <c r="M85" i="19"/>
  <c r="M71" i="19"/>
  <c r="I85" i="19"/>
  <c r="I71" i="19"/>
  <c r="M24" i="19"/>
  <c r="M37" i="19" s="1"/>
  <c r="M40" i="19" s="1"/>
  <c r="I24" i="19"/>
  <c r="I37" i="19" s="1"/>
  <c r="I40" i="19" s="1"/>
  <c r="O69" i="20"/>
  <c r="O63" i="20"/>
  <c r="K69" i="20"/>
  <c r="K63" i="20"/>
  <c r="O27" i="20"/>
  <c r="O16" i="20"/>
  <c r="M16" i="20"/>
  <c r="M27" i="20"/>
  <c r="K27" i="20"/>
  <c r="K16" i="20"/>
  <c r="K29" i="20" l="1"/>
  <c r="K32" i="20" s="1"/>
  <c r="K42" i="20" s="1"/>
  <c r="O29" i="20"/>
  <c r="O32" i="20" s="1"/>
  <c r="O42" i="20" s="1"/>
  <c r="I104" i="19"/>
  <c r="I108" i="19" s="1"/>
  <c r="M104" i="19"/>
  <c r="M108" i="19" s="1"/>
  <c r="K42" i="7"/>
  <c r="M29" i="20"/>
  <c r="K91" i="7"/>
  <c r="M32" i="20" l="1"/>
  <c r="K24" i="19"/>
  <c r="J24" i="18"/>
  <c r="T22" i="18"/>
  <c r="T21" i="18"/>
  <c r="T18" i="18"/>
  <c r="T15" i="18"/>
  <c r="T22" i="17"/>
  <c r="X22" i="17" s="1"/>
  <c r="T21" i="17"/>
  <c r="X21" i="17" s="1"/>
  <c r="T18" i="17"/>
  <c r="X18" i="17" s="1"/>
  <c r="M42" i="20" l="1"/>
  <c r="K85" i="19"/>
  <c r="I69" i="20" l="1"/>
  <c r="I63" i="20"/>
  <c r="F32" i="17"/>
  <c r="P31" i="18" l="1"/>
  <c r="A98" i="20" l="1"/>
  <c r="A41" i="17" s="1"/>
  <c r="M69" i="20"/>
  <c r="M63" i="20"/>
  <c r="I16" i="20"/>
  <c r="P24" i="18"/>
  <c r="P32" i="17"/>
  <c r="P24" i="17"/>
  <c r="J31" i="18"/>
  <c r="J32" i="17"/>
  <c r="L24" i="17"/>
  <c r="L32" i="17"/>
  <c r="I29" i="20" l="1"/>
  <c r="I32" i="20" l="1"/>
  <c r="I42" i="20" s="1"/>
  <c r="G24" i="19"/>
  <c r="X26" i="17"/>
  <c r="G71" i="19" l="1"/>
  <c r="N31" i="18" l="1"/>
  <c r="L31" i="18"/>
  <c r="H31" i="18"/>
  <c r="F31" i="18"/>
  <c r="T26" i="18"/>
  <c r="V32" i="17"/>
  <c r="N32" i="17"/>
  <c r="H32" i="17"/>
  <c r="M89" i="7"/>
  <c r="I89" i="7"/>
  <c r="M77" i="7"/>
  <c r="I77" i="7"/>
  <c r="M40" i="7"/>
  <c r="I40" i="7"/>
  <c r="M22" i="7"/>
  <c r="M42" i="7" l="1"/>
  <c r="I91" i="7"/>
  <c r="V24" i="17"/>
  <c r="R24" i="17"/>
  <c r="N24" i="17"/>
  <c r="H24" i="17"/>
  <c r="F24" i="17"/>
  <c r="R24" i="18"/>
  <c r="N24" i="18"/>
  <c r="L24" i="18"/>
  <c r="H24" i="18"/>
  <c r="F24" i="18"/>
  <c r="A35" i="18"/>
  <c r="G37" i="19" l="1"/>
  <c r="G40" i="19" s="1"/>
  <c r="G104" i="19" s="1"/>
  <c r="T24" i="17"/>
  <c r="X24" i="17" s="1"/>
  <c r="T24" i="18"/>
  <c r="G108" i="19" l="1"/>
  <c r="T30" i="17"/>
  <c r="R32" i="17"/>
  <c r="I123" i="7" s="1"/>
  <c r="I126" i="7" s="1"/>
  <c r="I128" i="7" s="1"/>
  <c r="X30" i="17" l="1"/>
  <c r="X32" i="17" s="1"/>
  <c r="T32" i="17"/>
  <c r="K37" i="19"/>
  <c r="K40" i="19" s="1"/>
  <c r="O123" i="7"/>
  <c r="K123" i="7"/>
  <c r="K104" i="19" l="1"/>
  <c r="K108" i="19" s="1"/>
  <c r="O126" i="7"/>
  <c r="K126" i="7"/>
  <c r="A95" i="7"/>
  <c r="O77" i="7"/>
  <c r="A52" i="7"/>
  <c r="A98" i="7" s="1"/>
  <c r="O42" i="7" l="1"/>
  <c r="K128" i="7"/>
  <c r="O91" i="7"/>
  <c r="O128" i="7" s="1"/>
  <c r="I42" i="7"/>
  <c r="M91" i="7"/>
  <c r="R31" i="18" l="1"/>
  <c r="T29" i="18"/>
  <c r="T31" i="18" l="1"/>
  <c r="M123" i="7"/>
  <c r="M126" i="7" s="1"/>
  <c r="M128" i="7" s="1"/>
</calcChain>
</file>

<file path=xl/sharedStrings.xml><?xml version="1.0" encoding="utf-8"?>
<sst xmlns="http://schemas.openxmlformats.org/spreadsheetml/2006/main" count="421" uniqueCount="221">
  <si>
    <t>บริษัท อินเตอร์ลิ้งค์ เทเลคอม จำกัด (มหาชน)</t>
  </si>
  <si>
    <t>งบฐานะการเงิน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</si>
  <si>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</si>
  <si>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</si>
  <si>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</si>
  <si>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</si>
  <si>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</si>
  <si>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พ.ศ. 2568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</si>
  <si>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</si>
  <si>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</si>
  <si>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</si>
  <si>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</si>
  <si>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</si>
  <si>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สุทธิ</t>
  </si>
  <si>
    <t>เงินให้กู้ยืมระยะสั้นแก่บริษัทย่อย</t>
  </si>
  <si>
    <t>เงินประกันผลงานค้างรับ</t>
  </si>
  <si>
    <t>ลูกหนี้กรมสรรพากร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</si>
  <si>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</si>
  <si>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</si>
  <si>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เงินฝากสถาบันการเงินที่มีข้อจำกัดในการใช้</t>
  </si>
  <si>
    <t>รายได้ค้างรับ สุทธิ - ไม่หมุนเวียน</t>
  </si>
  <si>
    <t>สินทรัพย์ทางการเงินที่วัดมูลค่าด้วย</t>
  </si>
  <si>
    <t>มูลค่ายุติธรรมผ่านกำไรขาดทุนเบ็ดเสร็จอื่น</t>
  </si>
  <si>
    <t>เงินลงทุนในบริษัทย่อย</t>
  </si>
  <si>
    <t>สินทรัพย์ถาวรและอุปกรณ์โครงข่าย</t>
  </si>
  <si>
    <t>โทรคมนาคม สุทธิ</t>
  </si>
  <si>
    <t>สินทรัพย์สิทธิการใช้ สุทธิ</t>
  </si>
  <si>
    <t>สินทรัพย์สิทธิการใช้ภายใต้สัญญากับทรัสต์ สุทธิ</t>
  </si>
  <si>
    <t>ค่าความนิยม</t>
  </si>
  <si>
    <t>สินทรัพย์ไม่มีตัวตน สุทธิ</t>
  </si>
  <si>
    <t>สินทรัพย์ภาษีเงินได้รอตัดบัญชี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</si>
  <si>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</si>
  <si>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</si>
  <si>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</si>
  <si>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____________________________________            กรรมการ ____________________________________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</si>
  <si>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</si>
  <si>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</si>
  <si>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</si>
  <si>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เงินเบิกเกินบัญชีจากสถาบันการเงิน</t>
  </si>
  <si>
    <t>เงินกู้ยืมระยะสั้นจากสถาบันการเงิน สุทธิ</t>
  </si>
  <si>
    <t>เงินกู้ยืมระยะสั้นจากบริษัทย่อย</t>
  </si>
  <si>
    <t>เจ้าหนี้การค้าและเจ้าหนี้หมุนเวียนอื่น</t>
  </si>
  <si>
    <t>ส่วนของหนี้สินตามสัญญาเช่า</t>
  </si>
  <si>
    <t>ที่ถึงกำหนดชำระภายในหนึ่งปี สุทธิ</t>
  </si>
  <si>
    <t>ส่วนของเงินกู้ยืมระยะยาวจากสถาบันการเงิน</t>
  </si>
  <si>
    <t>เงินรับล่วงหน้าจากการให้บริการ - หมุนเวียน</t>
  </si>
  <si>
    <t>ภาษีเงินได้นิติบุคคลค้างจ่าย</t>
  </si>
  <si>
    <t>ประมาณการหนี้สินหมุนเวียนสำหรับ</t>
  </si>
  <si>
    <t>ผลประโยชน์พนักงาน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</si>
  <si>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</si>
  <si>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</si>
  <si>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</si>
  <si>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สุทธิ</t>
  </si>
  <si>
    <t>หนี้สินตามสัญญาเช่าภายใต้สัญญากับทรัสต์ สุทธิ</t>
  </si>
  <si>
    <t>เงินกู้ยืมระยะยาวจากสถาบันการเงิน สุทธิ</t>
  </si>
  <si>
    <t>หนี้สินภาษีเงินได้รอตัดบัญชี สุทธิ</t>
  </si>
  <si>
    <t>เงินรับล่วงหน้าจากการให้บริการ - ไม่หมุนเวียน</t>
  </si>
  <si>
    <t>ประมาณการหนี้สินไม่หมุนเวียนสำหรับ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</si>
  <si>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</si>
  <si>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</si>
  <si>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</si>
  <si>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</si>
  <si>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</si>
  <si>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</si>
  <si>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   </t>
  </si>
  <si>
    <t>มูลค่าที่ตราไว้หุ้นละ 0.50 บาท</t>
  </si>
  <si>
    <t>ทุนที่ออกและชำระแล้ว</t>
  </si>
  <si>
    <t>มูลค่าที่ได้รับชำระแล้วหุ้นละ 0.50 บาท</t>
  </si>
  <si>
    <t>ส่วนเกินมูลค่าหุ้น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</si>
  <si>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</si>
  <si>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</si>
  <si>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</si>
  <si>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</si>
  <si>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</si>
  <si>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</si>
  <si>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</si>
  <si>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</si>
  <si>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</si>
  <si>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รายได้จากงานบริการโครงข่าย</t>
  </si>
  <si>
    <t>รายได้จากการให้บริการติดตั้งโครงข่าย</t>
  </si>
  <si>
    <t>รายได้จากการให้บริการพื้นที่ดาต้าเซ็นเตอร์</t>
  </si>
  <si>
    <t>รายได้จากการขายและให้บริการเครื่องมือทางการแพทย์</t>
  </si>
  <si>
    <t>รายได้อื่น</t>
  </si>
  <si>
    <t>รวมรายได้</t>
  </si>
  <si>
    <t>ต้นทุนงานบริการโครงข่าย</t>
  </si>
  <si>
    <t>ต้นทุนการให้บริการติดตั้งโครงข่าย</t>
  </si>
  <si>
    <t>ต้นทุนการให้บริการพื้นที่ดาต้าเซ็นเตอร์</t>
  </si>
  <si>
    <t>ต้นทุนขายและการให้บริการเครื่องมือทางการแพทย์</t>
  </si>
  <si>
    <t>ค่าใช้จ่ายในการให้บริการ</t>
  </si>
  <si>
    <t>ค่าใช้จ่ายในการบริหาร</t>
  </si>
  <si>
    <t>ต้นทุนทางการเงิน</t>
  </si>
  <si>
    <t>รวมค่าใช้จ่าย</t>
  </si>
  <si>
    <t>กำไรขาดทุนเบ็ดเสร็จอื่น</t>
  </si>
  <si>
    <t>รายการที่จะไม่จัดประเภทรายการใหม่</t>
  </si>
  <si>
    <t>ไปยังกำไรหรือขาดทุนในภายหลัง</t>
  </si>
  <si>
    <t>การเปลี่ยนแปลงในมูลค่ายุติธรรมของ</t>
  </si>
  <si>
    <t>สินทรัพย์ทางการเงินที่วัดมูลค่าด้วยมูลค่ายุติธรรม</t>
  </si>
  <si>
    <t>ผ่านกำไรขาดทุนเบ็ดเสร็จอื่น - สุทธิภาษี</t>
  </si>
  <si>
    <t>กำไรเบ็ดเสร็จรวมสำหรับรอบระยะเวลา</t>
  </si>
  <si>
    <t>- ส่วนที่เป็นของผู้เป็นเจ้าของของบริษัทใหญ่</t>
  </si>
  <si>
    <t>- ส่วนที่เป็นของส่วนได้เสียที่ไม่มีอำนาจควบคุม</t>
  </si>
  <si>
    <t xml:space="preserve"> ยังไม่ได้ตรวจสอบ</t>
  </si>
  <si>
    <t>งบการเปลี่ยนแปลงส่วนของเจ้าของ</t>
  </si>
  <si>
    <t>องค์ประกอบอื่นของ</t>
  </si>
  <si>
    <t>การวัดมูลค่า</t>
  </si>
  <si>
    <t>สินทรัพย์ทางการเงิน</t>
  </si>
  <si>
    <t>ด้วยมูลค่ายุติธรรม</t>
  </si>
  <si>
    <t>จัดสรรแล้ว -</t>
  </si>
  <si>
    <t>รวมส่วนของ</t>
  </si>
  <si>
    <t xml:space="preserve"> ทุนที่ออกและ</t>
  </si>
  <si>
    <t>ส่วนเกินมูลค่า</t>
  </si>
  <si>
    <t>ผ่านกำไรขาดทุน</t>
  </si>
  <si>
    <t xml:space="preserve"> สำรอง</t>
  </si>
  <si>
    <t>ผู้เป็นเจ้าของ</t>
  </si>
  <si>
    <t>ส่วนได้เสียที่ไม่มี</t>
  </si>
  <si>
    <t>ชำระแล้ว</t>
  </si>
  <si>
    <t>หุ้นสามัญ</t>
  </si>
  <si>
    <t>เบ็ดเสร็จอื่น</t>
  </si>
  <si>
    <t>หุ้นทุนซื้อคืน</t>
  </si>
  <si>
    <t>ตามกฎหมาย</t>
  </si>
  <si>
    <t>ของบริษัทใหญ่</t>
  </si>
  <si>
    <t>อำนาจควบคุม</t>
  </si>
  <si>
    <t>รวม</t>
  </si>
  <si>
    <t>การเปลี่ยนแปลงในส่วนของเจ้าของสำหรับรอบระยะเวลา</t>
  </si>
  <si>
    <t>ยอดคงเหลือ ณ วันที่ 1 มกราคม พ.ศ. 2568</t>
  </si>
  <si>
    <t xml:space="preserve">งบกระแสเงินสด </t>
  </si>
  <si>
    <t>กระแสเงินสดจากกิจกรรมดำเนินงาน</t>
  </si>
  <si>
    <t>รายการปรับปรุงกำไรก่อนภาษีเงินได้เป็นเงินสดสุทธิ</t>
  </si>
  <si>
    <t xml:space="preserve">   จากกิจกรรมดำเนินงาน</t>
  </si>
  <si>
    <t>- ค่าเสื่อมราคาและค่าตัดจำหน่าย</t>
  </si>
  <si>
    <t>- ตัดจำหน่ายค่าใช้จ่ายจ่ายล่วงหน้า</t>
  </si>
  <si>
    <t>- รายได้เงินปันผลรับ</t>
  </si>
  <si>
    <t>- รายได้ดอกเบี้ยรับ</t>
  </si>
  <si>
    <t>- ต้นทุนทางการเงิน</t>
  </si>
  <si>
    <t>- ประมาณการหนี้สินสำหรับผลประโยชน์พนักงาน</t>
  </si>
  <si>
    <t>กระแสเงินสดก่อนการเปลี่ยนแปลงของเงินทุนหมุนเวียน</t>
  </si>
  <si>
    <t>การเปลี่ยนแปลงของเงินทุนหมุนเวียน:</t>
  </si>
  <si>
    <t>- ลูกหนี้การค้าและลูกหนี้หมุนเวียนอื่น</t>
  </si>
  <si>
    <t>- งานระหว่างทำ</t>
  </si>
  <si>
    <t>- รายได้ค้างรับ</t>
  </si>
  <si>
    <t>- เงินประกันผลงานค้างรับ</t>
  </si>
  <si>
    <t>- ลูกหนี้กรมสรรพากร</t>
  </si>
  <si>
    <t>- สินทรัพย์ไม่หมุนเวียนอื่น</t>
  </si>
  <si>
    <t>- เจ้าหนี้การค้าและเจ้าหนี้หมุนเวียนอื่น</t>
  </si>
  <si>
    <t>- เงินรับล่วงหน้าจากการให้บริการ</t>
  </si>
  <si>
    <t>- หนี้สินหมุนเวียนอื่น</t>
  </si>
  <si>
    <t>- จ่ายภาษีเงินได้</t>
  </si>
  <si>
    <t>กระแสเงินสดจากกิจกรรมลงทุน</t>
  </si>
  <si>
    <t xml:space="preserve">  ด้วยมูลค่ายุติธรรมผ่านกำไรขาดทุนเบ็ดเสร็จอื่น</t>
  </si>
  <si>
    <t>- เงินสดจ่ายซื้อสินทรัพย์ถาวรและอุปกรณ์โครงข่ายโทรคมนาคม</t>
  </si>
  <si>
    <t>- เงินสดจ่ายซื้อสินทรัพย์ไม่มีตัวตน</t>
  </si>
  <si>
    <t>- เงินสดจ่ายต้นทุนการกู้ยืมที่รวมอยู่ในสินทรัพย์ถาวร</t>
  </si>
  <si>
    <t xml:space="preserve">  และอุปกรณ์โครงข่ายโทรคมนาคม</t>
  </si>
  <si>
    <t>- ดอกเบี้ยรับ</t>
  </si>
  <si>
    <t>กระแสเงินสดจากกิจกรรมจัดหาเงิน</t>
  </si>
  <si>
    <t>- เงินสดรับจากเงินเบิกเกินบัญชีจากสถาบันการเงิน สุทธิ</t>
  </si>
  <si>
    <t>- เงินสดรับ (จ่าย) จากเงินกู้ยืมระยะสั้นจากสถาบันการเงิน สุทธิ</t>
  </si>
  <si>
    <t>- เงินสดจ่ายคืนหนี้สินสัญญาเช่า</t>
  </si>
  <si>
    <t>- เงินสดจ่ายคืนหนี้สินสัญญาเช่าภายใต้สัญญากับทรัสต์</t>
  </si>
  <si>
    <t>- เงินสดรับจากเงินกู้ยืมระยะยาวจากสถาบันการเงิน</t>
  </si>
  <si>
    <t>- เงินสดจ่ายคืนเงินกู้ยืมระยะยาวจากสถาบันการเงิน</t>
  </si>
  <si>
    <t>- เงินปันผลจ่ายให้แก่ผู้ถือหุ้นของบริษัท</t>
  </si>
  <si>
    <t>- เงินสดจ่ายดอกเบี้ย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</si>
  <si>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</si>
  <si>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</si>
  <si>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รายการที่มิใช่เงินสด</t>
  </si>
  <si>
    <t>- เจ้าหนี้ค่าซื้อสินทรัพย์ถาวรและอุปกรณ์โครงข่ายโทรคมนาคม</t>
  </si>
  <si>
    <t>- ซื้อสินทรัพย์ถาวรและอุปกรณ์โครงข่ายโทรคมนาคม</t>
  </si>
  <si>
    <t>- เงินสดจ่ายเพื่อซื้อหุ้นทุนซื้อคืน</t>
  </si>
  <si>
    <t>งานระหว่างทำ สุทธิ</t>
  </si>
  <si>
    <t>กำไรขาดทุนเบ็ดเสร็จอื่น - สุทธิภาษี</t>
  </si>
  <si>
    <t>เงินสดและรายการเทียบเท่าเงินสดเพิ่มขึ้น (ลดลง) สุทธิ</t>
  </si>
  <si>
    <t>ทางการเงินที่วัดมูลค่าด้วยมูลค่ายุติธรรมผ่าน</t>
  </si>
  <si>
    <t>การโอนผลกำไรสะสมของการตีราคาจากการขายสินทรัพย์</t>
  </si>
  <si>
    <t>สำรองเพื่อ</t>
  </si>
  <si>
    <t>- เงินปันผลรับจากเงินลงทุนในทรัสต์</t>
  </si>
  <si>
    <t xml:space="preserve">  เพื่อการลงทุนในอสังหาริมทรัพย์และสิทธิการเช่า</t>
  </si>
  <si>
    <t>- จ่ายผลประโยชน์พนักงาน</t>
  </si>
  <si>
    <t>รายได้ค้างรับ สุทธิ - หมุนเวียน</t>
  </si>
  <si>
    <t>- เงินสดรับจากการจำหน่ายสินทรัพย์ทางการเงินที่วัดมูลค่า</t>
  </si>
  <si>
    <t>- เงินสดจ่ายเพื่อลงทุนในบริษัทย่อย</t>
  </si>
  <si>
    <t xml:space="preserve"> และสินทรัพย์สิทธิการใช้ภายใต้สัญญาเช่า</t>
  </si>
  <si>
    <t>31 มีนาคม</t>
  </si>
  <si>
    <t>ยอดคงเหลือ ณ วันที่ 31 มีนาคม พ.ศ. 2568</t>
  </si>
  <si>
    <t>พ.ศ. 2569</t>
  </si>
  <si>
    <t>ณ วันที่ 31 มีนาคม พ.ศ. 2569</t>
  </si>
  <si>
    <t>สำหรับรอบระยะเวลาสามเดือนสิ้นสุดวันที่ 31 มีนาคม พ.ศ. 2569</t>
  </si>
  <si>
    <t>ยอดคงเหลือ ณ วันที่ 1 มกราคม พ.ศ. 2569</t>
  </si>
  <si>
    <t>ยอดคงเหลือ ณ วันที่ 31 มีนาคม พ.ศ. 2569</t>
  </si>
  <si>
    <t>หุ้นสามัญจำนวน 2,640,040,152 หุ้น</t>
  </si>
  <si>
    <t>หุ้นสามัญจำนวน 2,016,929,798 หุ้น</t>
  </si>
  <si>
    <t>- (กำไร) ขาดทุนจากอัตราแลกเปลี่ยนที่ยังไม่เกิดขึ้นจริง</t>
  </si>
  <si>
    <t>ค่าใช้จ่ายภาษีเงินได้</t>
  </si>
  <si>
    <t>กำไรก่อนภาษีเงินได้</t>
  </si>
  <si>
    <t>กำไรสำหรับรอบระยะเวลา</t>
  </si>
  <si>
    <t>การแบ่งปันกำไร</t>
  </si>
  <si>
    <t>การแบ่งปันกำไรเบ็ดเสร็จรวม</t>
  </si>
  <si>
    <t>กำไรต่อหุ้น</t>
  </si>
  <si>
    <t>กำไรต่อหุ้นขั้นพื้นฐาน</t>
  </si>
  <si>
    <t>กำไรต่อหุ้นปรับลด</t>
  </si>
  <si>
    <t>กำไรก่อนค่าใช้จ่ายภาษีเงินได้</t>
  </si>
  <si>
    <t>- (กลับรายการ) ผลขาดทุนด้านเครดิตที่คาดว่าจะเกิดขึ้น</t>
  </si>
  <si>
    <t>- ค่าเผื่อสินค้าเสื่อมสภาพ</t>
  </si>
  <si>
    <t>- เงินสดรับจากการจำหน่ายอุปกรณ์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</si>
  <si>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</si>
  <si>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กิจกรรมจัดหาเงิน</t>
  </si>
  <si>
    <t>การเพิ่มหุ้นสามัญของบริษัทย่อย</t>
  </si>
  <si>
    <t>- เจ้าหนี้ค่าซื้อหุ้นทุนซื้อคืน</t>
  </si>
  <si>
    <t>- เงินสดจ่ายคืนเงินกู้ยืมระยะสั้นจากบริษัทย่อย สุทธิ</t>
  </si>
  <si>
    <t>กำไรจากอัตราแลกเปลี่ยน สุทธิ</t>
  </si>
  <si>
    <t>เงินสดได้มาจาก (ใช้ไปใน) กิจกรรมดำเนินงาน</t>
  </si>
  <si>
    <t>เงินสดสุทธิได้มาจาก (ใช้ไปใน) กิจกรรมลงทุน</t>
  </si>
  <si>
    <t>กลับรายการ (ผลขาดทุน) ด้านเครดิตที่คาดว่าจะเกิดขึ้น</t>
  </si>
  <si>
    <t>- กำไรจากการจำหน่ายและตัดจำหน่ายอุปกรณ์ สุทธิ</t>
  </si>
  <si>
    <t>- การลดลงของเงินฝากสถาบันการเงินที่มีข้อจำกัดในการใช้</t>
  </si>
  <si>
    <t>- เงินสดจ่ายจากการให้กู้ยืมระยะสั้นแก่บริษัทย่อย</t>
  </si>
  <si>
    <t>- เงินสดรับคืนเงินให้กู้ยืมระยะสั้นแก่บริษัทย่อย</t>
  </si>
  <si>
    <t>ปรับปรุงผลกระทบจากอัตราแลกเปลี่ยน</t>
  </si>
  <si>
    <t>20.9, 20.10</t>
  </si>
  <si>
    <t>- การจ่ายชำระเงินกู้ยืมระหว่างบริษัทและบริษัทย่อย</t>
  </si>
  <si>
    <t xml:space="preserve"> โดยมิใช่เงินสด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</si>
</sst>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;&quot;-&quot;;@"/>
    <numFmt numFmtId="167" formatCode="#,##0.000000;\(#,##0.000000\);&quot;-&quot;;@"/>
    <numFmt numFmtId="168" formatCode="#,##0.00;\(#,##0.00\)"/>
    <numFmt numFmtId="169" formatCode="#,##0;\(#,##0\)"/>
    <numFmt numFmtId="170" formatCode="#,##0;\(#,##0\);\-"/>
    <numFmt numFmtId="171" formatCode="#,##0.00;\(#,##0.00\);&quot;-&quot;;@"/>
    <numFmt numFmtId="172" formatCode="#,##0.0;\(#,##0.0\)"/>
    <numFmt numFmtId="173" formatCode="_-* #,##0_-;\-* #,##0_-;_-* &quot;-&quot;??_-;_-@_-"/>
    <numFmt numFmtId="174" formatCode="0.0"/>
  </numFmts>
  <fonts count="14"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0"/>
      <name val="Cordia New"/>
      <family val="2"/>
    </font>
    <font>
      <sz val="11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3"/>
      <color rgb="FF000000"/>
      <name val="Browallia New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7">
    <xf numFmtId="0" fontId="0" fillId="0" borderId="0"/>
    <xf numFmtId="0" fontId="6" fillId="0" borderId="0"/>
    <xf numFmtId="0" fontId="6" fillId="0" borderId="0"/>
    <xf numFmtId="0" fontId="9" fillId="0" borderId="0"/>
    <xf numFmtId="0" fontId="5" fillId="0" borderId="0"/>
    <xf numFmtId="43" fontId="5" fillId="0" borderId="0" applyFont="0" applyFill="0" applyBorder="0" applyAlignment="0" applyProtection="0"/>
    <xf numFmtId="0" fontId="10" fillId="0" borderId="0"/>
    <xf numFmtId="0" fontId="5" fillId="0" borderId="0"/>
    <xf numFmtId="0" fontId="11" fillId="0" borderId="0"/>
    <xf numFmtId="0" fontId="9" fillId="0" borderId="0"/>
    <xf numFmtId="0" fontId="9" fillId="0" borderId="0"/>
    <xf numFmtId="0" fontId="9" fillId="0" borderId="0"/>
    <xf numFmtId="165" fontId="6" fillId="0" borderId="0" applyFont="0" applyFill="0" applyBorder="0" applyAlignment="0" applyProtection="0"/>
    <xf numFmtId="0" fontId="6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43" fontId="6" fillId="0" borderId="0" applyFont="0" applyFill="0" applyBorder="0" applyAlignment="0" applyProtection="0"/>
    <xf numFmtId="0" fontId="12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9" fillId="0" borderId="0"/>
    <xf numFmtId="0" fontId="11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2" fillId="0" borderId="0"/>
    <xf numFmtId="0" fontId="11" fillId="0" borderId="0"/>
  </cellStyleXfs>
  <cellXfs count="182">
    <xf numFmtId="0" fontId="0" fillId="0" borderId="0" xfId="0"/>
    <xf numFmtId="170" fontId="8" fillId="0" borderId="0" xfId="18" applyNumberFormat="1" applyFont="1" applyFill="1" applyAlignment="1">
      <alignment horizontal="right" vertical="center"/>
    </xf>
    <xf numFmtId="170" fontId="8" fillId="0" borderId="0" xfId="18" applyNumberFormat="1" applyFont="1" applyFill="1" applyBorder="1" applyAlignment="1">
      <alignment horizontal="right" vertical="center"/>
    </xf>
    <xf numFmtId="169" fontId="8" fillId="0" borderId="0" xfId="15" quotePrefix="1" applyNumberFormat="1" applyFont="1" applyAlignment="1">
      <alignment horizontal="left" vertical="center"/>
    </xf>
    <xf numFmtId="170" fontId="7" fillId="0" borderId="2" xfId="12" applyNumberFormat="1" applyFont="1" applyFill="1" applyBorder="1" applyAlignment="1">
      <alignment horizontal="right" vertical="center" wrapText="1"/>
    </xf>
    <xf numFmtId="170" fontId="7" fillId="0" borderId="0" xfId="12" applyNumberFormat="1" applyFont="1" applyFill="1" applyBorder="1" applyAlignment="1">
      <alignment horizontal="right" vertical="center" wrapText="1"/>
    </xf>
    <xf numFmtId="170" fontId="7" fillId="0" borderId="4" xfId="12" applyNumberFormat="1" applyFont="1" applyFill="1" applyBorder="1" applyAlignment="1">
      <alignment horizontal="right" vertical="center" wrapText="1"/>
    </xf>
    <xf numFmtId="170" fontId="8" fillId="0" borderId="0" xfId="33" applyNumberFormat="1" applyFont="1" applyFill="1" applyBorder="1" applyAlignment="1">
      <alignment horizontal="right" vertical="center"/>
    </xf>
    <xf numFmtId="0" fontId="7" fillId="0" borderId="0" xfId="1" applyFont="1" applyAlignment="1">
      <alignment vertical="center"/>
    </xf>
    <xf numFmtId="0" fontId="7" fillId="0" borderId="0" xfId="1" applyFont="1" applyAlignment="1">
      <alignment horizontal="center" vertical="center"/>
    </xf>
    <xf numFmtId="173" fontId="7" fillId="0" borderId="0" xfId="18" applyNumberFormat="1" applyFont="1" applyFill="1" applyAlignment="1">
      <alignment horizontal="right" vertical="center"/>
    </xf>
    <xf numFmtId="166" fontId="7" fillId="0" borderId="0" xfId="1" applyNumberFormat="1" applyFont="1" applyAlignment="1">
      <alignment horizontal="right" vertical="center"/>
    </xf>
    <xf numFmtId="0" fontId="7" fillId="0" borderId="1" xfId="1" applyFont="1" applyBorder="1" applyAlignment="1">
      <alignment vertical="center"/>
    </xf>
    <xf numFmtId="0" fontId="7" fillId="0" borderId="1" xfId="1" applyFont="1" applyBorder="1" applyAlignment="1">
      <alignment horizontal="center" vertical="center"/>
    </xf>
    <xf numFmtId="0" fontId="7" fillId="0" borderId="2" xfId="1" applyFont="1" applyBorder="1" applyAlignment="1">
      <alignment horizontal="center" vertical="center"/>
    </xf>
    <xf numFmtId="173" fontId="7" fillId="0" borderId="2" xfId="18" applyNumberFormat="1" applyFont="1" applyFill="1" applyBorder="1" applyAlignment="1">
      <alignment horizontal="right" vertical="center"/>
    </xf>
    <xf numFmtId="166" fontId="7" fillId="0" borderId="2" xfId="1" applyNumberFormat="1" applyFont="1" applyBorder="1" applyAlignment="1">
      <alignment horizontal="right" vertical="center"/>
    </xf>
    <xf numFmtId="166" fontId="7" fillId="0" borderId="1" xfId="1" applyNumberFormat="1" applyFont="1" applyBorder="1" applyAlignment="1">
      <alignment horizontal="right" vertical="center"/>
    </xf>
    <xf numFmtId="170" fontId="7" fillId="0" borderId="0" xfId="1" applyNumberFormat="1" applyFont="1" applyAlignment="1">
      <alignment horizontal="right" vertical="center"/>
    </xf>
    <xf numFmtId="170" fontId="7" fillId="0" borderId="0" xfId="1" applyNumberFormat="1" applyFont="1" applyAlignment="1">
      <alignment vertical="center"/>
    </xf>
    <xf numFmtId="170" fontId="7" fillId="0" borderId="0" xfId="18" applyNumberFormat="1" applyFont="1" applyFill="1" applyAlignment="1">
      <alignment horizontal="right" vertical="center"/>
    </xf>
    <xf numFmtId="166" fontId="7" fillId="0" borderId="0" xfId="1" quotePrefix="1" applyNumberFormat="1" applyFont="1" applyAlignment="1">
      <alignment horizontal="right" vertical="center"/>
    </xf>
    <xf numFmtId="170" fontId="7" fillId="0" borderId="1" xfId="1" applyNumberFormat="1" applyFont="1" applyBorder="1" applyAlignment="1">
      <alignment horizontal="right" vertical="center"/>
    </xf>
    <xf numFmtId="170" fontId="7" fillId="0" borderId="1" xfId="18" applyNumberFormat="1" applyFont="1" applyFill="1" applyBorder="1" applyAlignment="1">
      <alignment horizontal="right" vertical="center"/>
    </xf>
    <xf numFmtId="170" fontId="8" fillId="0" borderId="0" xfId="1" applyNumberFormat="1" applyFont="1" applyAlignment="1">
      <alignment horizontal="right" vertical="center"/>
    </xf>
    <xf numFmtId="0" fontId="8" fillId="0" borderId="0" xfId="1" applyFont="1" applyAlignment="1">
      <alignment vertical="center"/>
    </xf>
    <xf numFmtId="0" fontId="8" fillId="0" borderId="0" xfId="1" applyFont="1" applyAlignment="1">
      <alignment horizontal="center" vertical="center"/>
    </xf>
    <xf numFmtId="170" fontId="8" fillId="0" borderId="0" xfId="1" applyNumberFormat="1" applyFont="1" applyAlignment="1">
      <alignment horizontal="center" vertical="center"/>
    </xf>
    <xf numFmtId="170" fontId="8" fillId="0" borderId="0" xfId="0" applyNumberFormat="1" applyFont="1" applyAlignment="1">
      <alignment horizontal="right" vertical="center"/>
    </xf>
    <xf numFmtId="170" fontId="8" fillId="0" borderId="0" xfId="1" applyNumberFormat="1" applyFont="1" applyAlignment="1">
      <alignment vertical="center"/>
    </xf>
    <xf numFmtId="3" fontId="8" fillId="0" borderId="0" xfId="1" applyNumberFormat="1" applyFont="1" applyAlignment="1">
      <alignment horizontal="center" vertical="center"/>
    </xf>
    <xf numFmtId="170" fontId="8" fillId="0" borderId="1" xfId="0" applyNumberFormat="1" applyFont="1" applyBorder="1" applyAlignment="1">
      <alignment horizontal="right" vertical="center"/>
    </xf>
    <xf numFmtId="170" fontId="8" fillId="0" borderId="1" xfId="1" applyNumberFormat="1" applyFont="1" applyBorder="1" applyAlignment="1">
      <alignment horizontal="right" vertical="center"/>
    </xf>
    <xf numFmtId="170" fontId="8" fillId="0" borderId="1" xfId="18" applyNumberFormat="1" applyFont="1" applyFill="1" applyBorder="1" applyAlignment="1">
      <alignment horizontal="right" vertical="center"/>
    </xf>
    <xf numFmtId="170" fontId="8" fillId="0" borderId="0" xfId="18" applyNumberFormat="1" applyFont="1" applyFill="1" applyAlignment="1">
      <alignment vertical="center"/>
    </xf>
    <xf numFmtId="170" fontId="8" fillId="0" borderId="3" xfId="1" applyNumberFormat="1" applyFont="1" applyBorder="1" applyAlignment="1">
      <alignment horizontal="right" vertical="center"/>
    </xf>
    <xf numFmtId="170" fontId="8" fillId="0" borderId="3" xfId="18" applyNumberFormat="1" applyFont="1" applyFill="1" applyBorder="1" applyAlignment="1">
      <alignment horizontal="right" vertical="center"/>
    </xf>
    <xf numFmtId="0" fontId="8" fillId="0" borderId="1" xfId="1" applyFont="1" applyBorder="1" applyAlignment="1">
      <alignment horizontal="left" vertical="center"/>
    </xf>
    <xf numFmtId="173" fontId="8" fillId="0" borderId="1" xfId="18" applyNumberFormat="1" applyFont="1" applyFill="1" applyBorder="1" applyAlignment="1">
      <alignment horizontal="left" vertical="center"/>
    </xf>
    <xf numFmtId="0" fontId="8" fillId="0" borderId="0" xfId="1" applyFont="1" applyAlignment="1">
      <alignment horizontal="left" vertical="center"/>
    </xf>
    <xf numFmtId="173" fontId="8" fillId="0" borderId="0" xfId="18" applyNumberFormat="1" applyFont="1" applyFill="1" applyAlignment="1">
      <alignment horizontal="left" vertical="center"/>
    </xf>
    <xf numFmtId="0" fontId="8" fillId="0" borderId="0" xfId="0" applyFont="1" applyAlignment="1">
      <alignment vertical="center"/>
    </xf>
    <xf numFmtId="170" fontId="8" fillId="0" borderId="4" xfId="1" applyNumberFormat="1" applyFont="1" applyBorder="1" applyAlignment="1">
      <alignment horizontal="right" vertical="center"/>
    </xf>
    <xf numFmtId="170" fontId="8" fillId="0" borderId="1" xfId="18" applyNumberFormat="1" applyFont="1" applyFill="1" applyBorder="1" applyAlignment="1">
      <alignment vertical="center"/>
    </xf>
    <xf numFmtId="170" fontId="8" fillId="0" borderId="1" xfId="1" applyNumberFormat="1" applyFont="1" applyBorder="1" applyAlignment="1">
      <alignment vertical="center"/>
    </xf>
    <xf numFmtId="0" fontId="8" fillId="0" borderId="1" xfId="1" applyFont="1" applyBorder="1" applyAlignment="1">
      <alignment vertical="center"/>
    </xf>
    <xf numFmtId="3" fontId="8" fillId="0" borderId="1" xfId="1" applyNumberFormat="1" applyFont="1" applyBorder="1" applyAlignment="1">
      <alignment horizontal="center" vertical="center"/>
    </xf>
    <xf numFmtId="166" fontId="8" fillId="0" borderId="1" xfId="1" applyNumberFormat="1" applyFont="1" applyBorder="1" applyAlignment="1">
      <alignment horizontal="right" vertical="center"/>
    </xf>
    <xf numFmtId="173" fontId="8" fillId="0" borderId="1" xfId="18" applyNumberFormat="1" applyFont="1" applyFill="1" applyBorder="1" applyAlignment="1">
      <alignment horizontal="right" vertical="center"/>
    </xf>
    <xf numFmtId="170" fontId="8" fillId="0" borderId="4" xfId="0" applyNumberFormat="1" applyFont="1" applyBorder="1" applyAlignment="1">
      <alignment horizontal="right" vertical="center"/>
    </xf>
    <xf numFmtId="166" fontId="8" fillId="0" borderId="0" xfId="1" applyNumberFormat="1" applyFont="1" applyAlignment="1">
      <alignment horizontal="right" vertical="center"/>
    </xf>
    <xf numFmtId="166" fontId="8" fillId="0" borderId="0" xfId="1" applyNumberFormat="1" applyFont="1" applyAlignment="1">
      <alignment vertical="center"/>
    </xf>
    <xf numFmtId="173" fontId="8" fillId="0" borderId="0" xfId="18" applyNumberFormat="1" applyFont="1" applyFill="1" applyAlignment="1">
      <alignment horizontal="right" vertical="center"/>
    </xf>
    <xf numFmtId="167" fontId="8" fillId="0" borderId="0" xfId="1" applyNumberFormat="1" applyFont="1" applyAlignment="1">
      <alignment horizontal="right" vertical="center"/>
    </xf>
    <xf numFmtId="169" fontId="7" fillId="0" borderId="0" xfId="15" applyNumberFormat="1" applyFont="1" applyAlignment="1">
      <alignment horizontal="left" vertical="center"/>
    </xf>
    <xf numFmtId="169" fontId="8" fillId="0" borderId="0" xfId="15" applyNumberFormat="1" applyFont="1" applyAlignment="1">
      <alignment horizontal="center" vertical="center"/>
    </xf>
    <xf numFmtId="169" fontId="8" fillId="0" borderId="0" xfId="15" applyNumberFormat="1" applyFont="1" applyAlignment="1">
      <alignment horizontal="left" vertical="center"/>
    </xf>
    <xf numFmtId="170" fontId="8" fillId="0" borderId="0" xfId="15" applyNumberFormat="1" applyFont="1" applyAlignment="1">
      <alignment horizontal="right" vertical="center"/>
    </xf>
    <xf numFmtId="164" fontId="8" fillId="0" borderId="0" xfId="15" applyNumberFormat="1" applyFont="1" applyAlignment="1">
      <alignment horizontal="left" vertical="center"/>
    </xf>
    <xf numFmtId="169" fontId="7" fillId="0" borderId="0" xfId="10" applyNumberFormat="1" applyFont="1" applyAlignment="1">
      <alignment horizontal="right" vertical="center"/>
    </xf>
    <xf numFmtId="169" fontId="8" fillId="0" borderId="0" xfId="15" applyNumberFormat="1" applyFont="1" applyAlignment="1">
      <alignment vertical="center"/>
    </xf>
    <xf numFmtId="169" fontId="7" fillId="0" borderId="1" xfId="15" applyNumberFormat="1" applyFont="1" applyBorder="1" applyAlignment="1">
      <alignment horizontal="left" vertical="center"/>
    </xf>
    <xf numFmtId="169" fontId="8" fillId="0" borderId="1" xfId="15" applyNumberFormat="1" applyFont="1" applyBorder="1" applyAlignment="1">
      <alignment horizontal="center" vertical="center"/>
    </xf>
    <xf numFmtId="169" fontId="8" fillId="0" borderId="1" xfId="15" applyNumberFormat="1" applyFont="1" applyBorder="1" applyAlignment="1">
      <alignment horizontal="left" vertical="center"/>
    </xf>
    <xf numFmtId="170" fontId="8" fillId="0" borderId="1" xfId="15" applyNumberFormat="1" applyFont="1" applyBorder="1" applyAlignment="1">
      <alignment horizontal="right" vertical="center"/>
    </xf>
    <xf numFmtId="164" fontId="8" fillId="0" borderId="1" xfId="15" applyNumberFormat="1" applyFont="1" applyBorder="1" applyAlignment="1">
      <alignment horizontal="left" vertical="center"/>
    </xf>
    <xf numFmtId="169" fontId="7" fillId="0" borderId="0" xfId="15" applyNumberFormat="1" applyFont="1" applyAlignment="1">
      <alignment horizontal="center" vertical="center"/>
    </xf>
    <xf numFmtId="169" fontId="7" fillId="0" borderId="1" xfId="15" applyNumberFormat="1" applyFont="1" applyBorder="1" applyAlignment="1">
      <alignment horizontal="center" vertical="center"/>
    </xf>
    <xf numFmtId="170" fontId="7" fillId="0" borderId="1" xfId="8" applyNumberFormat="1" applyFont="1" applyBorder="1" applyAlignment="1">
      <alignment horizontal="right" vertical="center"/>
    </xf>
    <xf numFmtId="169" fontId="7" fillId="0" borderId="0" xfId="8" applyNumberFormat="1" applyFont="1" applyAlignment="1">
      <alignment horizontal="left" vertical="center"/>
    </xf>
    <xf numFmtId="170" fontId="7" fillId="0" borderId="0" xfId="8" applyNumberFormat="1" applyFont="1" applyAlignment="1">
      <alignment horizontal="right" vertical="center"/>
    </xf>
    <xf numFmtId="3" fontId="8" fillId="0" borderId="0" xfId="0" applyNumberFormat="1" applyFont="1" applyAlignment="1">
      <alignment horizontal="right" vertical="center"/>
    </xf>
    <xf numFmtId="164" fontId="8" fillId="0" borderId="0" xfId="15" applyNumberFormat="1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172" fontId="8" fillId="0" borderId="0" xfId="15" applyNumberFormat="1" applyFont="1" applyAlignment="1">
      <alignment horizontal="center" vertical="center"/>
    </xf>
    <xf numFmtId="3" fontId="8" fillId="0" borderId="4" xfId="0" applyNumberFormat="1" applyFont="1" applyBorder="1" applyAlignment="1">
      <alignment horizontal="right" vertical="center"/>
    </xf>
    <xf numFmtId="170" fontId="8" fillId="0" borderId="4" xfId="15" applyNumberFormat="1" applyFont="1" applyBorder="1" applyAlignment="1">
      <alignment horizontal="right" vertical="center"/>
    </xf>
    <xf numFmtId="164" fontId="8" fillId="0" borderId="0" xfId="15" applyNumberFormat="1" applyFont="1" applyAlignment="1">
      <alignment horizontal="center" vertical="center"/>
    </xf>
    <xf numFmtId="170" fontId="8" fillId="0" borderId="0" xfId="8" applyNumberFormat="1" applyFont="1" applyAlignment="1">
      <alignment horizontal="right" vertical="center"/>
    </xf>
    <xf numFmtId="169" fontId="8" fillId="0" borderId="0" xfId="15" applyNumberFormat="1" applyFont="1" applyAlignment="1">
      <alignment horizontal="right" vertical="center"/>
    </xf>
    <xf numFmtId="170" fontId="8" fillId="0" borderId="4" xfId="8" applyNumberFormat="1" applyFont="1" applyBorder="1" applyAlignment="1">
      <alignment horizontal="right" vertical="center"/>
    </xf>
    <xf numFmtId="170" fontId="8" fillId="0" borderId="1" xfId="8" applyNumberFormat="1" applyFont="1" applyBorder="1" applyAlignment="1">
      <alignment horizontal="right" vertical="center"/>
    </xf>
    <xf numFmtId="169" fontId="8" fillId="0" borderId="0" xfId="8" applyNumberFormat="1" applyFont="1" applyAlignment="1">
      <alignment horizontal="left" vertical="center"/>
    </xf>
    <xf numFmtId="169" fontId="7" fillId="0" borderId="0" xfId="19" applyNumberFormat="1" applyFont="1" applyAlignment="1">
      <alignment horizontal="left" vertical="center"/>
    </xf>
    <xf numFmtId="169" fontId="8" fillId="0" borderId="0" xfId="19" quotePrefix="1" applyNumberFormat="1" applyFont="1" applyAlignment="1">
      <alignment horizontal="left" vertical="center"/>
    </xf>
    <xf numFmtId="169" fontId="8" fillId="0" borderId="0" xfId="19" applyNumberFormat="1" applyFont="1" applyAlignment="1">
      <alignment horizontal="left" vertical="center"/>
    </xf>
    <xf numFmtId="169" fontId="7" fillId="0" borderId="0" xfId="19" applyNumberFormat="1" applyFont="1" applyAlignment="1">
      <alignment horizontal="center" vertical="center"/>
    </xf>
    <xf numFmtId="169" fontId="8" fillId="0" borderId="0" xfId="19" applyNumberFormat="1" applyFont="1" applyAlignment="1">
      <alignment horizontal="right" vertical="center"/>
    </xf>
    <xf numFmtId="0" fontId="8" fillId="0" borderId="0" xfId="9" applyFont="1" applyAlignment="1">
      <alignment horizontal="center" vertical="center"/>
    </xf>
    <xf numFmtId="169" fontId="8" fillId="0" borderId="0" xfId="17" quotePrefix="1" applyNumberFormat="1" applyFont="1" applyAlignment="1">
      <alignment horizontal="left" vertical="center"/>
    </xf>
    <xf numFmtId="169" fontId="8" fillId="0" borderId="0" xfId="17" applyNumberFormat="1" applyFont="1" applyAlignment="1">
      <alignment horizontal="left" vertical="center"/>
    </xf>
    <xf numFmtId="169" fontId="8" fillId="0" borderId="4" xfId="15" applyNumberFormat="1" applyFont="1" applyBorder="1" applyAlignment="1">
      <alignment horizontal="left" vertical="center"/>
    </xf>
    <xf numFmtId="169" fontId="7" fillId="0" borderId="4" xfId="15" applyNumberFormat="1" applyFont="1" applyBorder="1" applyAlignment="1">
      <alignment horizontal="center" vertical="center"/>
    </xf>
    <xf numFmtId="169" fontId="7" fillId="0" borderId="4" xfId="15" applyNumberFormat="1" applyFont="1" applyBorder="1" applyAlignment="1">
      <alignment horizontal="left" vertical="center"/>
    </xf>
    <xf numFmtId="169" fontId="8" fillId="0" borderId="4" xfId="8" applyNumberFormat="1" applyFont="1" applyBorder="1" applyAlignment="1">
      <alignment horizontal="left" vertical="center"/>
    </xf>
    <xf numFmtId="170" fontId="8" fillId="0" borderId="3" xfId="8" applyNumberFormat="1" applyFont="1" applyBorder="1" applyAlignment="1">
      <alignment horizontal="right" vertical="center"/>
    </xf>
    <xf numFmtId="169" fontId="7" fillId="0" borderId="0" xfId="9" applyNumberFormat="1" applyFont="1" applyAlignment="1">
      <alignment horizontal="left" vertical="center"/>
    </xf>
    <xf numFmtId="169" fontId="8" fillId="0" borderId="0" xfId="9" applyNumberFormat="1" applyFont="1" applyAlignment="1">
      <alignment horizontal="center" vertical="center"/>
    </xf>
    <xf numFmtId="169" fontId="8" fillId="0" borderId="0" xfId="9" applyNumberFormat="1" applyFont="1" applyAlignment="1">
      <alignment horizontal="right" vertical="center"/>
    </xf>
    <xf numFmtId="169" fontId="8" fillId="0" borderId="0" xfId="9" applyNumberFormat="1" applyFont="1" applyAlignment="1">
      <alignment horizontal="left" vertical="center"/>
    </xf>
    <xf numFmtId="169" fontId="8" fillId="0" borderId="0" xfId="9" applyNumberFormat="1" applyFont="1" applyAlignment="1">
      <alignment vertical="center"/>
    </xf>
    <xf numFmtId="169" fontId="7" fillId="0" borderId="1" xfId="11" applyNumberFormat="1" applyFont="1" applyBorder="1" applyAlignment="1">
      <alignment horizontal="left" vertical="center"/>
    </xf>
    <xf numFmtId="169" fontId="7" fillId="0" borderId="2" xfId="9" applyNumberFormat="1" applyFont="1" applyBorder="1" applyAlignment="1">
      <alignment horizontal="left" vertical="center"/>
    </xf>
    <xf numFmtId="169" fontId="8" fillId="0" borderId="2" xfId="9" applyNumberFormat="1" applyFont="1" applyBorder="1" applyAlignment="1">
      <alignment horizontal="center" vertical="center"/>
    </xf>
    <xf numFmtId="169" fontId="8" fillId="0" borderId="2" xfId="9" applyNumberFormat="1" applyFont="1" applyBorder="1" applyAlignment="1">
      <alignment horizontal="right" vertical="center"/>
    </xf>
    <xf numFmtId="169" fontId="8" fillId="0" borderId="2" xfId="9" applyNumberFormat="1" applyFont="1" applyBorder="1" applyAlignment="1">
      <alignment horizontal="left" vertical="center"/>
    </xf>
    <xf numFmtId="170" fontId="8" fillId="0" borderId="0" xfId="9" applyNumberFormat="1" applyFont="1" applyAlignment="1">
      <alignment horizontal="center" vertical="center"/>
    </xf>
    <xf numFmtId="169" fontId="7" fillId="0" borderId="0" xfId="9" applyNumberFormat="1" applyFont="1" applyAlignment="1">
      <alignment horizontal="right" vertical="center"/>
    </xf>
    <xf numFmtId="170" fontId="8" fillId="0" borderId="0" xfId="9" applyNumberFormat="1" applyFont="1" applyAlignment="1">
      <alignment horizontal="right" vertical="center"/>
    </xf>
    <xf numFmtId="170" fontId="7" fillId="0" borderId="0" xfId="9" applyNumberFormat="1" applyFont="1" applyAlignment="1">
      <alignment horizontal="right" vertical="center"/>
    </xf>
    <xf numFmtId="170" fontId="7" fillId="0" borderId="4" xfId="14" applyNumberFormat="1" applyFont="1" applyBorder="1" applyAlignment="1">
      <alignment horizontal="right" vertical="center"/>
    </xf>
    <xf numFmtId="170" fontId="7" fillId="0" borderId="0" xfId="14" applyNumberFormat="1" applyFont="1" applyAlignment="1">
      <alignment horizontal="right" vertical="center"/>
    </xf>
    <xf numFmtId="169" fontId="7" fillId="0" borderId="0" xfId="14" applyNumberFormat="1" applyFont="1" applyAlignment="1">
      <alignment horizontal="right" vertical="center"/>
    </xf>
    <xf numFmtId="0" fontId="8" fillId="0" borderId="0" xfId="13" applyFont="1" applyAlignment="1">
      <alignment vertical="center"/>
    </xf>
    <xf numFmtId="3" fontId="8" fillId="0" borderId="0" xfId="9" applyNumberFormat="1" applyFont="1" applyAlignment="1">
      <alignment horizontal="right" vertical="center"/>
    </xf>
    <xf numFmtId="172" fontId="8" fillId="0" borderId="0" xfId="9" applyNumberFormat="1" applyFont="1" applyAlignment="1">
      <alignment horizontal="center" vertical="center"/>
    </xf>
    <xf numFmtId="170" fontId="8" fillId="0" borderId="4" xfId="9" applyNumberFormat="1" applyFont="1" applyBorder="1" applyAlignment="1">
      <alignment horizontal="right" vertical="center"/>
    </xf>
    <xf numFmtId="0" fontId="7" fillId="0" borderId="0" xfId="13" applyFont="1" applyAlignment="1">
      <alignment vertical="center"/>
    </xf>
    <xf numFmtId="169" fontId="8" fillId="0" borderId="5" xfId="9" applyNumberFormat="1" applyFont="1" applyBorder="1" applyAlignment="1">
      <alignment vertical="center"/>
    </xf>
    <xf numFmtId="170" fontId="8" fillId="0" borderId="6" xfId="9" applyNumberFormat="1" applyFont="1" applyBorder="1" applyAlignment="1">
      <alignment horizontal="right" vertical="center"/>
    </xf>
    <xf numFmtId="169" fontId="8" fillId="0" borderId="4" xfId="9" applyNumberFormat="1" applyFont="1" applyBorder="1" applyAlignment="1">
      <alignment horizontal="left" vertical="center"/>
    </xf>
    <xf numFmtId="169" fontId="8" fillId="0" borderId="4" xfId="9" applyNumberFormat="1" applyFont="1" applyBorder="1" applyAlignment="1">
      <alignment horizontal="center" vertical="center"/>
    </xf>
    <xf numFmtId="169" fontId="8" fillId="0" borderId="4" xfId="9" applyNumberFormat="1" applyFont="1" applyBorder="1" applyAlignment="1">
      <alignment vertical="center"/>
    </xf>
    <xf numFmtId="169" fontId="8" fillId="0" borderId="2" xfId="9" applyNumberFormat="1" applyFont="1" applyBorder="1" applyAlignment="1">
      <alignment vertical="center"/>
    </xf>
    <xf numFmtId="166" fontId="8" fillId="0" borderId="4" xfId="2" applyNumberFormat="1" applyFont="1" applyBorder="1" applyAlignment="1">
      <alignment horizontal="right" vertical="center"/>
    </xf>
    <xf numFmtId="166" fontId="8" fillId="0" borderId="0" xfId="0" applyNumberFormat="1" applyFont="1" applyAlignment="1">
      <alignment horizontal="right" vertical="center"/>
    </xf>
    <xf numFmtId="166" fontId="8" fillId="0" borderId="0" xfId="2" applyNumberFormat="1" applyFont="1" applyAlignment="1">
      <alignment horizontal="right" vertical="center"/>
    </xf>
    <xf numFmtId="168" fontId="8" fillId="0" borderId="0" xfId="1" applyNumberFormat="1" applyFont="1" applyAlignment="1">
      <alignment horizontal="left" vertical="center"/>
    </xf>
    <xf numFmtId="168" fontId="7" fillId="0" borderId="0" xfId="1" applyNumberFormat="1" applyFont="1" applyAlignment="1">
      <alignment vertical="center"/>
    </xf>
    <xf numFmtId="166" fontId="8" fillId="0" borderId="4" xfId="1" applyNumberFormat="1" applyFont="1" applyBorder="1" applyAlignment="1">
      <alignment horizontal="right" vertical="center"/>
    </xf>
    <xf numFmtId="166" fontId="8" fillId="0" borderId="1" xfId="1" applyNumberFormat="1" applyFont="1" applyBorder="1" applyAlignment="1">
      <alignment vertical="center"/>
    </xf>
    <xf numFmtId="169" fontId="7" fillId="0" borderId="0" xfId="3" applyNumberFormat="1" applyFont="1" applyAlignment="1">
      <alignment horizontal="left" vertical="center"/>
    </xf>
    <xf numFmtId="166" fontId="8" fillId="0" borderId="3" xfId="1" applyNumberFormat="1" applyFont="1" applyBorder="1" applyAlignment="1">
      <alignment horizontal="right" vertical="center"/>
    </xf>
    <xf numFmtId="0" fontId="8" fillId="0" borderId="0" xfId="32" applyFont="1"/>
    <xf numFmtId="170" fontId="8" fillId="0" borderId="0" xfId="3" applyNumberFormat="1" applyFont="1" applyAlignment="1">
      <alignment horizontal="right" vertical="center"/>
    </xf>
    <xf numFmtId="169" fontId="8" fillId="0" borderId="0" xfId="3" applyNumberFormat="1" applyFont="1" applyAlignment="1">
      <alignment vertical="center"/>
    </xf>
    <xf numFmtId="169" fontId="8" fillId="0" borderId="0" xfId="3" quotePrefix="1" applyNumberFormat="1" applyFont="1" applyAlignment="1">
      <alignment horizontal="left" vertical="center"/>
    </xf>
    <xf numFmtId="169" fontId="8" fillId="0" borderId="0" xfId="6" quotePrefix="1" applyNumberFormat="1" applyFont="1" applyAlignment="1">
      <alignment horizontal="left" vertical="center"/>
    </xf>
    <xf numFmtId="170" fontId="8" fillId="0" borderId="4" xfId="3" applyNumberFormat="1" applyFont="1" applyBorder="1" applyAlignment="1">
      <alignment horizontal="right" vertical="center"/>
    </xf>
    <xf numFmtId="169" fontId="8" fillId="0" borderId="0" xfId="6" applyNumberFormat="1" applyFont="1" applyAlignment="1">
      <alignment horizontal="left" vertical="center"/>
    </xf>
    <xf numFmtId="170" fontId="8" fillId="0" borderId="6" xfId="3" applyNumberFormat="1" applyFont="1" applyBorder="1" applyAlignment="1">
      <alignment horizontal="right" vertical="center"/>
    </xf>
    <xf numFmtId="169" fontId="7" fillId="0" borderId="0" xfId="3" applyNumberFormat="1" applyFont="1" applyAlignment="1">
      <alignment horizontal="center" vertical="center"/>
    </xf>
    <xf numFmtId="170" fontId="7" fillId="0" borderId="0" xfId="6" applyNumberFormat="1" applyFont="1" applyAlignment="1">
      <alignment horizontal="right" vertical="center"/>
    </xf>
    <xf numFmtId="170" fontId="7" fillId="0" borderId="0" xfId="6" applyNumberFormat="1" applyFont="1" applyAlignment="1">
      <alignment horizontal="left" vertical="center"/>
    </xf>
    <xf numFmtId="170" fontId="7" fillId="0" borderId="0" xfId="6" applyNumberFormat="1" applyFont="1" applyAlignment="1">
      <alignment horizontal="center" vertical="center"/>
    </xf>
    <xf numFmtId="169" fontId="7" fillId="0" borderId="0" xfId="6" applyNumberFormat="1" applyFont="1" applyAlignment="1">
      <alignment horizontal="left" vertical="center"/>
    </xf>
    <xf numFmtId="171" fontId="8" fillId="0" borderId="0" xfId="1" applyNumberFormat="1" applyFont="1" applyAlignment="1">
      <alignment horizontal="right" vertical="center"/>
    </xf>
    <xf numFmtId="169" fontId="8" fillId="0" borderId="0" xfId="16" quotePrefix="1" applyNumberFormat="1" applyFont="1" applyAlignment="1">
      <alignment horizontal="left" vertical="center"/>
    </xf>
    <xf numFmtId="169" fontId="8" fillId="0" borderId="0" xfId="16" applyNumberFormat="1" applyFont="1" applyAlignment="1">
      <alignment horizontal="right" vertical="center"/>
    </xf>
    <xf numFmtId="169" fontId="8" fillId="0" borderId="0" xfId="16" applyNumberFormat="1" applyFont="1" applyAlignment="1">
      <alignment horizontal="left" vertical="center"/>
    </xf>
    <xf numFmtId="174" fontId="8" fillId="0" borderId="0" xfId="1" quotePrefix="1" applyNumberFormat="1" applyFont="1" applyAlignment="1">
      <alignment horizontal="center" vertical="center"/>
    </xf>
    <xf numFmtId="1" fontId="8" fillId="0" borderId="0" xfId="9" applyNumberFormat="1" applyFont="1" applyAlignment="1">
      <alignment horizontal="center" vertical="center"/>
    </xf>
    <xf numFmtId="2" fontId="8" fillId="0" borderId="0" xfId="1" applyNumberFormat="1" applyFont="1" applyAlignment="1">
      <alignment horizontal="center" vertical="center"/>
    </xf>
    <xf numFmtId="169" fontId="8" fillId="0" borderId="0" xfId="9" quotePrefix="1" applyNumberFormat="1" applyFont="1" applyAlignment="1">
      <alignment horizontal="left" vertical="center"/>
    </xf>
    <xf numFmtId="169" fontId="7" fillId="0" borderId="0" xfId="9" applyNumberFormat="1" applyFont="1" applyAlignment="1">
      <alignment horizontal="center" vertical="center"/>
    </xf>
    <xf numFmtId="169" fontId="7" fillId="0" borderId="4" xfId="9" applyNumberFormat="1" applyFont="1" applyBorder="1" applyAlignment="1">
      <alignment horizontal="right" vertical="center"/>
    </xf>
    <xf numFmtId="169" fontId="7" fillId="0" borderId="0" xfId="9" applyNumberFormat="1" applyFont="1" applyAlignment="1">
      <alignment vertical="center"/>
    </xf>
    <xf numFmtId="166" fontId="8" fillId="0" borderId="0" xfId="18" applyNumberFormat="1" applyFont="1" applyFill="1" applyAlignment="1">
      <alignment horizontal="right" vertical="center"/>
    </xf>
    <xf numFmtId="166" fontId="8" fillId="0" borderId="2" xfId="18" applyNumberFormat="1" applyFont="1" applyFill="1" applyBorder="1" applyAlignment="1">
      <alignment horizontal="right" vertical="center"/>
    </xf>
    <xf numFmtId="166" fontId="8" fillId="0" borderId="2" xfId="0" applyNumberFormat="1" applyFont="1" applyBorder="1" applyAlignment="1">
      <alignment horizontal="right" vertical="center"/>
    </xf>
    <xf numFmtId="166" fontId="8" fillId="0" borderId="2" xfId="1" applyNumberFormat="1" applyFont="1" applyBorder="1" applyAlignment="1">
      <alignment horizontal="right" vertical="center"/>
    </xf>
    <xf numFmtId="166" fontId="8" fillId="0" borderId="4" xfId="18" applyNumberFormat="1" applyFont="1" applyFill="1" applyBorder="1" applyAlignment="1">
      <alignment horizontal="right" vertical="center"/>
    </xf>
    <xf numFmtId="166" fontId="8" fillId="0" borderId="5" xfId="18" applyNumberFormat="1" applyFont="1" applyFill="1" applyBorder="1" applyAlignment="1">
      <alignment horizontal="right" vertical="center"/>
    </xf>
    <xf numFmtId="166" fontId="8" fillId="0" borderId="5" xfId="1" applyNumberFormat="1" applyFont="1" applyBorder="1" applyAlignment="1">
      <alignment horizontal="right" vertical="center"/>
    </xf>
    <xf numFmtId="166" fontId="8" fillId="0" borderId="4" xfId="0" applyNumberFormat="1" applyFont="1" applyBorder="1" applyAlignment="1">
      <alignment horizontal="right" vertical="center"/>
    </xf>
    <xf numFmtId="170" fontId="7" fillId="0" borderId="0" xfId="15" applyNumberFormat="1" applyFont="1" applyAlignment="1">
      <alignment horizontal="right" vertical="center"/>
    </xf>
    <xf numFmtId="0" fontId="13" fillId="0" borderId="0" xfId="0" quotePrefix="1" applyFont="1" applyAlignment="1">
      <alignment horizontal="left" vertical="center"/>
    </xf>
    <xf numFmtId="172" fontId="8" fillId="0" borderId="0" xfId="19" applyNumberFormat="1" applyFont="1" applyAlignment="1">
      <alignment horizontal="center" vertical="center"/>
    </xf>
    <xf numFmtId="166" fontId="7" fillId="0" borderId="0" xfId="1" applyNumberFormat="1" applyFont="1" applyAlignment="1">
      <alignment horizontal="center" vertical="center"/>
    </xf>
    <xf numFmtId="166" fontId="7" fillId="0" borderId="2" xfId="1" applyNumberFormat="1" applyFont="1" applyBorder="1" applyAlignment="1">
      <alignment horizontal="center" vertical="center"/>
    </xf>
    <xf numFmtId="166" fontId="8" fillId="0" borderId="1" xfId="1" applyNumberFormat="1" applyFont="1" applyBorder="1" applyAlignment="1">
      <alignment horizontal="left" vertical="center"/>
    </xf>
    <xf numFmtId="166" fontId="8" fillId="0" borderId="0" xfId="1" applyNumberFormat="1" applyFont="1" applyAlignment="1">
      <alignment horizontal="left" vertical="center"/>
    </xf>
    <xf numFmtId="166" fontId="8" fillId="0" borderId="0" xfId="1" applyNumberFormat="1" applyFont="1" applyAlignment="1">
      <alignment horizontal="center" vertical="center"/>
    </xf>
    <xf numFmtId="0" fontId="7" fillId="0" borderId="2" xfId="1" applyFont="1" applyBorder="1" applyAlignment="1">
      <alignment horizontal="right" vertical="center"/>
    </xf>
    <xf numFmtId="166" fontId="7" fillId="0" borderId="2" xfId="1" applyNumberFormat="1" applyFont="1" applyBorder="1" applyAlignment="1">
      <alignment horizontal="right" vertical="center"/>
    </xf>
    <xf numFmtId="0" fontId="8" fillId="0" borderId="0" xfId="1" applyFont="1" applyAlignment="1">
      <alignment horizontal="center" vertical="center"/>
    </xf>
    <xf numFmtId="170" fontId="7" fillId="0" borderId="4" xfId="12" applyNumberFormat="1" applyFont="1" applyFill="1" applyBorder="1" applyAlignment="1">
      <alignment horizontal="right" vertical="center" wrapText="1"/>
    </xf>
    <xf numFmtId="169" fontId="7" fillId="0" borderId="7" xfId="9" applyNumberFormat="1" applyFont="1" applyBorder="1" applyAlignment="1">
      <alignment horizontal="center" vertical="center"/>
    </xf>
    <xf numFmtId="169" fontId="7" fillId="0" borderId="2" xfId="9" applyNumberFormat="1" applyFont="1" applyBorder="1" applyAlignment="1">
      <alignment horizontal="center" vertical="center"/>
    </xf>
    <xf numFmtId="170" fontId="7" fillId="0" borderId="2" xfId="9" applyNumberFormat="1" applyFont="1" applyBorder="1" applyAlignment="1">
      <alignment horizontal="right" vertical="center"/>
    </xf>
    <xf numFmtId="169" fontId="7" fillId="0" borderId="4" xfId="9" applyNumberFormat="1" applyFont="1" applyBorder="1" applyAlignment="1">
      <alignment horizontal="center" vertical="center"/>
    </xf>
    <xf numFmtId="169" fontId="8" fillId="0" borderId="4" xfId="15" applyNumberFormat="1" applyFont="1" applyBorder="1" applyAlignment="1">
      <alignment horizontal="left" vertical="center" shrinkToFit="1"/>
    </xf>
  </cellXfs>
  <cellStyles count="37">
    <cellStyle name="Comma" xfId="18" builtinId="3"/>
    <cellStyle name="Comma 10" xfId="28" xr:uid="{F5E7800F-FF68-4AC6-81C0-8EC55F4F8B2C}"/>
    <cellStyle name="Comma 12 2 2 6 3" xfId="12" xr:uid="{3E45F9F0-805E-49A5-BF66-A62BA7FA03B9}"/>
    <cellStyle name="Comma 12 2 2 6 3 2" xfId="23" xr:uid="{C2297BD4-825A-4C6E-A91A-F7572B0B91E8}"/>
    <cellStyle name="Comma 2" xfId="24" xr:uid="{C6F5A13C-9C79-4186-AF9A-0F3B6B96E766}"/>
    <cellStyle name="Comma 64" xfId="5" xr:uid="{496A84AB-E11D-4053-B6D6-1853EE6FB098}"/>
    <cellStyle name="Comma 64 2" xfId="21" xr:uid="{4D455C1E-1F57-4B2A-B88D-4473311DDA99}"/>
    <cellStyle name="Comma 64 3" xfId="30" xr:uid="{7AD385EB-D61A-4E93-8C0C-7BCC1A8B14F2}"/>
    <cellStyle name="Comma 64 4" xfId="33" xr:uid="{D3452523-FF4A-48BD-AC37-A784CE2DB7B1}"/>
    <cellStyle name="Normal" xfId="0" builtinId="0"/>
    <cellStyle name="Normal 10" xfId="2" xr:uid="{24075596-B859-4E68-B937-FAC190D667CC}"/>
    <cellStyle name="Normal 10 4" xfId="10" xr:uid="{F5538B2E-A1C5-4D83-81C2-C5D76E67B740}"/>
    <cellStyle name="Normal 10 4 2" xfId="26" xr:uid="{66758219-667C-41D4-A27A-6123926D3602}"/>
    <cellStyle name="Normal 10 5" xfId="25" xr:uid="{C847F141-919E-4338-AE84-4078D843157E}"/>
    <cellStyle name="Normal 2" xfId="15" xr:uid="{3B2E37F2-D2FD-4BC6-80BB-EFD816226B33}"/>
    <cellStyle name="Normal 2 13" xfId="9" xr:uid="{B7E85EBD-2D7F-4B44-9F3A-839B2A828CAB}"/>
    <cellStyle name="Normal 2 13 3 2" xfId="14" xr:uid="{3FD9F39F-D3DB-4039-AA5E-A35DDFEBD951}"/>
    <cellStyle name="Normal 2 2" xfId="17" xr:uid="{FA9FC3E7-58DE-4991-A193-8AC8A5F9314F}"/>
    <cellStyle name="Normal 2 2 2" xfId="19" xr:uid="{AFB4007F-4AE4-4B9A-AE66-0CAFBB38D944}"/>
    <cellStyle name="Normal 2 2 2 3" xfId="35" xr:uid="{F5478B3A-82E3-418B-8C90-4B668242773A}"/>
    <cellStyle name="Normal 2 60" xfId="16" xr:uid="{FA3030E0-EA0D-4AD2-B3CA-F1686CF1D5C2}"/>
    <cellStyle name="Normal 3" xfId="8" xr:uid="{A818058F-FAA8-43A4-BED1-49AFB6B91D29}"/>
    <cellStyle name="Normal 3 2 2 3" xfId="36" xr:uid="{E4E67B3A-69AA-49C6-9A99-FCA81196D151}"/>
    <cellStyle name="Normal 3 5" xfId="6" xr:uid="{33E96404-1B07-49FB-9D60-4076B922115B}"/>
    <cellStyle name="Normal 3 5 2" xfId="27" xr:uid="{87E1635D-3FDA-478F-AAA7-58AAEACFE35A}"/>
    <cellStyle name="Normal 68" xfId="7" xr:uid="{903717CD-C84B-41C9-8F8D-D808B88DDB85}"/>
    <cellStyle name="Normal 68 2" xfId="22" xr:uid="{F490068E-5454-46DB-9CAE-7D71C5FA1B7D}"/>
    <cellStyle name="Normal 68 2 2" xfId="31" xr:uid="{D919C5E1-1A75-4C7E-90F5-E5D2B6C6F4D0}"/>
    <cellStyle name="Normal 68 3" xfId="34" xr:uid="{A7773222-86B6-4CDC-9F86-6035B2A6CF6D}"/>
    <cellStyle name="Normal 86" xfId="4" xr:uid="{87BAA0CC-F74C-4EF3-B7C7-A067459EB467}"/>
    <cellStyle name="Normal 86 2" xfId="20" xr:uid="{204DBD2A-215F-4E5B-8C8E-4CB6C46E6A01}"/>
    <cellStyle name="Normal 86 3" xfId="29" xr:uid="{C28C2A81-1230-40DF-860B-351A373B2553}"/>
    <cellStyle name="Normal 86 4" xfId="32" xr:uid="{9FD6C5A4-20AC-4557-864F-AF69BCB9BF31}"/>
    <cellStyle name="Normal_Book4" xfId="1" xr:uid="{AC8A0720-EF57-43F9-8074-1C7B6A9EB4B0}"/>
    <cellStyle name="Normal_EGCO_June10 TE 2" xfId="3" xr:uid="{083F10A4-D06C-474E-B48B-52C76D067C8E}"/>
    <cellStyle name="Normal_KEGCO_2002" xfId="13" xr:uid="{834318C4-ABC3-4E8F-86B3-8C03EE97EB87}"/>
    <cellStyle name="Normal_Sheet7 2" xfId="11" xr:uid="{BFEFC9E2-D06B-4A30-A786-572D5A3BDFF6}"/>
  </cellStyles>
  <dxfs count="0"/>
  <tableStyles count="0" defaultTableStyle="TableStyleMedium2" defaultPivotStyle="PivotStyleLight16"/>
  <colors>
    <mruColors>
      <color rgb="FFFAFAFA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DAB926-AD17-4CEF-A55A-603127666019}">
  <dimension ref="A1:O140"/>
  <sheetViews>
    <sheetView showWhiteSpace="0" zoomScaleNormal="100" zoomScaleSheetLayoutView="115" zoomScalePageLayoutView="80" workbookViewId="0">
      <selection activeCell="Q125" sqref="Q125"/>
    </sheetView>
  </sheetViews>
  <sheetFormatPr defaultColWidth="9.125" defaultRowHeight="21.75" customHeight="1"/>
  <cols>
    <col min="1" max="5" width="1.375" style="25" customWidth="1"/>
    <col min="6" max="6" width="27" style="25" customWidth="1"/>
    <col min="7" max="7" width="7.375" style="26" customWidth="1"/>
    <col min="8" max="8" width="0.75" style="26" customWidth="1"/>
    <col min="9" max="9" width="14.75" style="172" customWidth="1"/>
    <col min="10" max="10" width="0.75" style="26" customWidth="1"/>
    <col min="11" max="11" width="14.75" style="52" customWidth="1"/>
    <col min="12" max="12" width="0.75" style="50" customWidth="1"/>
    <col min="13" max="13" width="14.75" style="50" customWidth="1"/>
    <col min="14" max="14" width="0.75" style="50" customWidth="1"/>
    <col min="15" max="15" width="14.75" style="50" customWidth="1"/>
    <col min="16" max="16384" width="9.125" style="25"/>
  </cols>
  <sheetData>
    <row r="1" spans="1:15" s="8" customFormat="1" ht="21.75" customHeight="1">
      <c r="A1" s="8" t="s">
        <v>0</v>
      </c>
      <c r="G1" s="9"/>
      <c r="H1" s="9"/>
      <c r="I1" s="168"/>
      <c r="J1" s="9"/>
      <c r="K1" s="10"/>
      <c r="L1" s="11"/>
      <c r="M1" s="11"/>
      <c r="N1" s="11"/>
      <c r="O1" s="11"/>
    </row>
    <row r="2" spans="1:15" s="8" customFormat="1" ht="21.75" customHeight="1">
      <c r="A2" s="8" t="s">
        <v>1</v>
      </c>
      <c r="G2" s="9"/>
      <c r="H2" s="9"/>
      <c r="I2" s="168"/>
      <c r="J2" s="9"/>
      <c r="K2" s="10"/>
      <c r="L2" s="11"/>
      <c r="M2" s="11"/>
      <c r="N2" s="11"/>
      <c r="O2" s="11"/>
    </row>
    <row r="3" spans="1:15" s="8" customFormat="1" ht="21.75" customHeight="1">
      <c r="A3" s="12" t="s">
        <v>185</v>
      </c>
      <c r="B3" s="12"/>
      <c r="C3" s="12"/>
      <c r="D3" s="12"/>
      <c r="E3" s="12"/>
      <c r="F3" s="12"/>
      <c r="G3" s="13"/>
      <c r="H3" s="13"/>
      <c r="I3" s="169"/>
      <c r="J3" s="14"/>
      <c r="K3" s="15"/>
      <c r="L3" s="16"/>
      <c r="M3" s="17"/>
      <c r="N3" s="17"/>
      <c r="O3" s="17"/>
    </row>
    <row r="4" spans="1:15" s="8" customFormat="1" ht="18.75" customHeight="1">
      <c r="G4" s="9"/>
      <c r="H4" s="9"/>
      <c r="I4" s="168"/>
      <c r="J4" s="9"/>
      <c r="K4" s="10"/>
      <c r="L4" s="11"/>
      <c r="M4" s="11"/>
      <c r="N4" s="11"/>
      <c r="O4" s="11"/>
    </row>
    <row r="5" spans="1:15" s="8" customFormat="1" ht="18.75" customHeight="1">
      <c r="G5" s="9"/>
      <c r="H5" s="9"/>
      <c r="I5" s="173" t="s">
        <v>2</v>
      </c>
      <c r="J5" s="173"/>
      <c r="K5" s="173"/>
      <c r="L5" s="11"/>
      <c r="M5" s="174" t="s">
        <v>3</v>
      </c>
      <c r="N5" s="174"/>
      <c r="O5" s="174"/>
    </row>
    <row r="6" spans="1:15" s="8" customFormat="1" ht="18.75" customHeight="1">
      <c r="G6" s="9"/>
      <c r="H6" s="9"/>
      <c r="I6" s="18" t="s">
        <v>4</v>
      </c>
      <c r="J6" s="19"/>
      <c r="K6" s="20" t="s">
        <v>5</v>
      </c>
      <c r="L6" s="19"/>
      <c r="M6" s="18" t="s">
        <v>4</v>
      </c>
      <c r="N6" s="18"/>
      <c r="O6" s="18" t="s">
        <v>5</v>
      </c>
    </row>
    <row r="7" spans="1:15" s="8" customFormat="1" ht="18.75" customHeight="1">
      <c r="G7" s="9"/>
      <c r="H7" s="9"/>
      <c r="I7" s="21" t="s">
        <v>182</v>
      </c>
      <c r="J7" s="11"/>
      <c r="K7" s="21" t="s">
        <v>6</v>
      </c>
      <c r="L7" s="11"/>
      <c r="M7" s="21" t="s">
        <v>182</v>
      </c>
      <c r="N7" s="11"/>
      <c r="O7" s="21" t="s">
        <v>6</v>
      </c>
    </row>
    <row r="8" spans="1:15" s="8" customFormat="1" ht="18.75" customHeight="1">
      <c r="G8" s="9"/>
      <c r="H8" s="9"/>
      <c r="I8" s="18" t="s">
        <v>184</v>
      </c>
      <c r="J8" s="18"/>
      <c r="K8" s="20" t="s">
        <v>7</v>
      </c>
      <c r="L8" s="18"/>
      <c r="M8" s="18" t="s">
        <v>184</v>
      </c>
      <c r="N8" s="18"/>
      <c r="O8" s="20" t="s">
        <v>7</v>
      </c>
    </row>
    <row r="9" spans="1:15" s="8" customFormat="1" ht="18.75" customHeight="1">
      <c r="G9" s="13" t="s">
        <v>8</v>
      </c>
      <c r="H9" s="9"/>
      <c r="I9" s="22" t="s">
        <v>9</v>
      </c>
      <c r="J9" s="18"/>
      <c r="K9" s="23" t="s">
        <v>9</v>
      </c>
      <c r="L9" s="24"/>
      <c r="M9" s="22" t="s">
        <v>9</v>
      </c>
      <c r="N9" s="18"/>
      <c r="O9" s="22" t="s">
        <v>9</v>
      </c>
    </row>
    <row r="10" spans="1:15" ht="18.75" customHeight="1">
      <c r="A10" s="8" t="s">
        <v>10</v>
      </c>
      <c r="I10" s="27"/>
      <c r="J10" s="27"/>
      <c r="K10" s="1"/>
      <c r="L10" s="24"/>
      <c r="M10" s="24"/>
      <c r="N10" s="24"/>
      <c r="O10" s="24"/>
    </row>
    <row r="11" spans="1:15" ht="6" customHeight="1">
      <c r="A11" s="8"/>
      <c r="I11" s="27"/>
      <c r="J11" s="27"/>
      <c r="K11" s="1"/>
      <c r="L11" s="24"/>
      <c r="M11" s="24"/>
      <c r="N11" s="24"/>
      <c r="O11" s="24"/>
    </row>
    <row r="12" spans="1:15" ht="18.75" customHeight="1">
      <c r="A12" s="8" t="s">
        <v>11</v>
      </c>
      <c r="I12" s="27"/>
      <c r="J12" s="27"/>
      <c r="K12" s="1"/>
      <c r="L12" s="28"/>
      <c r="M12" s="24"/>
      <c r="N12" s="24"/>
      <c r="O12" s="24"/>
    </row>
    <row r="13" spans="1:15" ht="6" customHeight="1">
      <c r="A13" s="8"/>
      <c r="I13" s="24"/>
      <c r="J13" s="27"/>
      <c r="K13" s="1"/>
      <c r="L13" s="28"/>
      <c r="M13" s="24"/>
      <c r="N13" s="24"/>
      <c r="O13" s="24"/>
    </row>
    <row r="14" spans="1:15" ht="18.600000000000001">
      <c r="A14" s="25" t="s">
        <v>12</v>
      </c>
      <c r="I14" s="24">
        <v>860085346</v>
      </c>
      <c r="J14" s="27"/>
      <c r="K14" s="157">
        <v>394564166</v>
      </c>
      <c r="L14" s="28"/>
      <c r="M14" s="24">
        <v>413309192</v>
      </c>
      <c r="N14" s="28"/>
      <c r="O14" s="50">
        <v>382140458</v>
      </c>
    </row>
    <row r="15" spans="1:15" ht="18.75" customHeight="1">
      <c r="A15" s="25" t="s">
        <v>13</v>
      </c>
      <c r="G15" s="26">
        <v>8</v>
      </c>
      <c r="I15" s="29">
        <v>1224182189</v>
      </c>
      <c r="J15" s="27"/>
      <c r="K15" s="157">
        <v>1016814268</v>
      </c>
      <c r="L15" s="28"/>
      <c r="M15" s="24">
        <v>980101730</v>
      </c>
      <c r="N15" s="28"/>
      <c r="O15" s="50">
        <v>852131076</v>
      </c>
    </row>
    <row r="16" spans="1:15" ht="18.600000000000001">
      <c r="A16" s="25" t="s">
        <v>169</v>
      </c>
      <c r="I16" s="24">
        <v>138026236</v>
      </c>
      <c r="J16" s="27"/>
      <c r="K16" s="157">
        <v>152867397</v>
      </c>
      <c r="L16" s="28"/>
      <c r="M16" s="24">
        <v>73327042</v>
      </c>
      <c r="N16" s="28"/>
      <c r="O16" s="50">
        <v>108432053</v>
      </c>
    </row>
    <row r="17" spans="1:15" ht="18.75" customHeight="1">
      <c r="A17" s="25" t="s">
        <v>14</v>
      </c>
      <c r="G17" s="150">
        <v>20.9</v>
      </c>
      <c r="I17" s="24">
        <v>0</v>
      </c>
      <c r="J17" s="27"/>
      <c r="K17" s="157">
        <v>0</v>
      </c>
      <c r="L17" s="28"/>
      <c r="M17" s="24">
        <v>31757637</v>
      </c>
      <c r="N17" s="28"/>
      <c r="O17" s="50">
        <v>31843514</v>
      </c>
    </row>
    <row r="18" spans="1:15" ht="18.75" customHeight="1">
      <c r="A18" s="25" t="s">
        <v>178</v>
      </c>
      <c r="G18" s="26">
        <v>9</v>
      </c>
      <c r="I18" s="24">
        <v>1912624559</v>
      </c>
      <c r="J18" s="27"/>
      <c r="K18" s="157">
        <v>1853149854</v>
      </c>
      <c r="L18" s="28"/>
      <c r="M18" s="24">
        <v>1278461636</v>
      </c>
      <c r="N18" s="28"/>
      <c r="O18" s="50">
        <v>1218456024</v>
      </c>
    </row>
    <row r="19" spans="1:15" ht="18.75" customHeight="1">
      <c r="A19" s="25" t="s">
        <v>15</v>
      </c>
      <c r="G19" s="30"/>
      <c r="H19" s="30"/>
      <c r="I19" s="24">
        <v>2340749</v>
      </c>
      <c r="J19" s="27"/>
      <c r="K19" s="157">
        <v>2230471</v>
      </c>
      <c r="L19" s="28"/>
      <c r="M19" s="24">
        <v>2340749</v>
      </c>
      <c r="N19" s="28"/>
      <c r="O19" s="50">
        <v>2230471</v>
      </c>
    </row>
    <row r="20" spans="1:15" ht="18.75" customHeight="1">
      <c r="A20" s="25" t="s">
        <v>16</v>
      </c>
      <c r="G20" s="30"/>
      <c r="H20" s="30"/>
      <c r="I20" s="31">
        <v>113550067</v>
      </c>
      <c r="J20" s="28"/>
      <c r="K20" s="158">
        <v>102824536</v>
      </c>
      <c r="L20" s="24"/>
      <c r="M20" s="31">
        <v>84461824</v>
      </c>
      <c r="N20" s="28"/>
      <c r="O20" s="159">
        <v>74448340</v>
      </c>
    </row>
    <row r="21" spans="1:15" ht="6" customHeight="1">
      <c r="A21" s="8"/>
      <c r="I21" s="24"/>
      <c r="J21" s="24"/>
      <c r="K21" s="1"/>
      <c r="L21" s="29"/>
      <c r="M21" s="24"/>
      <c r="N21" s="24"/>
      <c r="O21" s="24"/>
    </row>
    <row r="22" spans="1:15" ht="18.75" customHeight="1">
      <c r="A22" s="8" t="s">
        <v>17</v>
      </c>
      <c r="G22" s="30"/>
      <c r="H22" s="30"/>
      <c r="I22" s="32">
        <f>SUM(I14:I21)</f>
        <v>4250809146</v>
      </c>
      <c r="J22" s="29"/>
      <c r="K22" s="33">
        <f>SUM(K14:K21)</f>
        <v>3522450692</v>
      </c>
      <c r="L22" s="29"/>
      <c r="M22" s="32">
        <f>SUM(M14:M21)</f>
        <v>2863759810</v>
      </c>
      <c r="N22" s="29"/>
      <c r="O22" s="32">
        <f>SUM(O14:O21)</f>
        <v>2669681936</v>
      </c>
    </row>
    <row r="23" spans="1:15" ht="18.75" customHeight="1">
      <c r="G23" s="30"/>
      <c r="H23" s="30"/>
      <c r="I23" s="27"/>
      <c r="J23" s="27"/>
      <c r="K23" s="1"/>
      <c r="L23" s="29"/>
      <c r="M23" s="24"/>
      <c r="N23" s="29"/>
      <c r="O23" s="24"/>
    </row>
    <row r="24" spans="1:15" ht="18.75" customHeight="1">
      <c r="A24" s="8" t="s">
        <v>18</v>
      </c>
      <c r="I24" s="27"/>
      <c r="J24" s="27"/>
      <c r="K24" s="1"/>
      <c r="L24" s="24"/>
      <c r="M24" s="24"/>
      <c r="N24" s="29"/>
      <c r="O24" s="24"/>
    </row>
    <row r="25" spans="1:15" ht="6" customHeight="1">
      <c r="A25" s="8"/>
      <c r="I25" s="27"/>
      <c r="J25" s="27"/>
      <c r="K25" s="1"/>
      <c r="L25" s="29"/>
      <c r="M25" s="24"/>
      <c r="N25" s="24"/>
      <c r="O25" s="24"/>
    </row>
    <row r="26" spans="1:15" ht="18.75" customHeight="1">
      <c r="A26" s="25" t="s">
        <v>19</v>
      </c>
      <c r="G26" s="26">
        <v>7</v>
      </c>
      <c r="I26" s="24">
        <v>301375071</v>
      </c>
      <c r="J26" s="27"/>
      <c r="K26" s="157">
        <v>698105099</v>
      </c>
      <c r="L26" s="29"/>
      <c r="M26" s="24">
        <v>270000000</v>
      </c>
      <c r="N26" s="24"/>
      <c r="O26" s="51">
        <v>670000000</v>
      </c>
    </row>
    <row r="27" spans="1:15" ht="18.75" customHeight="1">
      <c r="A27" s="25" t="s">
        <v>20</v>
      </c>
      <c r="G27" s="26">
        <v>9</v>
      </c>
      <c r="I27" s="24">
        <v>208950674</v>
      </c>
      <c r="J27" s="27"/>
      <c r="K27" s="157">
        <v>183627248</v>
      </c>
      <c r="L27" s="29"/>
      <c r="M27" s="24">
        <v>193253075</v>
      </c>
      <c r="N27" s="24"/>
      <c r="O27" s="51">
        <v>168077636</v>
      </c>
    </row>
    <row r="28" spans="1:15" ht="18.75" customHeight="1">
      <c r="A28" s="25" t="s">
        <v>21</v>
      </c>
      <c r="I28" s="24"/>
      <c r="J28" s="27"/>
      <c r="K28" s="1"/>
      <c r="L28" s="29"/>
      <c r="M28" s="24"/>
      <c r="N28" s="24"/>
      <c r="O28" s="29"/>
    </row>
    <row r="29" spans="1:15" ht="18.75" customHeight="1">
      <c r="B29" s="25" t="s">
        <v>22</v>
      </c>
      <c r="G29" s="26">
        <v>6</v>
      </c>
      <c r="I29" s="24">
        <v>31525213</v>
      </c>
      <c r="J29" s="27"/>
      <c r="K29" s="157">
        <v>31800073</v>
      </c>
      <c r="L29" s="29"/>
      <c r="M29" s="24">
        <v>31525213</v>
      </c>
      <c r="N29" s="24"/>
      <c r="O29" s="51">
        <v>31800073</v>
      </c>
    </row>
    <row r="30" spans="1:15" ht="18.75" customHeight="1">
      <c r="A30" s="25" t="s">
        <v>23</v>
      </c>
      <c r="G30" s="26">
        <v>10</v>
      </c>
      <c r="I30" s="24">
        <v>0</v>
      </c>
      <c r="J30" s="27"/>
      <c r="K30" s="50">
        <v>0</v>
      </c>
      <c r="L30" s="29"/>
      <c r="M30" s="24">
        <v>606527506</v>
      </c>
      <c r="N30" s="24"/>
      <c r="O30" s="51">
        <v>206777506</v>
      </c>
    </row>
    <row r="31" spans="1:15" ht="18.75" customHeight="1">
      <c r="A31" s="25" t="s">
        <v>24</v>
      </c>
      <c r="G31" s="25"/>
      <c r="H31" s="25"/>
      <c r="I31" s="29"/>
      <c r="J31" s="29"/>
      <c r="K31" s="34"/>
      <c r="L31" s="29"/>
      <c r="M31" s="29"/>
      <c r="N31" s="29"/>
      <c r="O31" s="29"/>
    </row>
    <row r="32" spans="1:15" ht="18.75" customHeight="1">
      <c r="B32" s="25" t="s">
        <v>25</v>
      </c>
      <c r="G32" s="26">
        <v>11</v>
      </c>
      <c r="I32" s="24">
        <v>4564231133</v>
      </c>
      <c r="J32" s="29"/>
      <c r="K32" s="157">
        <v>4516699985</v>
      </c>
      <c r="L32" s="29"/>
      <c r="M32" s="24">
        <v>4496941539</v>
      </c>
      <c r="N32" s="29"/>
      <c r="O32" s="50">
        <v>4451787949</v>
      </c>
    </row>
    <row r="33" spans="1:15" ht="18.75" customHeight="1">
      <c r="A33" s="25" t="s">
        <v>26</v>
      </c>
      <c r="I33" s="24">
        <v>125385099</v>
      </c>
      <c r="J33" s="29"/>
      <c r="K33" s="157">
        <v>115923916</v>
      </c>
      <c r="L33" s="29"/>
      <c r="M33" s="24">
        <v>115710440</v>
      </c>
      <c r="N33" s="29"/>
      <c r="O33" s="50">
        <v>108832843</v>
      </c>
    </row>
    <row r="34" spans="1:15" ht="18.75" customHeight="1">
      <c r="A34" s="25" t="s">
        <v>27</v>
      </c>
      <c r="I34" s="24">
        <v>43225227</v>
      </c>
      <c r="J34" s="29"/>
      <c r="K34" s="157">
        <v>44088569</v>
      </c>
      <c r="L34" s="29"/>
      <c r="M34" s="24">
        <v>43225227</v>
      </c>
      <c r="N34" s="29"/>
      <c r="O34" s="50">
        <v>44088569</v>
      </c>
    </row>
    <row r="35" spans="1:15" ht="18.75" customHeight="1">
      <c r="A35" s="25" t="s">
        <v>28</v>
      </c>
      <c r="I35" s="24">
        <v>40000890</v>
      </c>
      <c r="J35" s="27"/>
      <c r="K35" s="157">
        <v>40000890</v>
      </c>
      <c r="L35" s="29"/>
      <c r="M35" s="24">
        <v>0</v>
      </c>
      <c r="N35" s="24"/>
      <c r="O35" s="51">
        <v>0</v>
      </c>
    </row>
    <row r="36" spans="1:15" ht="18.75" customHeight="1">
      <c r="A36" s="25" t="s">
        <v>29</v>
      </c>
      <c r="G36" s="26">
        <v>12</v>
      </c>
      <c r="I36" s="24">
        <v>78496239</v>
      </c>
      <c r="J36" s="29"/>
      <c r="K36" s="157">
        <v>82085843</v>
      </c>
      <c r="L36" s="29"/>
      <c r="M36" s="24">
        <v>20142218</v>
      </c>
      <c r="N36" s="29"/>
      <c r="O36" s="50">
        <v>21578008</v>
      </c>
    </row>
    <row r="37" spans="1:15" ht="18.75" customHeight="1">
      <c r="A37" s="25" t="s">
        <v>30</v>
      </c>
      <c r="I37" s="24">
        <v>161138343</v>
      </c>
      <c r="J37" s="29"/>
      <c r="K37" s="157">
        <v>167573653</v>
      </c>
      <c r="L37" s="29"/>
      <c r="M37" s="24">
        <v>144326276</v>
      </c>
      <c r="N37" s="29"/>
      <c r="O37" s="50">
        <v>150234012</v>
      </c>
    </row>
    <row r="38" spans="1:15" ht="18.75" customHeight="1">
      <c r="A38" s="25" t="s">
        <v>31</v>
      </c>
      <c r="G38" s="30"/>
      <c r="H38" s="30"/>
      <c r="I38" s="32">
        <v>82463801</v>
      </c>
      <c r="J38" s="29"/>
      <c r="K38" s="158">
        <v>85032569</v>
      </c>
      <c r="L38" s="29"/>
      <c r="M38" s="32">
        <v>78208617</v>
      </c>
      <c r="N38" s="29"/>
      <c r="O38" s="160">
        <v>82724926</v>
      </c>
    </row>
    <row r="39" spans="1:15" ht="6" customHeight="1">
      <c r="A39" s="8"/>
      <c r="I39" s="24"/>
      <c r="J39" s="24"/>
      <c r="K39" s="1"/>
      <c r="L39" s="29"/>
      <c r="M39" s="24"/>
      <c r="N39" s="24"/>
      <c r="O39" s="24"/>
    </row>
    <row r="40" spans="1:15" ht="18.75" customHeight="1">
      <c r="A40" s="8" t="s">
        <v>32</v>
      </c>
      <c r="G40" s="30"/>
      <c r="H40" s="30"/>
      <c r="I40" s="32">
        <f>SUM(I26:I39)</f>
        <v>5636791690</v>
      </c>
      <c r="J40" s="29"/>
      <c r="K40" s="33">
        <f>SUM(K26:K39)</f>
        <v>5964937845</v>
      </c>
      <c r="L40" s="24"/>
      <c r="M40" s="32">
        <f>SUM(M26:M39)</f>
        <v>5999860111</v>
      </c>
      <c r="N40" s="29"/>
      <c r="O40" s="32">
        <f>SUM(O26:O39)</f>
        <v>5935901522</v>
      </c>
    </row>
    <row r="41" spans="1:15" ht="6" customHeight="1">
      <c r="A41" s="8"/>
      <c r="I41" s="24"/>
      <c r="J41" s="24"/>
      <c r="K41" s="1"/>
      <c r="L41" s="29"/>
      <c r="M41" s="24"/>
      <c r="N41" s="24"/>
      <c r="O41" s="24"/>
    </row>
    <row r="42" spans="1:15" ht="18.75" customHeight="1" thickBot="1">
      <c r="A42" s="8" t="s">
        <v>33</v>
      </c>
      <c r="G42" s="30"/>
      <c r="H42" s="30"/>
      <c r="I42" s="35">
        <f>SUM(I22,I40)</f>
        <v>9887600836</v>
      </c>
      <c r="J42" s="29"/>
      <c r="K42" s="36">
        <f>SUM(K22,K40)</f>
        <v>9487388537</v>
      </c>
      <c r="L42" s="24"/>
      <c r="M42" s="35">
        <f>SUM(M22,M40)</f>
        <v>8863619921</v>
      </c>
      <c r="N42" s="29"/>
      <c r="O42" s="35">
        <f>SUM(O22,O40)</f>
        <v>8605583458</v>
      </c>
    </row>
    <row r="43" spans="1:15" ht="18.75" customHeight="1" thickTop="1">
      <c r="A43" s="8"/>
      <c r="G43" s="30"/>
      <c r="H43" s="30"/>
      <c r="I43" s="24"/>
      <c r="J43" s="29"/>
      <c r="K43" s="2"/>
      <c r="L43" s="24"/>
      <c r="M43" s="24"/>
      <c r="N43" s="29"/>
      <c r="O43" s="24"/>
    </row>
    <row r="44" spans="1:15" ht="21.75" customHeight="1">
      <c r="A44" s="8"/>
      <c r="G44" s="30"/>
      <c r="H44" s="30"/>
      <c r="I44" s="24"/>
      <c r="J44" s="29"/>
      <c r="K44" s="2"/>
      <c r="L44" s="24"/>
      <c r="M44" s="24"/>
      <c r="N44" s="29"/>
      <c r="O44" s="24"/>
    </row>
    <row r="45" spans="1:15" ht="18" customHeight="1">
      <c r="A45" s="8"/>
      <c r="G45" s="30"/>
      <c r="H45" s="30"/>
      <c r="I45" s="24"/>
      <c r="J45" s="29"/>
      <c r="K45" s="2"/>
      <c r="L45" s="24"/>
      <c r="M45" s="24"/>
      <c r="N45" s="29"/>
      <c r="O45" s="24"/>
    </row>
    <row r="46" spans="1:15" ht="15.75" customHeight="1">
      <c r="A46" s="8"/>
      <c r="G46" s="30"/>
      <c r="H46" s="30"/>
      <c r="I46" s="24"/>
      <c r="J46" s="29"/>
      <c r="K46" s="2"/>
      <c r="L46" s="24"/>
      <c r="M46" s="24"/>
      <c r="N46" s="29"/>
      <c r="O46" s="24"/>
    </row>
    <row r="47" spans="1:15" ht="18.75" customHeight="1">
      <c r="A47" s="175" t="s">
        <v>34</v>
      </c>
      <c r="B47" s="175"/>
      <c r="C47" s="175"/>
      <c r="D47" s="175"/>
      <c r="E47" s="175"/>
      <c r="F47" s="175"/>
      <c r="G47" s="175"/>
      <c r="H47" s="175"/>
      <c r="I47" s="175"/>
      <c r="J47" s="175"/>
      <c r="K47" s="175"/>
      <c r="L47" s="175"/>
      <c r="M47" s="175"/>
      <c r="N47" s="175"/>
      <c r="O47" s="175"/>
    </row>
    <row r="48" spans="1:15" ht="22.35" customHeight="1">
      <c r="A48" s="26"/>
      <c r="B48" s="26"/>
      <c r="C48" s="26"/>
      <c r="D48" s="26"/>
      <c r="E48" s="26"/>
      <c r="F48" s="26"/>
      <c r="I48" s="26"/>
      <c r="K48" s="26"/>
      <c r="L48" s="26"/>
      <c r="M48" s="26"/>
      <c r="N48" s="26"/>
      <c r="O48" s="26"/>
    </row>
    <row r="49" spans="1:15" ht="22.35" customHeight="1">
      <c r="A49" s="37" t="s">
        <v>35</v>
      </c>
      <c r="B49" s="37"/>
      <c r="C49" s="37"/>
      <c r="D49" s="37"/>
      <c r="E49" s="37"/>
      <c r="F49" s="37"/>
      <c r="G49" s="37"/>
      <c r="H49" s="37"/>
      <c r="I49" s="170"/>
      <c r="J49" s="37"/>
      <c r="K49" s="38"/>
      <c r="L49" s="37"/>
      <c r="M49" s="37"/>
      <c r="N49" s="37"/>
      <c r="O49" s="37"/>
    </row>
    <row r="50" spans="1:15" s="8" customFormat="1" ht="21.75" customHeight="1">
      <c r="A50" s="8" t="s">
        <v>0</v>
      </c>
      <c r="G50" s="9"/>
      <c r="H50" s="9"/>
      <c r="I50" s="171"/>
      <c r="J50" s="39"/>
      <c r="K50" s="40"/>
      <c r="L50" s="11"/>
      <c r="M50" s="11"/>
      <c r="N50" s="11"/>
      <c r="O50" s="11"/>
    </row>
    <row r="51" spans="1:15" s="8" customFormat="1" ht="21.75" customHeight="1">
      <c r="A51" s="8" t="s">
        <v>1</v>
      </c>
      <c r="G51" s="9"/>
      <c r="H51" s="9"/>
      <c r="L51" s="11"/>
      <c r="M51" s="11"/>
      <c r="N51" s="11"/>
      <c r="O51" s="11"/>
    </row>
    <row r="52" spans="1:15" s="8" customFormat="1" ht="21.75" customHeight="1">
      <c r="A52" s="12" t="str">
        <f>A3</f>
        <v>ณ วันที่ 31 มีนาคม พ.ศ. 2569</v>
      </c>
      <c r="B52" s="12"/>
      <c r="C52" s="12"/>
      <c r="D52" s="12"/>
      <c r="E52" s="12"/>
      <c r="F52" s="12"/>
      <c r="G52" s="13"/>
      <c r="H52" s="13"/>
      <c r="I52" s="12"/>
      <c r="J52" s="12"/>
      <c r="K52" s="12"/>
      <c r="L52" s="17"/>
      <c r="M52" s="17"/>
      <c r="N52" s="17"/>
      <c r="O52" s="17"/>
    </row>
    <row r="53" spans="1:15" s="8" customFormat="1" ht="21.75" customHeight="1">
      <c r="G53" s="9"/>
      <c r="H53" s="9"/>
      <c r="I53" s="11"/>
      <c r="J53" s="9"/>
      <c r="K53" s="10"/>
      <c r="L53" s="11"/>
      <c r="M53" s="11"/>
      <c r="N53" s="11"/>
      <c r="O53" s="11"/>
    </row>
    <row r="54" spans="1:15" s="8" customFormat="1" ht="20.25" customHeight="1">
      <c r="G54" s="9"/>
      <c r="H54" s="9"/>
      <c r="I54" s="173" t="s">
        <v>2</v>
      </c>
      <c r="J54" s="173"/>
      <c r="K54" s="173"/>
      <c r="L54" s="11"/>
      <c r="M54" s="174" t="s">
        <v>3</v>
      </c>
      <c r="N54" s="174"/>
      <c r="O54" s="174"/>
    </row>
    <row r="55" spans="1:15" s="8" customFormat="1" ht="20.25" customHeight="1">
      <c r="G55" s="9"/>
      <c r="H55" s="9"/>
      <c r="I55" s="18" t="s">
        <v>4</v>
      </c>
      <c r="J55" s="19"/>
      <c r="K55" s="20" t="s">
        <v>5</v>
      </c>
      <c r="L55" s="19"/>
      <c r="M55" s="18" t="s">
        <v>4</v>
      </c>
      <c r="N55" s="18"/>
      <c r="O55" s="18" t="s">
        <v>5</v>
      </c>
    </row>
    <row r="56" spans="1:15" s="8" customFormat="1" ht="20.25" customHeight="1">
      <c r="G56" s="9"/>
      <c r="H56" s="9"/>
      <c r="I56" s="21" t="s">
        <v>182</v>
      </c>
      <c r="J56" s="11"/>
      <c r="K56" s="21" t="s">
        <v>6</v>
      </c>
      <c r="L56" s="11"/>
      <c r="M56" s="21" t="s">
        <v>182</v>
      </c>
      <c r="N56" s="11"/>
      <c r="O56" s="21" t="s">
        <v>6</v>
      </c>
    </row>
    <row r="57" spans="1:15" s="8" customFormat="1" ht="20.25" customHeight="1">
      <c r="G57" s="9"/>
      <c r="H57" s="9"/>
      <c r="I57" s="18" t="s">
        <v>184</v>
      </c>
      <c r="J57" s="18"/>
      <c r="K57" s="20" t="s">
        <v>7</v>
      </c>
      <c r="L57" s="18"/>
      <c r="M57" s="18" t="s">
        <v>184</v>
      </c>
      <c r="N57" s="18"/>
      <c r="O57" s="20" t="s">
        <v>7</v>
      </c>
    </row>
    <row r="58" spans="1:15" s="8" customFormat="1" ht="20.25" customHeight="1">
      <c r="G58" s="13" t="s">
        <v>8</v>
      </c>
      <c r="H58" s="9"/>
      <c r="I58" s="22" t="s">
        <v>9</v>
      </c>
      <c r="J58" s="18"/>
      <c r="K58" s="23" t="s">
        <v>9</v>
      </c>
      <c r="L58" s="24"/>
      <c r="M58" s="22" t="s">
        <v>9</v>
      </c>
      <c r="N58" s="18"/>
      <c r="O58" s="22" t="s">
        <v>9</v>
      </c>
    </row>
    <row r="59" spans="1:15" ht="20.25" customHeight="1">
      <c r="A59" s="8" t="s">
        <v>36</v>
      </c>
      <c r="I59" s="27"/>
      <c r="J59" s="27"/>
      <c r="K59" s="1"/>
      <c r="L59" s="24"/>
      <c r="M59" s="24"/>
      <c r="N59" s="24"/>
      <c r="O59" s="24"/>
    </row>
    <row r="60" spans="1:15" ht="6" customHeight="1">
      <c r="A60" s="8"/>
      <c r="I60" s="27"/>
      <c r="J60" s="27"/>
      <c r="K60" s="1"/>
      <c r="L60" s="24"/>
      <c r="M60" s="24"/>
      <c r="N60" s="24"/>
      <c r="O60" s="24"/>
    </row>
    <row r="61" spans="1:15" ht="20.25" customHeight="1">
      <c r="A61" s="8" t="s">
        <v>37</v>
      </c>
      <c r="I61" s="24"/>
      <c r="J61" s="27"/>
      <c r="K61" s="1"/>
      <c r="L61" s="24"/>
      <c r="M61" s="24"/>
      <c r="N61" s="24"/>
      <c r="O61" s="24"/>
    </row>
    <row r="62" spans="1:15" ht="6" customHeight="1">
      <c r="A62" s="8"/>
      <c r="I62" s="24"/>
      <c r="J62" s="27"/>
      <c r="K62" s="1"/>
      <c r="L62" s="24"/>
      <c r="M62" s="24"/>
      <c r="N62" s="24"/>
      <c r="O62" s="24"/>
    </row>
    <row r="63" spans="1:15" ht="20.25" customHeight="1">
      <c r="A63" s="25" t="s">
        <v>38</v>
      </c>
      <c r="I63" s="24">
        <v>74093677</v>
      </c>
      <c r="J63" s="27"/>
      <c r="K63" s="157">
        <v>57429206</v>
      </c>
      <c r="L63" s="24"/>
      <c r="M63" s="24">
        <v>40434032</v>
      </c>
      <c r="N63" s="24"/>
      <c r="O63" s="50">
        <v>30233788</v>
      </c>
    </row>
    <row r="64" spans="1:15" ht="20.25" customHeight="1">
      <c r="A64" s="25" t="s">
        <v>39</v>
      </c>
      <c r="G64" s="26">
        <v>13</v>
      </c>
      <c r="I64" s="24">
        <v>1852286153</v>
      </c>
      <c r="J64" s="27"/>
      <c r="K64" s="157">
        <v>1536911728</v>
      </c>
      <c r="L64" s="24"/>
      <c r="M64" s="24">
        <v>1257792815</v>
      </c>
      <c r="N64" s="24"/>
      <c r="O64" s="50">
        <v>1016871445</v>
      </c>
    </row>
    <row r="65" spans="1:15" ht="20.25" customHeight="1">
      <c r="A65" s="41" t="s">
        <v>40</v>
      </c>
      <c r="G65" s="152">
        <v>20.100000000000001</v>
      </c>
      <c r="I65" s="24">
        <v>0</v>
      </c>
      <c r="J65" s="27"/>
      <c r="K65" s="157">
        <v>0</v>
      </c>
      <c r="L65" s="24"/>
      <c r="M65" s="24">
        <v>0</v>
      </c>
      <c r="N65" s="24"/>
      <c r="O65" s="50">
        <v>13129168</v>
      </c>
    </row>
    <row r="66" spans="1:15" ht="20.25" customHeight="1">
      <c r="A66" s="25" t="s">
        <v>41</v>
      </c>
      <c r="G66" s="26">
        <v>14</v>
      </c>
      <c r="I66" s="24">
        <v>663693811</v>
      </c>
      <c r="J66" s="27"/>
      <c r="K66" s="157">
        <v>577175362</v>
      </c>
      <c r="L66" s="24"/>
      <c r="M66" s="24">
        <v>555731767</v>
      </c>
      <c r="N66" s="24"/>
      <c r="O66" s="50">
        <v>504039748</v>
      </c>
    </row>
    <row r="67" spans="1:15" ht="20.25" customHeight="1">
      <c r="A67" s="25" t="s">
        <v>42</v>
      </c>
      <c r="G67" s="25"/>
      <c r="H67" s="25"/>
      <c r="I67" s="29"/>
      <c r="J67" s="29"/>
      <c r="K67" s="34"/>
      <c r="L67" s="29"/>
      <c r="M67" s="24"/>
      <c r="N67" s="29"/>
      <c r="O67" s="29"/>
    </row>
    <row r="68" spans="1:15" ht="20.100000000000001" customHeight="1">
      <c r="B68" s="25" t="s">
        <v>43</v>
      </c>
      <c r="G68" s="30">
        <v>15</v>
      </c>
      <c r="H68" s="30"/>
      <c r="I68" s="24">
        <v>50596811</v>
      </c>
      <c r="J68" s="27"/>
      <c r="K68" s="157">
        <v>50652092</v>
      </c>
      <c r="L68" s="24"/>
      <c r="M68" s="24">
        <v>46386947</v>
      </c>
      <c r="N68" s="24"/>
      <c r="O68" s="50">
        <v>47369068</v>
      </c>
    </row>
    <row r="69" spans="1:15" ht="20.25" customHeight="1">
      <c r="A69" s="25" t="s">
        <v>44</v>
      </c>
      <c r="G69" s="30"/>
      <c r="H69" s="30"/>
      <c r="I69" s="24"/>
      <c r="J69" s="27"/>
      <c r="K69" s="1"/>
      <c r="L69" s="24"/>
      <c r="M69" s="24"/>
      <c r="N69" s="24"/>
      <c r="O69" s="24"/>
    </row>
    <row r="70" spans="1:15" ht="20.25" customHeight="1">
      <c r="B70" s="25" t="s">
        <v>43</v>
      </c>
      <c r="G70" s="26">
        <v>17</v>
      </c>
      <c r="H70" s="30"/>
      <c r="I70" s="24">
        <v>339122034</v>
      </c>
      <c r="J70" s="27"/>
      <c r="K70" s="157">
        <v>332989605</v>
      </c>
      <c r="L70" s="24"/>
      <c r="M70" s="24">
        <v>331553138</v>
      </c>
      <c r="N70" s="24"/>
      <c r="O70" s="50">
        <v>325526859</v>
      </c>
    </row>
    <row r="71" spans="1:15" ht="20.25" customHeight="1">
      <c r="A71" s="25" t="s">
        <v>45</v>
      </c>
      <c r="G71" s="30"/>
      <c r="H71" s="30"/>
      <c r="I71" s="24">
        <v>13556304</v>
      </c>
      <c r="J71" s="27"/>
      <c r="K71" s="157">
        <v>13236429</v>
      </c>
      <c r="L71" s="24"/>
      <c r="M71" s="24">
        <v>11741032</v>
      </c>
      <c r="N71" s="24"/>
      <c r="O71" s="50">
        <v>13026924</v>
      </c>
    </row>
    <row r="72" spans="1:15" ht="20.25" customHeight="1">
      <c r="A72" s="25" t="s">
        <v>46</v>
      </c>
      <c r="G72" s="30"/>
      <c r="H72" s="30"/>
      <c r="I72" s="24">
        <v>2369080</v>
      </c>
      <c r="J72" s="27"/>
      <c r="K72" s="157">
        <v>0</v>
      </c>
      <c r="L72" s="29"/>
      <c r="M72" s="24">
        <v>0</v>
      </c>
      <c r="N72" s="24"/>
      <c r="O72" s="50">
        <v>0</v>
      </c>
    </row>
    <row r="73" spans="1:15" ht="20.25" customHeight="1">
      <c r="A73" s="25" t="s">
        <v>47</v>
      </c>
      <c r="G73" s="30"/>
      <c r="H73" s="30"/>
      <c r="I73" s="24"/>
      <c r="J73" s="27"/>
      <c r="K73" s="1"/>
      <c r="L73" s="29"/>
      <c r="M73" s="24"/>
      <c r="N73" s="24"/>
      <c r="O73" s="24"/>
    </row>
    <row r="74" spans="1:15" ht="20.25" customHeight="1">
      <c r="B74" s="25" t="s">
        <v>48</v>
      </c>
      <c r="G74" s="30"/>
      <c r="H74" s="30"/>
      <c r="I74" s="24">
        <v>3068686</v>
      </c>
      <c r="J74" s="27"/>
      <c r="K74" s="157">
        <v>3070736</v>
      </c>
      <c r="L74" s="29"/>
      <c r="M74" s="24">
        <v>3018686</v>
      </c>
      <c r="N74" s="24"/>
      <c r="O74" s="50">
        <v>3018686</v>
      </c>
    </row>
    <row r="75" spans="1:15" ht="20.25" customHeight="1">
      <c r="A75" s="25" t="s">
        <v>49</v>
      </c>
      <c r="G75" s="30"/>
      <c r="H75" s="30"/>
      <c r="I75" s="32">
        <v>33317960</v>
      </c>
      <c r="J75" s="29"/>
      <c r="K75" s="158">
        <v>30253481</v>
      </c>
      <c r="L75" s="24"/>
      <c r="M75" s="32">
        <v>26168338</v>
      </c>
      <c r="N75" s="29"/>
      <c r="O75" s="160">
        <v>23241348</v>
      </c>
    </row>
    <row r="76" spans="1:15" ht="6" customHeight="1">
      <c r="A76" s="8"/>
      <c r="I76" s="24"/>
      <c r="J76" s="24"/>
      <c r="K76" s="1"/>
      <c r="L76" s="24"/>
      <c r="M76" s="24"/>
      <c r="N76" s="24"/>
      <c r="O76" s="24"/>
    </row>
    <row r="77" spans="1:15" ht="20.25" customHeight="1">
      <c r="A77" s="8" t="s">
        <v>50</v>
      </c>
      <c r="G77" s="30"/>
      <c r="H77" s="30"/>
      <c r="I77" s="32">
        <f>SUM(I63:I75)</f>
        <v>3032104516</v>
      </c>
      <c r="J77" s="24"/>
      <c r="K77" s="33">
        <f>SUM(K61:K75)</f>
        <v>2601718639</v>
      </c>
      <c r="L77" s="24"/>
      <c r="M77" s="32">
        <f>SUM(M61:M75)</f>
        <v>2272826755</v>
      </c>
      <c r="N77" s="24"/>
      <c r="O77" s="32">
        <f>SUM(O61:O75)</f>
        <v>1976457034</v>
      </c>
    </row>
    <row r="78" spans="1:15" ht="21" customHeight="1">
      <c r="G78" s="30"/>
      <c r="H78" s="30"/>
      <c r="I78" s="24"/>
      <c r="J78" s="24"/>
      <c r="K78" s="1"/>
      <c r="L78" s="24"/>
      <c r="M78" s="24"/>
      <c r="N78" s="24"/>
      <c r="O78" s="24"/>
    </row>
    <row r="79" spans="1:15" ht="20.25" customHeight="1">
      <c r="A79" s="8" t="s">
        <v>51</v>
      </c>
      <c r="I79" s="24"/>
      <c r="J79" s="27"/>
      <c r="K79" s="1"/>
      <c r="L79" s="24"/>
      <c r="M79" s="24"/>
      <c r="N79" s="24"/>
      <c r="O79" s="24"/>
    </row>
    <row r="80" spans="1:15" ht="6" customHeight="1">
      <c r="A80" s="8"/>
      <c r="I80" s="24"/>
      <c r="J80" s="27"/>
      <c r="K80" s="1"/>
      <c r="L80" s="29"/>
      <c r="M80" s="24"/>
      <c r="N80" s="24"/>
      <c r="O80" s="24"/>
    </row>
    <row r="81" spans="1:15" ht="20.25" customHeight="1">
      <c r="A81" s="25" t="s">
        <v>52</v>
      </c>
      <c r="G81" s="30">
        <v>15</v>
      </c>
      <c r="I81" s="24">
        <v>80974210</v>
      </c>
      <c r="J81" s="27"/>
      <c r="K81" s="157">
        <v>71929495</v>
      </c>
      <c r="L81" s="29"/>
      <c r="M81" s="24">
        <v>75806509</v>
      </c>
      <c r="N81" s="29"/>
      <c r="O81" s="50">
        <v>68423200</v>
      </c>
    </row>
    <row r="82" spans="1:15" ht="20.25" customHeight="1">
      <c r="A82" s="25" t="s">
        <v>53</v>
      </c>
      <c r="G82" s="26">
        <v>16</v>
      </c>
      <c r="I82" s="24">
        <v>686829155</v>
      </c>
      <c r="J82" s="27"/>
      <c r="K82" s="157">
        <v>687185689</v>
      </c>
      <c r="L82" s="29"/>
      <c r="M82" s="24">
        <v>686829155</v>
      </c>
      <c r="N82" s="29"/>
      <c r="O82" s="50">
        <v>687185689</v>
      </c>
    </row>
    <row r="83" spans="1:15" ht="20.25" customHeight="1">
      <c r="A83" s="25" t="s">
        <v>54</v>
      </c>
      <c r="G83" s="26">
        <v>17</v>
      </c>
      <c r="I83" s="24">
        <v>929604278</v>
      </c>
      <c r="J83" s="27"/>
      <c r="K83" s="157">
        <v>1000142649</v>
      </c>
      <c r="L83" s="29"/>
      <c r="M83" s="24">
        <v>917220444</v>
      </c>
      <c r="N83" s="29"/>
      <c r="O83" s="50">
        <v>985826315</v>
      </c>
    </row>
    <row r="84" spans="1:15" ht="20.25" customHeight="1">
      <c r="A84" s="25" t="s">
        <v>55</v>
      </c>
      <c r="I84" s="24">
        <v>10944355</v>
      </c>
      <c r="J84" s="27"/>
      <c r="K84" s="50">
        <v>11700347</v>
      </c>
      <c r="L84" s="29"/>
      <c r="M84" s="24">
        <v>0</v>
      </c>
      <c r="N84" s="29"/>
      <c r="O84" s="50">
        <v>0</v>
      </c>
    </row>
    <row r="85" spans="1:15" ht="20.100000000000001" customHeight="1">
      <c r="A85" s="25" t="s">
        <v>56</v>
      </c>
      <c r="I85" s="24">
        <v>27201108</v>
      </c>
      <c r="J85" s="27"/>
      <c r="K85" s="50">
        <v>29555374</v>
      </c>
      <c r="L85" s="29"/>
      <c r="M85" s="24">
        <v>24125634</v>
      </c>
      <c r="N85" s="29"/>
      <c r="O85" s="50">
        <v>25735176</v>
      </c>
    </row>
    <row r="86" spans="1:15" ht="20.25" customHeight="1">
      <c r="A86" s="25" t="s">
        <v>57</v>
      </c>
      <c r="I86" s="24"/>
      <c r="J86" s="27"/>
      <c r="K86" s="24"/>
      <c r="L86" s="29"/>
      <c r="M86" s="24"/>
      <c r="N86" s="29"/>
      <c r="O86" s="24"/>
    </row>
    <row r="87" spans="1:15" ht="20.25" customHeight="1">
      <c r="B87" s="25" t="s">
        <v>48</v>
      </c>
      <c r="I87" s="42">
        <v>63555535</v>
      </c>
      <c r="J87" s="27"/>
      <c r="K87" s="161">
        <v>61382711</v>
      </c>
      <c r="L87" s="29"/>
      <c r="M87" s="42">
        <v>48451960</v>
      </c>
      <c r="N87" s="29"/>
      <c r="O87" s="129">
        <v>46665153</v>
      </c>
    </row>
    <row r="88" spans="1:15" ht="6" customHeight="1">
      <c r="A88" s="8"/>
      <c r="I88" s="24"/>
      <c r="J88" s="24"/>
      <c r="K88" s="1"/>
      <c r="L88" s="24"/>
      <c r="M88" s="24"/>
      <c r="N88" s="24"/>
      <c r="O88" s="24"/>
    </row>
    <row r="89" spans="1:15" ht="20.25" customHeight="1">
      <c r="A89" s="8" t="s">
        <v>58</v>
      </c>
      <c r="G89" s="30"/>
      <c r="H89" s="30"/>
      <c r="I89" s="42">
        <f>SUM(I81:I88)</f>
        <v>1799108641</v>
      </c>
      <c r="J89" s="24"/>
      <c r="K89" s="33">
        <f>SUM(K81:K88)</f>
        <v>1861896265</v>
      </c>
      <c r="L89" s="24"/>
      <c r="M89" s="42">
        <f>SUM(M81:M88)</f>
        <v>1752433702</v>
      </c>
      <c r="N89" s="24"/>
      <c r="O89" s="32">
        <f>SUM(O81:O88)</f>
        <v>1813835533</v>
      </c>
    </row>
    <row r="90" spans="1:15" ht="6" customHeight="1">
      <c r="A90" s="8"/>
      <c r="I90" s="24"/>
      <c r="J90" s="24"/>
      <c r="K90" s="1"/>
      <c r="L90" s="24"/>
      <c r="M90" s="24"/>
      <c r="N90" s="24"/>
      <c r="O90" s="24"/>
    </row>
    <row r="91" spans="1:15" ht="20.25" customHeight="1">
      <c r="A91" s="8" t="s">
        <v>59</v>
      </c>
      <c r="G91" s="30"/>
      <c r="H91" s="30"/>
      <c r="I91" s="42">
        <f>I89+I77</f>
        <v>4831213157</v>
      </c>
      <c r="J91" s="24"/>
      <c r="K91" s="43">
        <f>K89+K77</f>
        <v>4463614904</v>
      </c>
      <c r="L91" s="24"/>
      <c r="M91" s="42">
        <f>M89+M77</f>
        <v>4025260457</v>
      </c>
      <c r="N91" s="24"/>
      <c r="O91" s="44">
        <f>O89+O77</f>
        <v>3790292567</v>
      </c>
    </row>
    <row r="92" spans="1:15" ht="20.25" customHeight="1">
      <c r="A92" s="8"/>
      <c r="G92" s="30"/>
      <c r="H92" s="30"/>
      <c r="I92" s="29"/>
      <c r="J92" s="24"/>
      <c r="K92" s="34"/>
      <c r="L92" s="24"/>
      <c r="M92" s="29"/>
      <c r="N92" s="24"/>
      <c r="O92" s="29"/>
    </row>
    <row r="93" spans="1:15" ht="24.75" customHeight="1">
      <c r="A93" s="8"/>
      <c r="G93" s="30"/>
      <c r="H93" s="30"/>
      <c r="I93" s="29"/>
      <c r="J93" s="24"/>
      <c r="K93" s="34"/>
      <c r="L93" s="24"/>
      <c r="M93" s="29"/>
      <c r="N93" s="24"/>
      <c r="O93" s="29"/>
    </row>
    <row r="94" spans="1:15" ht="18.75" customHeight="1">
      <c r="A94" s="8"/>
      <c r="G94" s="30"/>
      <c r="H94" s="30"/>
      <c r="I94" s="29"/>
      <c r="J94" s="24"/>
      <c r="K94" s="34"/>
      <c r="L94" s="24"/>
      <c r="M94" s="29"/>
      <c r="N94" s="24"/>
      <c r="O94" s="29"/>
    </row>
    <row r="95" spans="1:15" ht="22.35" customHeight="1">
      <c r="A95" s="45" t="str">
        <f>+A49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5" s="45"/>
      <c r="C95" s="45"/>
      <c r="D95" s="45"/>
      <c r="E95" s="45"/>
      <c r="F95" s="45"/>
      <c r="G95" s="46"/>
      <c r="H95" s="46"/>
      <c r="I95" s="47"/>
      <c r="J95" s="47"/>
      <c r="K95" s="48"/>
      <c r="L95" s="47"/>
      <c r="M95" s="47"/>
      <c r="N95" s="47"/>
      <c r="O95" s="47"/>
    </row>
    <row r="96" spans="1:15" s="8" customFormat="1" ht="21.75" customHeight="1">
      <c r="A96" s="8" t="s">
        <v>0</v>
      </c>
      <c r="G96" s="9"/>
      <c r="H96" s="9"/>
      <c r="I96" s="171"/>
      <c r="J96" s="39"/>
      <c r="K96" s="40"/>
      <c r="L96" s="11"/>
      <c r="M96" s="11"/>
      <c r="N96" s="11"/>
      <c r="O96" s="11"/>
    </row>
    <row r="97" spans="1:15" s="8" customFormat="1" ht="21.75" customHeight="1">
      <c r="A97" s="8" t="s">
        <v>1</v>
      </c>
      <c r="G97" s="9"/>
      <c r="H97" s="9"/>
      <c r="L97" s="11"/>
      <c r="M97" s="11"/>
      <c r="N97" s="11"/>
      <c r="O97" s="11"/>
    </row>
    <row r="98" spans="1:15" s="8" customFormat="1" ht="21.75" customHeight="1">
      <c r="A98" s="12" t="str">
        <f>A52</f>
        <v>ณ วันที่ 31 มีนาคม พ.ศ. 2569</v>
      </c>
      <c r="B98" s="12"/>
      <c r="C98" s="12"/>
      <c r="D98" s="12"/>
      <c r="E98" s="12"/>
      <c r="F98" s="12"/>
      <c r="G98" s="13"/>
      <c r="H98" s="13"/>
      <c r="I98" s="12"/>
      <c r="J98" s="12"/>
      <c r="K98" s="12"/>
      <c r="L98" s="17"/>
      <c r="M98" s="17"/>
      <c r="N98" s="17"/>
      <c r="O98" s="17"/>
    </row>
    <row r="99" spans="1:15" s="8" customFormat="1" ht="21.75" customHeight="1">
      <c r="G99" s="9"/>
      <c r="H99" s="9"/>
      <c r="I99" s="11"/>
      <c r="J99" s="9"/>
      <c r="K99" s="10"/>
      <c r="L99" s="11"/>
      <c r="M99" s="11"/>
      <c r="N99" s="11"/>
      <c r="O99" s="11"/>
    </row>
    <row r="100" spans="1:15" s="8" customFormat="1" ht="21.75" customHeight="1">
      <c r="G100" s="9"/>
      <c r="H100" s="9"/>
      <c r="I100" s="173" t="s">
        <v>2</v>
      </c>
      <c r="J100" s="173"/>
      <c r="K100" s="173"/>
      <c r="L100" s="11"/>
      <c r="M100" s="174" t="s">
        <v>3</v>
      </c>
      <c r="N100" s="174"/>
      <c r="O100" s="174"/>
    </row>
    <row r="101" spans="1:15" s="8" customFormat="1" ht="21.75" customHeight="1">
      <c r="G101" s="9"/>
      <c r="H101" s="9"/>
      <c r="I101" s="18" t="s">
        <v>4</v>
      </c>
      <c r="J101" s="19"/>
      <c r="K101" s="20" t="s">
        <v>5</v>
      </c>
      <c r="L101" s="19"/>
      <c r="M101" s="18" t="s">
        <v>4</v>
      </c>
      <c r="N101" s="18"/>
      <c r="O101" s="18" t="s">
        <v>5</v>
      </c>
    </row>
    <row r="102" spans="1:15" s="8" customFormat="1" ht="21.75" customHeight="1">
      <c r="G102" s="9"/>
      <c r="H102" s="9"/>
      <c r="I102" s="21" t="s">
        <v>182</v>
      </c>
      <c r="J102" s="11"/>
      <c r="K102" s="21" t="s">
        <v>6</v>
      </c>
      <c r="L102" s="11"/>
      <c r="M102" s="21" t="s">
        <v>182</v>
      </c>
      <c r="N102" s="11"/>
      <c r="O102" s="21" t="s">
        <v>6</v>
      </c>
    </row>
    <row r="103" spans="1:15" s="8" customFormat="1" ht="21.75" customHeight="1">
      <c r="G103" s="9"/>
      <c r="H103" s="9"/>
      <c r="I103" s="18" t="s">
        <v>184</v>
      </c>
      <c r="J103" s="18"/>
      <c r="K103" s="20" t="s">
        <v>7</v>
      </c>
      <c r="L103" s="18"/>
      <c r="M103" s="18" t="s">
        <v>184</v>
      </c>
      <c r="N103" s="18"/>
      <c r="O103" s="20" t="s">
        <v>7</v>
      </c>
    </row>
    <row r="104" spans="1:15" s="8" customFormat="1" ht="21.75" customHeight="1">
      <c r="G104" s="13" t="s">
        <v>8</v>
      </c>
      <c r="H104" s="9"/>
      <c r="I104" s="22" t="s">
        <v>9</v>
      </c>
      <c r="J104" s="18"/>
      <c r="K104" s="23" t="s">
        <v>9</v>
      </c>
      <c r="L104" s="24"/>
      <c r="M104" s="22" t="s">
        <v>9</v>
      </c>
      <c r="N104" s="18"/>
      <c r="O104" s="22" t="s">
        <v>9</v>
      </c>
    </row>
    <row r="105" spans="1:15" ht="21.75" customHeight="1">
      <c r="A105" s="8" t="s">
        <v>60</v>
      </c>
      <c r="I105" s="27"/>
      <c r="J105" s="27"/>
      <c r="K105" s="1"/>
      <c r="L105" s="24"/>
      <c r="M105" s="24"/>
      <c r="N105" s="24"/>
      <c r="O105" s="24"/>
    </row>
    <row r="106" spans="1:15" ht="6" customHeight="1">
      <c r="A106" s="8"/>
      <c r="I106" s="27"/>
      <c r="J106" s="27"/>
      <c r="K106" s="1"/>
      <c r="L106" s="24"/>
      <c r="M106" s="24"/>
      <c r="N106" s="24"/>
      <c r="O106" s="24"/>
    </row>
    <row r="107" spans="1:15" ht="21.75" customHeight="1">
      <c r="A107" s="8" t="s">
        <v>61</v>
      </c>
      <c r="I107" s="27"/>
      <c r="J107" s="27"/>
      <c r="K107" s="1"/>
      <c r="L107" s="24"/>
      <c r="M107" s="24"/>
      <c r="N107" s="29"/>
      <c r="O107" s="24"/>
    </row>
    <row r="108" spans="1:15" ht="6" customHeight="1">
      <c r="A108" s="8"/>
      <c r="I108" s="24"/>
      <c r="J108" s="29"/>
      <c r="K108" s="1"/>
      <c r="L108" s="24"/>
      <c r="M108" s="24"/>
      <c r="N108" s="29"/>
      <c r="O108" s="24"/>
    </row>
    <row r="109" spans="1:15" ht="21.75" customHeight="1">
      <c r="A109" s="25" t="s">
        <v>62</v>
      </c>
      <c r="I109" s="24"/>
      <c r="J109" s="29"/>
      <c r="K109" s="1"/>
      <c r="L109" s="24"/>
      <c r="M109" s="24"/>
      <c r="N109" s="29"/>
      <c r="O109" s="24"/>
    </row>
    <row r="110" spans="1:15" ht="21.75" customHeight="1">
      <c r="B110" s="25" t="s">
        <v>63</v>
      </c>
      <c r="I110" s="29"/>
      <c r="J110" s="29"/>
      <c r="K110" s="34"/>
      <c r="L110" s="24"/>
      <c r="M110" s="29"/>
      <c r="N110" s="29"/>
      <c r="O110" s="29"/>
    </row>
    <row r="111" spans="1:15" ht="21.75" customHeight="1">
      <c r="C111" s="25" t="s">
        <v>189</v>
      </c>
      <c r="I111" s="29"/>
      <c r="J111" s="29"/>
      <c r="K111" s="34"/>
      <c r="L111" s="24"/>
      <c r="M111" s="29"/>
      <c r="N111" s="29"/>
      <c r="O111" s="29"/>
    </row>
    <row r="112" spans="1:15" ht="21.75" customHeight="1" thickBot="1">
      <c r="D112" s="25" t="s">
        <v>65</v>
      </c>
      <c r="G112" s="26">
        <v>18.100000000000001</v>
      </c>
      <c r="I112" s="35">
        <v>1320020076</v>
      </c>
      <c r="J112" s="29"/>
      <c r="K112" s="162">
        <v>1320020076</v>
      </c>
      <c r="L112" s="24"/>
      <c r="M112" s="35">
        <v>1320020076</v>
      </c>
      <c r="N112" s="29"/>
      <c r="O112" s="163">
        <v>1320020076</v>
      </c>
    </row>
    <row r="113" spans="1:15" ht="6" customHeight="1" thickTop="1">
      <c r="A113" s="8"/>
      <c r="I113" s="24"/>
      <c r="J113" s="24"/>
      <c r="K113" s="1"/>
      <c r="L113" s="24"/>
      <c r="M113" s="24"/>
      <c r="N113" s="24"/>
      <c r="O113" s="24"/>
    </row>
    <row r="114" spans="1:15" ht="21.75" customHeight="1">
      <c r="B114" s="25" t="s">
        <v>66</v>
      </c>
      <c r="I114" s="24"/>
      <c r="J114" s="29"/>
      <c r="K114" s="1"/>
      <c r="L114" s="18"/>
      <c r="M114" s="24"/>
      <c r="N114" s="29"/>
      <c r="O114" s="24"/>
    </row>
    <row r="115" spans="1:15" ht="21.75" customHeight="1">
      <c r="C115" s="25" t="s">
        <v>190</v>
      </c>
      <c r="I115" s="24"/>
      <c r="J115" s="29"/>
      <c r="K115" s="1"/>
      <c r="L115" s="18"/>
      <c r="M115" s="24"/>
      <c r="N115" s="29"/>
      <c r="O115" s="24"/>
    </row>
    <row r="116" spans="1:15" ht="21.75" customHeight="1">
      <c r="D116" s="25" t="s">
        <v>67</v>
      </c>
      <c r="G116" s="26">
        <v>18.100000000000001</v>
      </c>
      <c r="I116" s="24">
        <v>1008464899</v>
      </c>
      <c r="J116" s="29"/>
      <c r="K116" s="157">
        <v>1008464899</v>
      </c>
      <c r="L116" s="18"/>
      <c r="M116" s="24">
        <v>1008464899</v>
      </c>
      <c r="N116" s="29"/>
      <c r="O116" s="50">
        <v>1008464899</v>
      </c>
    </row>
    <row r="117" spans="1:15" ht="21.75" customHeight="1">
      <c r="A117" s="25" t="s">
        <v>68</v>
      </c>
      <c r="G117" s="26">
        <v>18.100000000000001</v>
      </c>
      <c r="I117" s="24">
        <v>2596974690</v>
      </c>
      <c r="J117" s="29"/>
      <c r="K117" s="157">
        <v>2596974690</v>
      </c>
      <c r="L117" s="18"/>
      <c r="M117" s="24">
        <v>2596974690</v>
      </c>
      <c r="N117" s="29"/>
      <c r="O117" s="50">
        <v>2596974690</v>
      </c>
    </row>
    <row r="118" spans="1:15" ht="21.75" customHeight="1">
      <c r="A118" s="25" t="s">
        <v>69</v>
      </c>
      <c r="G118" s="30"/>
      <c r="H118" s="30"/>
      <c r="I118" s="29"/>
      <c r="J118" s="29"/>
      <c r="K118" s="34"/>
      <c r="L118" s="29"/>
      <c r="M118" s="29"/>
      <c r="N118" s="29"/>
      <c r="O118" s="29"/>
    </row>
    <row r="119" spans="1:15" ht="21.75" customHeight="1">
      <c r="B119" s="25" t="s">
        <v>70</v>
      </c>
      <c r="G119" s="30"/>
      <c r="H119" s="30"/>
      <c r="I119" s="28">
        <v>82410000</v>
      </c>
      <c r="J119" s="24"/>
      <c r="K119" s="157">
        <v>82410000</v>
      </c>
      <c r="L119" s="18"/>
      <c r="M119" s="24">
        <v>82410000</v>
      </c>
      <c r="N119" s="24"/>
      <c r="O119" s="125">
        <v>82410000</v>
      </c>
    </row>
    <row r="120" spans="1:15" ht="21.75" customHeight="1">
      <c r="B120" s="25" t="s">
        <v>71</v>
      </c>
      <c r="G120" s="30"/>
      <c r="H120" s="30"/>
      <c r="I120" s="28">
        <v>1235438882</v>
      </c>
      <c r="J120" s="24"/>
      <c r="K120" s="157">
        <v>1202806125</v>
      </c>
      <c r="L120" s="18"/>
      <c r="M120" s="24">
        <v>1169022576</v>
      </c>
      <c r="N120" s="24"/>
      <c r="O120" s="125">
        <v>1145734115</v>
      </c>
    </row>
    <row r="121" spans="1:15" ht="21.75" customHeight="1">
      <c r="A121" s="25" t="s">
        <v>72</v>
      </c>
      <c r="G121" s="30"/>
      <c r="H121" s="30"/>
      <c r="I121" s="49">
        <v>-18512701</v>
      </c>
      <c r="J121" s="24"/>
      <c r="K121" s="161">
        <v>-18292813</v>
      </c>
      <c r="L121" s="18"/>
      <c r="M121" s="49">
        <v>-18512701</v>
      </c>
      <c r="N121" s="24"/>
      <c r="O121" s="164">
        <v>-18292813</v>
      </c>
    </row>
    <row r="122" spans="1:15" ht="6" customHeight="1">
      <c r="A122" s="8"/>
      <c r="I122" s="24"/>
      <c r="J122" s="24"/>
      <c r="K122" s="1"/>
      <c r="L122" s="18"/>
      <c r="M122" s="24"/>
      <c r="N122" s="24"/>
      <c r="O122" s="24"/>
    </row>
    <row r="123" spans="1:15" ht="21.75" customHeight="1">
      <c r="A123" s="8" t="s">
        <v>73</v>
      </c>
      <c r="I123" s="24">
        <f>SUM(I116:I121)</f>
        <v>4904775770</v>
      </c>
      <c r="J123" s="29"/>
      <c r="K123" s="1">
        <f>SUM(K116:K121)</f>
        <v>4872362901</v>
      </c>
      <c r="L123" s="18"/>
      <c r="M123" s="24">
        <f>SUM(M116:M121)</f>
        <v>4838359464</v>
      </c>
      <c r="N123" s="29"/>
      <c r="O123" s="24">
        <f>SUM(O116:O121)</f>
        <v>4815290891</v>
      </c>
    </row>
    <row r="124" spans="1:15" ht="21.75" customHeight="1">
      <c r="A124" s="25" t="s">
        <v>74</v>
      </c>
      <c r="I124" s="42">
        <v>151611909</v>
      </c>
      <c r="J124" s="29"/>
      <c r="K124" s="161">
        <v>151410732</v>
      </c>
      <c r="L124" s="18"/>
      <c r="M124" s="42">
        <v>0</v>
      </c>
      <c r="N124" s="29"/>
      <c r="O124" s="42">
        <v>0</v>
      </c>
    </row>
    <row r="125" spans="1:15" ht="6" customHeight="1">
      <c r="A125" s="8"/>
      <c r="I125" s="24"/>
      <c r="J125" s="24"/>
      <c r="K125" s="1"/>
      <c r="L125" s="18"/>
      <c r="M125" s="24"/>
      <c r="N125" s="24"/>
      <c r="O125" s="24"/>
    </row>
    <row r="126" spans="1:15" ht="21.75" customHeight="1">
      <c r="A126" s="8" t="s">
        <v>75</v>
      </c>
      <c r="G126" s="30"/>
      <c r="H126" s="30"/>
      <c r="I126" s="42">
        <f>I123+I124</f>
        <v>5056387679</v>
      </c>
      <c r="J126" s="29"/>
      <c r="K126" s="43">
        <f>K123+K124</f>
        <v>5023773633</v>
      </c>
      <c r="L126" s="18"/>
      <c r="M126" s="42">
        <f>M123+M124</f>
        <v>4838359464</v>
      </c>
      <c r="N126" s="29"/>
      <c r="O126" s="44">
        <f>O123+O124</f>
        <v>4815290891</v>
      </c>
    </row>
    <row r="127" spans="1:15" ht="6" customHeight="1">
      <c r="A127" s="8"/>
      <c r="I127" s="24"/>
      <c r="J127" s="24"/>
      <c r="K127" s="1"/>
      <c r="L127" s="18"/>
      <c r="M127" s="24"/>
      <c r="N127" s="24"/>
      <c r="O127" s="24"/>
    </row>
    <row r="128" spans="1:15" ht="20.25" customHeight="1" thickBot="1">
      <c r="A128" s="8" t="s">
        <v>76</v>
      </c>
      <c r="I128" s="35">
        <f>I126+I91</f>
        <v>9887600836</v>
      </c>
      <c r="J128" s="29"/>
      <c r="K128" s="36">
        <f>K126+K91</f>
        <v>9487388537</v>
      </c>
      <c r="L128" s="18"/>
      <c r="M128" s="35">
        <f>M126+M91</f>
        <v>8863619921</v>
      </c>
      <c r="N128" s="29"/>
      <c r="O128" s="35">
        <f>O126+O91</f>
        <v>8605583458</v>
      </c>
    </row>
    <row r="129" spans="1:15" ht="20.25" customHeight="1" thickTop="1">
      <c r="A129" s="8"/>
      <c r="I129" s="24"/>
      <c r="J129" s="24"/>
      <c r="K129" s="24"/>
      <c r="L129" s="24"/>
      <c r="M129" s="24"/>
      <c r="N129" s="24"/>
      <c r="O129" s="24"/>
    </row>
    <row r="130" spans="1:15" ht="20.25" customHeight="1">
      <c r="A130" s="8"/>
      <c r="I130" s="24"/>
      <c r="J130" s="24"/>
      <c r="K130" s="24"/>
      <c r="L130" s="24"/>
      <c r="M130" s="24"/>
      <c r="N130" s="24"/>
      <c r="O130" s="24"/>
    </row>
    <row r="131" spans="1:15" ht="20.25" customHeight="1">
      <c r="A131" s="8"/>
      <c r="I131" s="24"/>
      <c r="J131" s="24"/>
      <c r="K131" s="24"/>
      <c r="L131" s="24"/>
      <c r="M131" s="24"/>
      <c r="N131" s="24"/>
      <c r="O131" s="24"/>
    </row>
    <row r="132" spans="1:15" ht="20.25" customHeight="1">
      <c r="A132" s="8"/>
      <c r="I132" s="24"/>
      <c r="J132" s="24"/>
      <c r="K132" s="24"/>
      <c r="L132" s="24"/>
      <c r="M132" s="24"/>
      <c r="N132" s="24"/>
      <c r="O132" s="24"/>
    </row>
    <row r="133" spans="1:15" ht="20.25" customHeight="1">
      <c r="A133" s="8"/>
      <c r="I133" s="24"/>
      <c r="J133" s="24"/>
      <c r="K133" s="24"/>
      <c r="L133" s="24"/>
      <c r="M133" s="24"/>
      <c r="N133" s="24"/>
      <c r="O133" s="24"/>
    </row>
    <row r="134" spans="1:15" ht="27.75" customHeight="1">
      <c r="A134" s="8"/>
      <c r="I134" s="24"/>
      <c r="J134" s="24"/>
      <c r="K134" s="24"/>
      <c r="L134" s="24"/>
      <c r="M134" s="24"/>
      <c r="N134" s="24"/>
      <c r="O134" s="24"/>
    </row>
    <row r="135" spans="1:15" ht="20.25" customHeight="1">
      <c r="A135" s="8"/>
      <c r="I135" s="24"/>
      <c r="J135" s="24"/>
      <c r="K135" s="24"/>
      <c r="L135" s="24"/>
      <c r="M135" s="24"/>
      <c r="N135" s="24"/>
      <c r="O135" s="24"/>
    </row>
    <row r="136" spans="1:15" ht="20.25" customHeight="1">
      <c r="A136" s="8"/>
      <c r="I136" s="24"/>
      <c r="J136" s="24"/>
      <c r="K136" s="24"/>
      <c r="L136" s="24"/>
      <c r="M136" s="24"/>
      <c r="N136" s="24"/>
      <c r="O136" s="24"/>
    </row>
    <row r="137" spans="1:15" ht="16.5" customHeight="1">
      <c r="A137" s="8"/>
      <c r="I137" s="24"/>
      <c r="J137" s="24"/>
      <c r="K137" s="24"/>
      <c r="L137" s="24"/>
      <c r="M137" s="24"/>
      <c r="N137" s="24"/>
      <c r="O137" s="24"/>
    </row>
    <row r="138" spans="1:15" ht="19.5" customHeight="1">
      <c r="A138" s="8"/>
      <c r="I138" s="24"/>
      <c r="J138" s="24"/>
      <c r="K138" s="24"/>
      <c r="L138" s="24"/>
      <c r="M138" s="24"/>
      <c r="N138" s="24"/>
      <c r="O138" s="24"/>
    </row>
    <row r="139" spans="1:15" ht="6.75" customHeight="1">
      <c r="A139" s="8"/>
      <c r="I139" s="50"/>
      <c r="J139" s="51"/>
      <c r="M139" s="53"/>
      <c r="N139" s="51"/>
      <c r="O139" s="53"/>
    </row>
    <row r="140" spans="1:15" ht="22.35" customHeight="1">
      <c r="A140" s="37" t="s">
        <v>35</v>
      </c>
      <c r="B140" s="37"/>
      <c r="C140" s="37"/>
      <c r="D140" s="37"/>
      <c r="E140" s="37"/>
      <c r="F140" s="37"/>
      <c r="G140" s="37"/>
      <c r="H140" s="37"/>
      <c r="I140" s="170"/>
      <c r="J140" s="37"/>
      <c r="K140" s="38"/>
      <c r="L140" s="37"/>
      <c r="M140" s="37"/>
      <c r="N140" s="37"/>
      <c r="O140" s="37"/>
    </row>
  </sheetData>
  <mergeCells count="7">
    <mergeCell ref="I100:K100"/>
    <mergeCell ref="M100:O100"/>
    <mergeCell ref="I5:K5"/>
    <mergeCell ref="M5:O5"/>
    <mergeCell ref="A47:O47"/>
    <mergeCell ref="I54:K54"/>
    <mergeCell ref="M54:O54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9" max="16383" man="1"/>
    <brk id="9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150924-FB38-45CE-9128-6FBA2A10451F}">
  <dimension ref="A1:O98"/>
  <sheetViews>
    <sheetView topLeftCell="A57" zoomScaleNormal="100" zoomScaleSheetLayoutView="100" zoomScalePageLayoutView="80" workbookViewId="0">
      <selection activeCell="S75" sqref="S75"/>
    </sheetView>
  </sheetViews>
  <sheetFormatPr defaultColWidth="9.125" defaultRowHeight="21.75" customHeight="1"/>
  <cols>
    <col min="1" max="3" width="1.75" style="25" customWidth="1"/>
    <col min="4" max="4" width="1.875" style="25" customWidth="1"/>
    <col min="5" max="5" width="3.375" style="25" customWidth="1"/>
    <col min="6" max="6" width="31.125" style="25" customWidth="1"/>
    <col min="7" max="7" width="8.625" style="26" customWidth="1"/>
    <col min="8" max="8" width="1" style="26" customWidth="1"/>
    <col min="9" max="9" width="13.75" style="50" customWidth="1"/>
    <col min="10" max="10" width="1" style="50" customWidth="1"/>
    <col min="11" max="11" width="13.75" style="50" bestFit="1" customWidth="1"/>
    <col min="12" max="12" width="1" style="50" customWidth="1"/>
    <col min="13" max="13" width="13.75" style="50" bestFit="1" customWidth="1"/>
    <col min="14" max="14" width="1" style="50" customWidth="1"/>
    <col min="15" max="15" width="13.75" style="50" bestFit="1" customWidth="1"/>
    <col min="16" max="16384" width="9.125" style="25"/>
  </cols>
  <sheetData>
    <row r="1" spans="1:15" s="8" customFormat="1" ht="21.75" customHeight="1">
      <c r="A1" s="8" t="s">
        <v>0</v>
      </c>
      <c r="G1" s="9"/>
      <c r="H1" s="9"/>
      <c r="I1" s="11"/>
      <c r="J1" s="11"/>
      <c r="K1" s="11"/>
      <c r="L1" s="11"/>
      <c r="M1" s="11"/>
      <c r="N1" s="11"/>
      <c r="O1" s="11" t="s">
        <v>4</v>
      </c>
    </row>
    <row r="2" spans="1:15" s="8" customFormat="1" ht="21.75" customHeight="1">
      <c r="A2" s="8" t="s">
        <v>77</v>
      </c>
      <c r="G2" s="9"/>
      <c r="H2" s="9"/>
      <c r="I2" s="11"/>
      <c r="J2" s="11"/>
      <c r="K2" s="11"/>
      <c r="L2" s="11"/>
      <c r="M2" s="11"/>
      <c r="N2" s="11"/>
      <c r="O2" s="11"/>
    </row>
    <row r="3" spans="1:15" s="8" customFormat="1" ht="21.75" customHeight="1">
      <c r="A3" s="12" t="s">
        <v>186</v>
      </c>
      <c r="B3" s="12"/>
      <c r="C3" s="12"/>
      <c r="D3" s="12"/>
      <c r="E3" s="12"/>
      <c r="F3" s="12"/>
      <c r="G3" s="13"/>
      <c r="H3" s="13"/>
      <c r="I3" s="17"/>
      <c r="J3" s="17"/>
      <c r="K3" s="17"/>
      <c r="L3" s="17"/>
      <c r="M3" s="17"/>
      <c r="N3" s="17"/>
      <c r="O3" s="17"/>
    </row>
    <row r="4" spans="1:15" s="8" customFormat="1" ht="21" customHeight="1">
      <c r="G4" s="9"/>
      <c r="H4" s="9"/>
      <c r="I4" s="11"/>
      <c r="J4" s="11"/>
      <c r="K4" s="11"/>
      <c r="L4" s="11"/>
      <c r="M4" s="11"/>
      <c r="N4" s="11"/>
      <c r="O4" s="11"/>
    </row>
    <row r="5" spans="1:15" s="8" customFormat="1" ht="21" customHeight="1">
      <c r="G5" s="9"/>
      <c r="H5" s="9"/>
      <c r="I5" s="173" t="s">
        <v>2</v>
      </c>
      <c r="J5" s="173"/>
      <c r="K5" s="173"/>
      <c r="L5" s="11"/>
      <c r="M5" s="174" t="s">
        <v>3</v>
      </c>
      <c r="N5" s="174"/>
      <c r="O5" s="174"/>
    </row>
    <row r="6" spans="1:15" s="8" customFormat="1" ht="21" customHeight="1">
      <c r="G6" s="9"/>
      <c r="H6" s="9"/>
      <c r="I6" s="11" t="s">
        <v>184</v>
      </c>
      <c r="J6" s="11"/>
      <c r="K6" s="11" t="s">
        <v>7</v>
      </c>
      <c r="L6" s="11"/>
      <c r="M6" s="11" t="s">
        <v>184</v>
      </c>
      <c r="N6" s="11"/>
      <c r="O6" s="11" t="s">
        <v>7</v>
      </c>
    </row>
    <row r="7" spans="1:15" s="8" customFormat="1" ht="21" customHeight="1">
      <c r="G7" s="13" t="s">
        <v>8</v>
      </c>
      <c r="H7" s="9"/>
      <c r="I7" s="17" t="s">
        <v>9</v>
      </c>
      <c r="J7" s="11"/>
      <c r="K7" s="17" t="s">
        <v>9</v>
      </c>
      <c r="L7" s="50"/>
      <c r="M7" s="17" t="s">
        <v>9</v>
      </c>
      <c r="N7" s="11"/>
      <c r="O7" s="17" t="s">
        <v>9</v>
      </c>
    </row>
    <row r="8" spans="1:15" s="8" customFormat="1" ht="6" customHeight="1">
      <c r="A8" s="25"/>
      <c r="G8" s="26"/>
      <c r="H8" s="9"/>
      <c r="I8" s="11"/>
      <c r="J8" s="11"/>
      <c r="K8" s="11"/>
      <c r="L8" s="11"/>
      <c r="M8" s="11"/>
      <c r="N8" s="11"/>
      <c r="O8" s="11"/>
    </row>
    <row r="9" spans="1:15" ht="21" customHeight="1">
      <c r="A9" s="25" t="s">
        <v>78</v>
      </c>
      <c r="G9" s="26">
        <v>5</v>
      </c>
      <c r="I9" s="50">
        <v>233296089</v>
      </c>
      <c r="K9" s="50">
        <v>306343706</v>
      </c>
      <c r="M9" s="50">
        <v>233296089</v>
      </c>
      <c r="O9" s="50">
        <v>306343706</v>
      </c>
    </row>
    <row r="10" spans="1:15" ht="21" customHeight="1">
      <c r="A10" s="25" t="s">
        <v>79</v>
      </c>
      <c r="G10" s="26">
        <v>5</v>
      </c>
      <c r="I10" s="50">
        <v>386403069</v>
      </c>
      <c r="K10" s="50">
        <v>441110849</v>
      </c>
      <c r="M10" s="50">
        <v>262341227</v>
      </c>
      <c r="O10" s="50">
        <v>200761028</v>
      </c>
    </row>
    <row r="11" spans="1:15" ht="21" customHeight="1">
      <c r="A11" s="25" t="s">
        <v>80</v>
      </c>
      <c r="G11" s="26">
        <v>5</v>
      </c>
      <c r="I11" s="50">
        <v>24567380</v>
      </c>
      <c r="K11" s="50">
        <v>26845447</v>
      </c>
      <c r="M11" s="50">
        <v>24567380</v>
      </c>
      <c r="O11" s="50">
        <v>26845447</v>
      </c>
    </row>
    <row r="12" spans="1:15" ht="21" customHeight="1">
      <c r="A12" s="25" t="s">
        <v>81</v>
      </c>
      <c r="G12" s="26">
        <v>5</v>
      </c>
      <c r="I12" s="50">
        <v>15621338</v>
      </c>
      <c r="K12" s="50">
        <v>16287174</v>
      </c>
      <c r="M12" s="50">
        <v>0</v>
      </c>
      <c r="O12" s="50">
        <v>0</v>
      </c>
    </row>
    <row r="13" spans="1:15" ht="21" customHeight="1">
      <c r="A13" s="25" t="s">
        <v>82</v>
      </c>
      <c r="I13" s="126">
        <v>8022346</v>
      </c>
      <c r="J13" s="125"/>
      <c r="K13" s="126">
        <v>15927684</v>
      </c>
      <c r="L13" s="126"/>
      <c r="M13" s="126">
        <v>9034650</v>
      </c>
      <c r="N13" s="126"/>
      <c r="O13" s="126">
        <v>12487932</v>
      </c>
    </row>
    <row r="14" spans="1:15" ht="21" customHeight="1">
      <c r="A14" s="25" t="s">
        <v>209</v>
      </c>
      <c r="I14" s="124">
        <v>39142727</v>
      </c>
      <c r="J14" s="125"/>
      <c r="K14" s="124">
        <v>0</v>
      </c>
      <c r="L14" s="126"/>
      <c r="M14" s="124">
        <v>21584215</v>
      </c>
      <c r="N14" s="126"/>
      <c r="O14" s="124">
        <v>0</v>
      </c>
    </row>
    <row r="15" spans="1:15" ht="6" customHeight="1">
      <c r="G15" s="30"/>
      <c r="H15" s="30"/>
    </row>
    <row r="16" spans="1:15" ht="21" customHeight="1">
      <c r="A16" s="8" t="s">
        <v>83</v>
      </c>
      <c r="I16" s="47">
        <f>SUM(I9:I15)</f>
        <v>707052949</v>
      </c>
      <c r="K16" s="47">
        <f>SUM(K9:K15)</f>
        <v>806514860</v>
      </c>
      <c r="M16" s="47">
        <f>SUM(M9:M15)</f>
        <v>550823561</v>
      </c>
      <c r="O16" s="47">
        <f>SUM(O9:O15)</f>
        <v>546438113</v>
      </c>
    </row>
    <row r="17" spans="1:15" ht="11.1" customHeight="1">
      <c r="A17" s="8"/>
    </row>
    <row r="18" spans="1:15" ht="21" customHeight="1">
      <c r="A18" s="25" t="s">
        <v>84</v>
      </c>
      <c r="G18" s="30"/>
      <c r="H18" s="30"/>
      <c r="I18" s="126">
        <v>-252984481</v>
      </c>
      <c r="J18" s="125"/>
      <c r="K18" s="126">
        <v>-258039473</v>
      </c>
      <c r="M18" s="126">
        <v>-252984481</v>
      </c>
      <c r="O18" s="126">
        <v>-258039473</v>
      </c>
    </row>
    <row r="19" spans="1:15" ht="21" customHeight="1">
      <c r="A19" s="25" t="s">
        <v>85</v>
      </c>
      <c r="G19" s="30"/>
      <c r="H19" s="30"/>
      <c r="I19" s="126">
        <v>-282441223</v>
      </c>
      <c r="J19" s="125"/>
      <c r="K19" s="126">
        <v>-375525750</v>
      </c>
      <c r="M19" s="126">
        <v>-178160247</v>
      </c>
      <c r="O19" s="126">
        <v>-164509309</v>
      </c>
    </row>
    <row r="20" spans="1:15" ht="21" customHeight="1">
      <c r="A20" s="25" t="s">
        <v>86</v>
      </c>
      <c r="G20" s="30"/>
      <c r="H20" s="30"/>
      <c r="I20" s="126">
        <v>-13063735</v>
      </c>
      <c r="K20" s="126">
        <v>-15093885</v>
      </c>
      <c r="M20" s="126">
        <v>-13063735</v>
      </c>
      <c r="O20" s="126">
        <v>-15093885</v>
      </c>
    </row>
    <row r="21" spans="1:15" ht="21" customHeight="1">
      <c r="A21" s="25" t="s">
        <v>87</v>
      </c>
      <c r="G21" s="30"/>
      <c r="H21" s="30"/>
      <c r="I21" s="126">
        <v>-13321221</v>
      </c>
      <c r="K21" s="126">
        <v>-11906486</v>
      </c>
      <c r="M21" s="126">
        <v>0</v>
      </c>
      <c r="O21" s="126">
        <v>0</v>
      </c>
    </row>
    <row r="22" spans="1:15" ht="21" customHeight="1">
      <c r="A22" s="25" t="s">
        <v>88</v>
      </c>
      <c r="G22" s="30"/>
      <c r="H22" s="30"/>
      <c r="I22" s="126">
        <v>-20188327</v>
      </c>
      <c r="K22" s="126">
        <v>-15804117</v>
      </c>
      <c r="M22" s="126">
        <v>-15474008</v>
      </c>
      <c r="N22" s="126"/>
      <c r="O22" s="126">
        <v>-12874460</v>
      </c>
    </row>
    <row r="23" spans="1:15" ht="21" customHeight="1">
      <c r="A23" s="25" t="s">
        <v>89</v>
      </c>
      <c r="G23" s="30"/>
      <c r="H23" s="30"/>
      <c r="I23" s="126">
        <v>-44327114</v>
      </c>
      <c r="J23" s="25"/>
      <c r="K23" s="126">
        <v>-37393375</v>
      </c>
      <c r="L23" s="25"/>
      <c r="M23" s="126">
        <v>-23096264</v>
      </c>
      <c r="N23" s="25"/>
      <c r="O23" s="126">
        <v>-21090720</v>
      </c>
    </row>
    <row r="24" spans="1:15" ht="21" customHeight="1">
      <c r="A24" s="25" t="s">
        <v>212</v>
      </c>
      <c r="G24" s="30"/>
      <c r="H24" s="30"/>
      <c r="I24" s="126">
        <v>1438198</v>
      </c>
      <c r="J24" s="25"/>
      <c r="K24" s="126">
        <v>-12852129</v>
      </c>
      <c r="L24" s="25"/>
      <c r="M24" s="126">
        <v>-4340106</v>
      </c>
      <c r="N24" s="25"/>
      <c r="O24" s="126">
        <v>-13487655</v>
      </c>
    </row>
    <row r="25" spans="1:15" ht="21" customHeight="1">
      <c r="A25" s="127" t="s">
        <v>90</v>
      </c>
      <c r="G25" s="30"/>
      <c r="H25" s="30"/>
      <c r="I25" s="124">
        <v>-41112253</v>
      </c>
      <c r="J25" s="25"/>
      <c r="K25" s="124">
        <v>-41383461</v>
      </c>
      <c r="L25" s="25"/>
      <c r="M25" s="124">
        <v>-34453551</v>
      </c>
      <c r="N25" s="25"/>
      <c r="O25" s="124">
        <v>-37084645</v>
      </c>
    </row>
    <row r="26" spans="1:15" ht="6" customHeight="1">
      <c r="G26" s="30"/>
      <c r="H26" s="30"/>
    </row>
    <row r="27" spans="1:15" ht="21" customHeight="1">
      <c r="A27" s="8" t="s">
        <v>91</v>
      </c>
      <c r="I27" s="47">
        <f>SUM(I18:I26)</f>
        <v>-666000156</v>
      </c>
      <c r="K27" s="47">
        <f>SUM(K18:K26)</f>
        <v>-767998676</v>
      </c>
      <c r="M27" s="47">
        <f>SUM(M18:M26)</f>
        <v>-521572392</v>
      </c>
      <c r="O27" s="47">
        <f>SUM(O18:O26)</f>
        <v>-522180147</v>
      </c>
    </row>
    <row r="28" spans="1:15" ht="11.1" customHeight="1">
      <c r="A28" s="8"/>
    </row>
    <row r="29" spans="1:15" ht="21" customHeight="1">
      <c r="A29" s="128" t="s">
        <v>193</v>
      </c>
      <c r="I29" s="50">
        <f>I16+I27</f>
        <v>41052793</v>
      </c>
      <c r="K29" s="50">
        <f>K16+K27</f>
        <v>38516184</v>
      </c>
      <c r="M29" s="50">
        <f>M16+M27</f>
        <v>29251169</v>
      </c>
      <c r="O29" s="50">
        <f>O16+O27</f>
        <v>24257966</v>
      </c>
    </row>
    <row r="30" spans="1:15" ht="21" customHeight="1">
      <c r="A30" s="25" t="s">
        <v>192</v>
      </c>
      <c r="G30" s="26">
        <v>19</v>
      </c>
      <c r="I30" s="129">
        <v>-8468859</v>
      </c>
      <c r="J30" s="51"/>
      <c r="K30" s="129">
        <v>-7785489</v>
      </c>
      <c r="L30" s="51"/>
      <c r="M30" s="129">
        <v>-5962708</v>
      </c>
      <c r="N30" s="51"/>
      <c r="O30" s="129">
        <v>-4841204</v>
      </c>
    </row>
    <row r="31" spans="1:15" ht="6" customHeight="1">
      <c r="A31" s="8"/>
    </row>
    <row r="32" spans="1:15" ht="21" customHeight="1">
      <c r="A32" s="8" t="s">
        <v>194</v>
      </c>
      <c r="I32" s="130">
        <f>SUM(I29:I30)</f>
        <v>32583934</v>
      </c>
      <c r="K32" s="130">
        <f>SUM(K29:K30)</f>
        <v>30730695</v>
      </c>
      <c r="M32" s="130">
        <f>SUM(M29:M30)</f>
        <v>23288461</v>
      </c>
      <c r="O32" s="130">
        <f>SUM(O29:O30)</f>
        <v>19416762</v>
      </c>
    </row>
    <row r="33" spans="1:15" ht="6" customHeight="1"/>
    <row r="34" spans="1:15" s="8" customFormat="1" ht="21" customHeight="1">
      <c r="A34" s="131" t="s">
        <v>92</v>
      </c>
      <c r="G34" s="26"/>
      <c r="H34" s="9"/>
      <c r="I34" s="126"/>
      <c r="J34" s="125"/>
      <c r="K34" s="126"/>
      <c r="L34" s="125"/>
      <c r="M34" s="126"/>
      <c r="N34" s="50"/>
      <c r="O34" s="126"/>
    </row>
    <row r="35" spans="1:15" ht="6" customHeight="1">
      <c r="G35" s="30"/>
      <c r="H35" s="30"/>
    </row>
    <row r="36" spans="1:15" ht="21" customHeight="1">
      <c r="A36" s="25" t="s">
        <v>93</v>
      </c>
      <c r="G36" s="30"/>
      <c r="H36" s="30"/>
      <c r="I36" s="126"/>
      <c r="J36" s="125"/>
      <c r="K36" s="126"/>
      <c r="L36" s="125"/>
      <c r="M36" s="126"/>
      <c r="O36" s="126"/>
    </row>
    <row r="37" spans="1:15" ht="21" customHeight="1">
      <c r="B37" s="25" t="s">
        <v>94</v>
      </c>
      <c r="G37" s="30"/>
      <c r="H37" s="30"/>
      <c r="I37" s="126"/>
      <c r="J37" s="125"/>
      <c r="K37" s="126"/>
      <c r="L37" s="125"/>
      <c r="M37" s="126"/>
      <c r="O37" s="126"/>
    </row>
    <row r="38" spans="1:15" ht="21" customHeight="1">
      <c r="B38" s="25" t="s">
        <v>95</v>
      </c>
      <c r="G38" s="30"/>
      <c r="H38" s="30"/>
      <c r="I38" s="126"/>
      <c r="J38" s="125"/>
      <c r="K38" s="126"/>
      <c r="L38" s="125"/>
      <c r="M38" s="126"/>
      <c r="O38" s="126"/>
    </row>
    <row r="39" spans="1:15" ht="21" customHeight="1">
      <c r="C39" s="25" t="s">
        <v>96</v>
      </c>
      <c r="G39" s="30"/>
      <c r="H39" s="30"/>
      <c r="I39" s="126"/>
      <c r="J39" s="125"/>
      <c r="K39" s="126"/>
      <c r="L39" s="125"/>
      <c r="M39" s="126"/>
      <c r="O39" s="126"/>
    </row>
    <row r="40" spans="1:15" ht="21" customHeight="1">
      <c r="D40" s="25" t="s">
        <v>97</v>
      </c>
      <c r="G40" s="30"/>
      <c r="H40" s="30"/>
      <c r="I40" s="124">
        <v>-219888</v>
      </c>
      <c r="J40" s="125"/>
      <c r="K40" s="124">
        <v>-659663</v>
      </c>
      <c r="L40" s="125"/>
      <c r="M40" s="124">
        <v>-219888</v>
      </c>
      <c r="O40" s="124">
        <v>-659663</v>
      </c>
    </row>
    <row r="41" spans="1:15" ht="6" customHeight="1">
      <c r="G41" s="30"/>
      <c r="H41" s="30"/>
    </row>
    <row r="42" spans="1:15" ht="21" customHeight="1" thickBot="1">
      <c r="A42" s="8" t="s">
        <v>98</v>
      </c>
      <c r="I42" s="132">
        <f>SUM(I32,I40)</f>
        <v>32364046</v>
      </c>
      <c r="J42" s="51"/>
      <c r="K42" s="132">
        <f>SUM(K32,K40)</f>
        <v>30071032</v>
      </c>
      <c r="L42" s="51"/>
      <c r="M42" s="132">
        <f>SUM(M32,M40)</f>
        <v>23068573</v>
      </c>
      <c r="N42" s="51"/>
      <c r="O42" s="132">
        <f>SUM(O32,O40)</f>
        <v>18757099</v>
      </c>
    </row>
    <row r="43" spans="1:15" ht="21" customHeight="1" thickTop="1">
      <c r="A43" s="8"/>
      <c r="J43" s="51"/>
      <c r="L43" s="51"/>
      <c r="N43" s="51"/>
    </row>
    <row r="44" spans="1:15" ht="21" customHeight="1">
      <c r="A44" s="8"/>
      <c r="J44" s="51"/>
      <c r="L44" s="51"/>
      <c r="N44" s="51"/>
    </row>
    <row r="45" spans="1:15" ht="20.25" customHeight="1">
      <c r="A45" s="8"/>
      <c r="J45" s="51"/>
      <c r="L45" s="51"/>
      <c r="N45" s="51"/>
    </row>
    <row r="46" spans="1:15" ht="21" customHeight="1">
      <c r="A46" s="8"/>
      <c r="J46" s="51"/>
      <c r="L46" s="51"/>
      <c r="N46" s="51"/>
    </row>
    <row r="47" spans="1:15" ht="6.75" customHeight="1">
      <c r="A47" s="8"/>
      <c r="J47" s="51"/>
      <c r="L47" s="51"/>
      <c r="N47" s="51"/>
    </row>
    <row r="48" spans="1:15" ht="21" customHeight="1">
      <c r="A48" s="8"/>
      <c r="J48" s="51"/>
      <c r="L48" s="51"/>
      <c r="N48" s="51"/>
    </row>
    <row r="49" spans="1:15" ht="11.25" customHeight="1">
      <c r="A49" s="8"/>
      <c r="J49" s="51"/>
      <c r="L49" s="51"/>
      <c r="N49" s="51"/>
    </row>
    <row r="50" spans="1:15" ht="22.35" customHeight="1">
      <c r="A50" s="45" t="s">
        <v>35</v>
      </c>
      <c r="B50" s="45"/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</row>
    <row r="51" spans="1:15" ht="21.75" customHeight="1">
      <c r="A51" s="8" t="s">
        <v>0</v>
      </c>
      <c r="B51" s="8"/>
      <c r="C51" s="8"/>
      <c r="D51" s="8"/>
      <c r="E51" s="8"/>
      <c r="F51" s="8"/>
      <c r="G51" s="9"/>
      <c r="H51" s="9"/>
      <c r="I51" s="11"/>
      <c r="J51" s="11"/>
      <c r="K51" s="11"/>
      <c r="L51" s="11"/>
      <c r="M51" s="11"/>
      <c r="N51" s="11"/>
      <c r="O51" s="11" t="s">
        <v>4</v>
      </c>
    </row>
    <row r="52" spans="1:15" ht="21.75" customHeight="1">
      <c r="A52" s="8" t="s">
        <v>77</v>
      </c>
      <c r="B52" s="8"/>
      <c r="C52" s="8"/>
      <c r="D52" s="8"/>
      <c r="E52" s="8"/>
      <c r="F52" s="8"/>
      <c r="G52" s="9"/>
      <c r="H52" s="9"/>
      <c r="I52" s="11"/>
      <c r="J52" s="11"/>
      <c r="K52" s="11"/>
      <c r="L52" s="11"/>
      <c r="M52" s="11"/>
      <c r="N52" s="11"/>
      <c r="O52" s="11"/>
    </row>
    <row r="53" spans="1:15" ht="21.75" customHeight="1">
      <c r="A53" s="12" t="s">
        <v>186</v>
      </c>
      <c r="B53" s="12"/>
      <c r="C53" s="12"/>
      <c r="D53" s="12"/>
      <c r="E53" s="12"/>
      <c r="F53" s="12"/>
      <c r="G53" s="13"/>
      <c r="H53" s="13"/>
      <c r="I53" s="17"/>
      <c r="J53" s="17"/>
      <c r="K53" s="17"/>
      <c r="L53" s="17"/>
      <c r="M53" s="17"/>
      <c r="N53" s="17"/>
      <c r="O53" s="17"/>
    </row>
    <row r="54" spans="1:15" ht="21.75" customHeight="1">
      <c r="A54" s="8"/>
      <c r="B54" s="8"/>
      <c r="C54" s="8"/>
      <c r="D54" s="8"/>
      <c r="E54" s="8"/>
      <c r="F54" s="8"/>
      <c r="G54" s="9"/>
      <c r="H54" s="9"/>
      <c r="I54" s="11"/>
      <c r="J54" s="11"/>
      <c r="K54" s="11"/>
      <c r="L54" s="11"/>
      <c r="M54" s="11"/>
      <c r="N54" s="11"/>
      <c r="O54" s="11"/>
    </row>
    <row r="55" spans="1:15" ht="21.75" customHeight="1">
      <c r="A55" s="8"/>
      <c r="B55" s="8"/>
      <c r="C55" s="8"/>
      <c r="D55" s="8"/>
      <c r="E55" s="8"/>
      <c r="F55" s="8"/>
      <c r="G55" s="9"/>
      <c r="H55" s="9"/>
      <c r="I55" s="174" t="s">
        <v>2</v>
      </c>
      <c r="J55" s="174"/>
      <c r="K55" s="174"/>
      <c r="L55" s="11"/>
      <c r="M55" s="174" t="s">
        <v>3</v>
      </c>
      <c r="N55" s="174"/>
      <c r="O55" s="174"/>
    </row>
    <row r="56" spans="1:15" ht="21.75" customHeight="1">
      <c r="A56" s="8"/>
      <c r="B56" s="8"/>
      <c r="C56" s="8"/>
      <c r="D56" s="8"/>
      <c r="E56" s="8"/>
      <c r="F56" s="8"/>
      <c r="G56" s="9"/>
      <c r="H56" s="9"/>
      <c r="I56" s="11" t="s">
        <v>184</v>
      </c>
      <c r="J56" s="11"/>
      <c r="K56" s="11" t="s">
        <v>7</v>
      </c>
      <c r="L56" s="11"/>
      <c r="M56" s="11" t="s">
        <v>184</v>
      </c>
      <c r="N56" s="11"/>
      <c r="O56" s="11" t="s">
        <v>7</v>
      </c>
    </row>
    <row r="57" spans="1:15" ht="21.75" customHeight="1">
      <c r="A57" s="8"/>
      <c r="B57" s="8"/>
      <c r="C57" s="8"/>
      <c r="D57" s="8"/>
      <c r="E57" s="8"/>
      <c r="F57" s="8"/>
      <c r="G57" s="9"/>
      <c r="H57" s="9"/>
      <c r="I57" s="17" t="s">
        <v>9</v>
      </c>
      <c r="J57" s="11"/>
      <c r="K57" s="17" t="s">
        <v>9</v>
      </c>
      <c r="M57" s="17" t="s">
        <v>9</v>
      </c>
      <c r="N57" s="11"/>
      <c r="O57" s="17" t="s">
        <v>9</v>
      </c>
    </row>
    <row r="58" spans="1:15" ht="6" customHeight="1">
      <c r="G58" s="9"/>
    </row>
    <row r="59" spans="1:15" ht="21.75" customHeight="1">
      <c r="A59" s="131" t="s">
        <v>195</v>
      </c>
      <c r="B59" s="133"/>
      <c r="C59" s="133"/>
      <c r="D59" s="133"/>
      <c r="E59" s="133"/>
      <c r="F59" s="133"/>
      <c r="G59" s="25"/>
      <c r="H59" s="25"/>
      <c r="I59" s="7"/>
      <c r="J59" s="133"/>
      <c r="K59" s="7"/>
      <c r="L59" s="133"/>
      <c r="M59" s="134"/>
      <c r="N59" s="133"/>
      <c r="O59" s="134"/>
    </row>
    <row r="60" spans="1:15" ht="21.75" customHeight="1">
      <c r="A60" s="135"/>
      <c r="B60" s="136" t="s">
        <v>99</v>
      </c>
      <c r="C60" s="136"/>
      <c r="D60" s="133"/>
      <c r="E60" s="133"/>
      <c r="F60" s="133"/>
      <c r="G60" s="25"/>
      <c r="H60" s="25"/>
      <c r="I60" s="50">
        <v>32632757</v>
      </c>
      <c r="J60" s="134"/>
      <c r="K60" s="50">
        <v>27821866</v>
      </c>
      <c r="L60" s="134"/>
      <c r="M60" s="50">
        <v>23288461</v>
      </c>
      <c r="N60" s="134"/>
      <c r="O60" s="50">
        <v>19416762</v>
      </c>
    </row>
    <row r="61" spans="1:15" ht="21.75" customHeight="1">
      <c r="A61" s="135"/>
      <c r="B61" s="137" t="s">
        <v>100</v>
      </c>
      <c r="C61" s="137"/>
      <c r="D61" s="133"/>
      <c r="E61" s="133"/>
      <c r="F61" s="133"/>
      <c r="G61" s="25"/>
      <c r="H61" s="25"/>
      <c r="I61" s="138">
        <v>-48823</v>
      </c>
      <c r="J61" s="134"/>
      <c r="K61" s="138">
        <v>2908829</v>
      </c>
      <c r="L61" s="134"/>
      <c r="M61" s="138">
        <v>0</v>
      </c>
      <c r="N61" s="134"/>
      <c r="O61" s="138">
        <v>0</v>
      </c>
    </row>
    <row r="62" spans="1:15" ht="6" customHeight="1">
      <c r="A62" s="139"/>
      <c r="B62" s="133"/>
      <c r="C62" s="133"/>
      <c r="D62" s="133"/>
      <c r="E62" s="133"/>
      <c r="F62" s="133"/>
      <c r="G62" s="25"/>
      <c r="H62" s="25"/>
      <c r="I62" s="134"/>
      <c r="J62" s="134"/>
      <c r="K62" s="134"/>
      <c r="L62" s="134"/>
      <c r="M62" s="134"/>
      <c r="N62" s="134"/>
      <c r="O62" s="134"/>
    </row>
    <row r="63" spans="1:15" ht="21.75" customHeight="1" thickBot="1">
      <c r="A63" s="139"/>
      <c r="B63" s="133"/>
      <c r="C63" s="133"/>
      <c r="D63" s="133"/>
      <c r="E63" s="133"/>
      <c r="F63" s="133"/>
      <c r="G63" s="25"/>
      <c r="H63" s="25"/>
      <c r="I63" s="140">
        <f>SUM(I60:I61)</f>
        <v>32583934</v>
      </c>
      <c r="J63" s="134"/>
      <c r="K63" s="140">
        <f>SUM(K60:K61)</f>
        <v>30730695</v>
      </c>
      <c r="L63" s="134"/>
      <c r="M63" s="140">
        <f>SUM(M60:M61)</f>
        <v>23288461</v>
      </c>
      <c r="N63" s="134"/>
      <c r="O63" s="140">
        <f>SUM(O60:O61)</f>
        <v>19416762</v>
      </c>
    </row>
    <row r="64" spans="1:15" ht="21.75" customHeight="1" thickTop="1">
      <c r="A64" s="133"/>
      <c r="B64" s="133"/>
      <c r="C64" s="133"/>
      <c r="D64" s="133"/>
      <c r="E64" s="141"/>
      <c r="F64" s="131"/>
      <c r="G64" s="25"/>
      <c r="H64" s="25"/>
      <c r="I64" s="142"/>
      <c r="J64" s="143"/>
      <c r="K64" s="142"/>
      <c r="L64" s="143"/>
      <c r="M64" s="142"/>
      <c r="N64" s="144"/>
      <c r="O64" s="142"/>
    </row>
    <row r="65" spans="1:15" ht="21.75" customHeight="1">
      <c r="A65" s="145" t="s">
        <v>196</v>
      </c>
      <c r="B65" s="133"/>
      <c r="C65" s="133"/>
      <c r="D65" s="133"/>
      <c r="E65" s="133"/>
      <c r="F65" s="133"/>
      <c r="G65" s="25"/>
      <c r="H65" s="25"/>
      <c r="I65" s="134"/>
      <c r="J65" s="134"/>
      <c r="K65" s="134"/>
      <c r="L65" s="134"/>
      <c r="M65" s="134"/>
      <c r="N65" s="134"/>
      <c r="O65" s="134"/>
    </row>
    <row r="66" spans="1:15" ht="21.75" customHeight="1">
      <c r="A66" s="135"/>
      <c r="B66" s="137" t="s">
        <v>99</v>
      </c>
      <c r="C66" s="137"/>
      <c r="D66" s="133"/>
      <c r="E66" s="133"/>
      <c r="F66" s="133"/>
      <c r="G66" s="25"/>
      <c r="H66" s="25"/>
      <c r="I66" s="50">
        <v>32412869</v>
      </c>
      <c r="J66" s="134"/>
      <c r="K66" s="50">
        <v>27162203</v>
      </c>
      <c r="L66" s="134"/>
      <c r="M66" s="50">
        <v>23068573</v>
      </c>
      <c r="N66" s="134"/>
      <c r="O66" s="50">
        <v>18757099</v>
      </c>
    </row>
    <row r="67" spans="1:15" ht="21.75" customHeight="1">
      <c r="A67" s="135"/>
      <c r="B67" s="137" t="s">
        <v>100</v>
      </c>
      <c r="C67" s="137"/>
      <c r="D67" s="133"/>
      <c r="E67" s="133"/>
      <c r="F67" s="133"/>
      <c r="G67" s="25"/>
      <c r="H67" s="25"/>
      <c r="I67" s="138">
        <v>-48823</v>
      </c>
      <c r="J67" s="134"/>
      <c r="K67" s="138">
        <v>2908829</v>
      </c>
      <c r="L67" s="134"/>
      <c r="M67" s="138">
        <v>0</v>
      </c>
      <c r="N67" s="134"/>
      <c r="O67" s="138">
        <v>0</v>
      </c>
    </row>
    <row r="68" spans="1:15" ht="6" customHeight="1">
      <c r="A68" s="139"/>
      <c r="B68" s="133"/>
      <c r="C68" s="133"/>
      <c r="D68" s="133"/>
      <c r="E68" s="133"/>
      <c r="F68" s="133"/>
      <c r="G68" s="25"/>
      <c r="H68" s="25"/>
      <c r="I68" s="134"/>
      <c r="J68" s="134"/>
      <c r="K68" s="134"/>
      <c r="L68" s="134"/>
      <c r="M68" s="134"/>
      <c r="N68" s="134"/>
      <c r="O68" s="134"/>
    </row>
    <row r="69" spans="1:15" ht="21.75" customHeight="1" thickBot="1">
      <c r="A69" s="139"/>
      <c r="B69" s="133"/>
      <c r="C69" s="133"/>
      <c r="D69" s="133"/>
      <c r="E69" s="133"/>
      <c r="F69" s="133"/>
      <c r="G69" s="25"/>
      <c r="H69" s="25"/>
      <c r="I69" s="140">
        <f>SUM(I66:I67)</f>
        <v>32364046</v>
      </c>
      <c r="J69" s="134"/>
      <c r="K69" s="140">
        <f>SUM(K66:K67)</f>
        <v>30071032</v>
      </c>
      <c r="L69" s="134"/>
      <c r="M69" s="140">
        <f>SUM(M66:M67)</f>
        <v>23068573</v>
      </c>
      <c r="N69" s="134"/>
      <c r="O69" s="140">
        <f>SUM(O66:O67)</f>
        <v>18757099</v>
      </c>
    </row>
    <row r="70" spans="1:15" ht="21.75" customHeight="1" thickTop="1">
      <c r="A70" s="139"/>
      <c r="C70" s="139"/>
      <c r="G70" s="30"/>
      <c r="H70" s="30"/>
      <c r="I70" s="146"/>
      <c r="J70" s="51"/>
      <c r="K70" s="146"/>
      <c r="L70" s="51"/>
      <c r="M70" s="146"/>
      <c r="N70" s="51"/>
      <c r="O70" s="146"/>
    </row>
    <row r="71" spans="1:15" ht="21" customHeight="1">
      <c r="A71" s="69" t="s">
        <v>197</v>
      </c>
      <c r="B71" s="82"/>
      <c r="C71" s="82"/>
      <c r="G71" s="30"/>
      <c r="H71" s="30"/>
      <c r="I71" s="125"/>
      <c r="K71" s="125"/>
      <c r="M71" s="125"/>
      <c r="O71" s="125"/>
    </row>
    <row r="72" spans="1:15" ht="6" customHeight="1">
      <c r="A72" s="69"/>
      <c r="B72" s="82"/>
      <c r="C72" s="82"/>
      <c r="G72" s="30"/>
      <c r="H72" s="30"/>
      <c r="I72" s="125"/>
      <c r="K72" s="125"/>
      <c r="M72" s="125"/>
      <c r="O72" s="125"/>
    </row>
    <row r="73" spans="1:15" ht="21" customHeight="1">
      <c r="A73" s="82" t="s">
        <v>198</v>
      </c>
      <c r="C73" s="82"/>
      <c r="G73" s="30"/>
      <c r="H73" s="30"/>
      <c r="I73" s="146">
        <v>0.02</v>
      </c>
      <c r="J73" s="51"/>
      <c r="K73" s="146">
        <v>0.02</v>
      </c>
      <c r="L73" s="51"/>
      <c r="M73" s="146">
        <v>0.01</v>
      </c>
      <c r="N73" s="51"/>
      <c r="O73" s="146">
        <v>0.01</v>
      </c>
    </row>
    <row r="74" spans="1:15" ht="21" customHeight="1">
      <c r="A74" s="41" t="s">
        <v>199</v>
      </c>
      <c r="I74" s="146">
        <v>0.02</v>
      </c>
      <c r="J74" s="51"/>
      <c r="K74" s="146">
        <v>0.02</v>
      </c>
      <c r="L74" s="146"/>
      <c r="M74" s="146">
        <v>0.01</v>
      </c>
      <c r="N74" s="146"/>
      <c r="O74" s="146">
        <v>0.01</v>
      </c>
    </row>
    <row r="75" spans="1:15" ht="18" customHeight="1">
      <c r="A75" s="41"/>
      <c r="I75" s="146"/>
      <c r="J75" s="51"/>
      <c r="K75" s="146"/>
      <c r="L75" s="146"/>
      <c r="M75" s="146"/>
      <c r="N75" s="146"/>
      <c r="O75" s="146"/>
    </row>
    <row r="76" spans="1:15" ht="18" customHeight="1">
      <c r="A76" s="41"/>
      <c r="I76" s="146"/>
      <c r="J76" s="51"/>
      <c r="K76" s="146"/>
      <c r="L76" s="146"/>
      <c r="M76" s="146"/>
      <c r="N76" s="146"/>
      <c r="O76" s="146"/>
    </row>
    <row r="77" spans="1:15" ht="18" customHeight="1">
      <c r="A77" s="41"/>
      <c r="I77" s="146"/>
      <c r="J77" s="51"/>
      <c r="K77" s="146"/>
      <c r="L77" s="146"/>
      <c r="M77" s="146"/>
      <c r="N77" s="146"/>
      <c r="O77" s="146"/>
    </row>
    <row r="78" spans="1:15" ht="18" customHeight="1">
      <c r="A78" s="41"/>
      <c r="I78" s="146"/>
      <c r="J78" s="51"/>
      <c r="K78" s="146"/>
      <c r="L78" s="146"/>
      <c r="M78" s="146"/>
      <c r="N78" s="146"/>
      <c r="O78" s="146"/>
    </row>
    <row r="79" spans="1:15" ht="18" customHeight="1">
      <c r="A79" s="41"/>
      <c r="I79" s="146"/>
      <c r="J79" s="51"/>
      <c r="K79" s="146"/>
      <c r="L79" s="146"/>
      <c r="M79" s="146"/>
      <c r="N79" s="146"/>
      <c r="O79" s="146"/>
    </row>
    <row r="80" spans="1:15" ht="18" customHeight="1">
      <c r="A80" s="41"/>
      <c r="I80" s="146"/>
      <c r="J80" s="51"/>
      <c r="K80" s="146"/>
      <c r="L80" s="146"/>
      <c r="M80" s="146"/>
      <c r="N80" s="146"/>
      <c r="O80" s="146"/>
    </row>
    <row r="81" spans="1:15" ht="18" customHeight="1">
      <c r="A81" s="41"/>
      <c r="I81" s="146"/>
      <c r="J81" s="51"/>
      <c r="K81" s="146"/>
      <c r="L81" s="146"/>
      <c r="M81" s="146"/>
      <c r="N81" s="146"/>
      <c r="O81" s="146"/>
    </row>
    <row r="82" spans="1:15" ht="18" customHeight="1">
      <c r="A82" s="41"/>
      <c r="I82" s="146"/>
      <c r="J82" s="51"/>
      <c r="K82" s="146"/>
      <c r="L82" s="146"/>
      <c r="M82" s="146"/>
      <c r="N82" s="146"/>
      <c r="O82" s="146"/>
    </row>
    <row r="83" spans="1:15" ht="18" customHeight="1">
      <c r="A83" s="41"/>
      <c r="I83" s="146"/>
      <c r="J83" s="51"/>
      <c r="K83" s="146"/>
      <c r="L83" s="146"/>
      <c r="M83" s="146"/>
      <c r="N83" s="146"/>
      <c r="O83" s="146"/>
    </row>
    <row r="84" spans="1:15" ht="18" customHeight="1">
      <c r="A84" s="41"/>
      <c r="I84" s="146"/>
      <c r="J84" s="51"/>
      <c r="K84" s="146"/>
      <c r="L84" s="146"/>
      <c r="M84" s="146"/>
      <c r="N84" s="146"/>
      <c r="O84" s="146"/>
    </row>
    <row r="85" spans="1:15" ht="18" customHeight="1">
      <c r="A85" s="41"/>
      <c r="I85" s="146"/>
      <c r="J85" s="51"/>
      <c r="K85" s="146"/>
      <c r="L85" s="146"/>
      <c r="M85" s="146"/>
      <c r="N85" s="146"/>
      <c r="O85" s="146"/>
    </row>
    <row r="86" spans="1:15" ht="18" customHeight="1">
      <c r="A86" s="41"/>
      <c r="I86" s="146"/>
      <c r="J86" s="51"/>
      <c r="K86" s="146"/>
      <c r="L86" s="146"/>
      <c r="M86" s="146"/>
      <c r="N86" s="146"/>
      <c r="O86" s="146"/>
    </row>
    <row r="87" spans="1:15" ht="18" customHeight="1">
      <c r="A87" s="41"/>
      <c r="I87" s="146"/>
      <c r="J87" s="51"/>
      <c r="K87" s="146"/>
      <c r="L87" s="146"/>
      <c r="M87" s="146"/>
      <c r="N87" s="146"/>
      <c r="O87" s="146"/>
    </row>
    <row r="88" spans="1:15" ht="18" customHeight="1">
      <c r="A88" s="41"/>
      <c r="I88" s="146"/>
      <c r="J88" s="51"/>
      <c r="K88" s="146"/>
      <c r="L88" s="146"/>
      <c r="M88" s="146"/>
      <c r="N88" s="146"/>
      <c r="O88" s="146"/>
    </row>
    <row r="89" spans="1:15" ht="18" customHeight="1">
      <c r="A89" s="41"/>
      <c r="I89" s="146"/>
      <c r="J89" s="51"/>
      <c r="K89" s="146"/>
      <c r="L89" s="146"/>
      <c r="M89" s="146"/>
      <c r="N89" s="146"/>
      <c r="O89" s="146"/>
    </row>
    <row r="90" spans="1:15" ht="18" customHeight="1">
      <c r="A90" s="41"/>
      <c r="I90" s="146"/>
      <c r="J90" s="51"/>
      <c r="K90" s="146"/>
      <c r="L90" s="146"/>
      <c r="M90" s="146"/>
      <c r="N90" s="146"/>
      <c r="O90" s="146"/>
    </row>
    <row r="91" spans="1:15" ht="18" customHeight="1">
      <c r="A91" s="41"/>
      <c r="I91" s="146"/>
      <c r="J91" s="51"/>
      <c r="K91" s="146"/>
      <c r="L91" s="146"/>
      <c r="M91" s="146"/>
      <c r="N91" s="146"/>
      <c r="O91" s="146"/>
    </row>
    <row r="92" spans="1:15" ht="18" customHeight="1">
      <c r="A92" s="41"/>
      <c r="I92" s="146"/>
      <c r="J92" s="51"/>
      <c r="K92" s="146"/>
      <c r="L92" s="146"/>
      <c r="M92" s="146"/>
      <c r="N92" s="146"/>
      <c r="O92" s="146"/>
    </row>
    <row r="93" spans="1:15" ht="18" customHeight="1">
      <c r="A93" s="41"/>
      <c r="I93" s="146"/>
      <c r="J93" s="51"/>
      <c r="K93" s="146"/>
      <c r="L93" s="146"/>
      <c r="M93" s="146"/>
      <c r="N93" s="146"/>
      <c r="O93" s="146"/>
    </row>
    <row r="94" spans="1:15" ht="18.75" customHeight="1">
      <c r="A94" s="41"/>
      <c r="I94" s="146"/>
      <c r="J94" s="51"/>
      <c r="K94" s="146"/>
      <c r="L94" s="146"/>
      <c r="M94" s="146"/>
      <c r="N94" s="146"/>
      <c r="O94" s="146"/>
    </row>
    <row r="95" spans="1:15" ht="18" customHeight="1">
      <c r="A95" s="41"/>
      <c r="I95" s="146"/>
      <c r="J95" s="51"/>
      <c r="K95" s="146"/>
      <c r="L95" s="146"/>
      <c r="M95" s="146"/>
      <c r="N95" s="146"/>
      <c r="O95" s="146"/>
    </row>
    <row r="96" spans="1:15" ht="19.5" customHeight="1">
      <c r="A96" s="41"/>
      <c r="I96" s="146"/>
      <c r="J96" s="51"/>
      <c r="K96" s="146"/>
      <c r="L96" s="146"/>
      <c r="M96" s="146"/>
      <c r="N96" s="146"/>
      <c r="O96" s="146"/>
    </row>
    <row r="97" spans="1:15" ht="26.25" customHeight="1">
      <c r="A97" s="41"/>
      <c r="I97" s="146"/>
      <c r="J97" s="51"/>
      <c r="K97" s="146"/>
      <c r="L97" s="146"/>
      <c r="M97" s="146"/>
      <c r="N97" s="146"/>
      <c r="O97" s="146"/>
    </row>
    <row r="98" spans="1:15" ht="22.35" customHeight="1">
      <c r="A98" s="45" t="str">
        <f>A50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8" s="45"/>
      <c r="C98" s="45"/>
      <c r="D98" s="45"/>
      <c r="E98" s="45"/>
      <c r="F98" s="45"/>
      <c r="G98" s="45"/>
      <c r="H98" s="45"/>
      <c r="I98" s="45"/>
      <c r="J98" s="45"/>
      <c r="K98" s="45"/>
      <c r="L98" s="45"/>
      <c r="M98" s="45"/>
      <c r="N98" s="45"/>
      <c r="O98" s="45"/>
    </row>
  </sheetData>
  <mergeCells count="4">
    <mergeCell ref="I5:K5"/>
    <mergeCell ref="M5:O5"/>
    <mergeCell ref="I55:K55"/>
    <mergeCell ref="M55:O55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&amp;R&amp;"Browallia New,Regular"&amp;13&amp;P</oddFooter>
  </headerFooter>
  <rowBreaks count="2" manualBreakCount="2">
    <brk id="50" max="16383" man="1"/>
    <brk id="98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B362D5-4CDD-463F-A6F3-AFE6CDB8C048}">
  <dimension ref="A1:X41"/>
  <sheetViews>
    <sheetView topLeftCell="D7" zoomScale="85" zoomScaleNormal="85" zoomScaleSheetLayoutView="86" zoomScalePageLayoutView="80" workbookViewId="0">
      <selection activeCell="Z37" sqref="Z37"/>
    </sheetView>
  </sheetViews>
  <sheetFormatPr defaultColWidth="9.125" defaultRowHeight="21.75" customHeight="1"/>
  <cols>
    <col min="1" max="2" width="1.75" style="99" customWidth="1"/>
    <col min="3" max="3" width="45.625" style="99" customWidth="1"/>
    <col min="4" max="4" width="8.625" style="97" customWidth="1"/>
    <col min="5" max="5" width="0.75" style="98" customWidth="1"/>
    <col min="6" max="6" width="12.375" style="97" bestFit="1" customWidth="1"/>
    <col min="7" max="7" width="0.75" style="97" customWidth="1"/>
    <col min="8" max="8" width="12.875" style="97" bestFit="1" customWidth="1"/>
    <col min="9" max="9" width="0.75" style="97" customWidth="1"/>
    <col min="10" max="10" width="11.375" style="97" customWidth="1"/>
    <col min="11" max="11" width="0.75" style="98" customWidth="1"/>
    <col min="12" max="12" width="18.125" style="97" customWidth="1"/>
    <col min="13" max="13" width="0.75" style="97" customWidth="1"/>
    <col min="14" max="14" width="11.125" style="98" customWidth="1"/>
    <col min="15" max="15" width="0.75" style="98" customWidth="1"/>
    <col min="16" max="16" width="12.125" style="98" customWidth="1"/>
    <col min="17" max="17" width="0.75" style="98" customWidth="1"/>
    <col min="18" max="18" width="13.125" style="98" customWidth="1"/>
    <col min="19" max="19" width="0.75" style="98" customWidth="1"/>
    <col min="20" max="20" width="12.875" style="98" customWidth="1"/>
    <col min="21" max="21" width="0.75" style="98" customWidth="1"/>
    <col min="22" max="22" width="13.875" style="98" customWidth="1"/>
    <col min="23" max="23" width="0.75" style="98" customWidth="1"/>
    <col min="24" max="24" width="13" style="100" customWidth="1"/>
    <col min="25" max="25" width="9.125" style="100" customWidth="1"/>
    <col min="26" max="16384" width="9.125" style="100"/>
  </cols>
  <sheetData>
    <row r="1" spans="1:24" ht="21.75" customHeight="1">
      <c r="A1" s="96" t="s">
        <v>0</v>
      </c>
      <c r="B1" s="96"/>
      <c r="C1" s="96"/>
      <c r="N1" s="99"/>
      <c r="P1" s="99"/>
      <c r="Q1" s="99"/>
      <c r="R1" s="99"/>
      <c r="S1" s="99"/>
      <c r="T1" s="99"/>
      <c r="U1" s="99"/>
      <c r="V1" s="99"/>
      <c r="X1" s="59" t="s">
        <v>101</v>
      </c>
    </row>
    <row r="2" spans="1:24" ht="21.75" customHeight="1">
      <c r="A2" s="96" t="s">
        <v>102</v>
      </c>
      <c r="B2" s="96"/>
      <c r="C2" s="96"/>
      <c r="N2" s="99"/>
      <c r="P2" s="99"/>
      <c r="Q2" s="99"/>
      <c r="R2" s="99"/>
      <c r="S2" s="99"/>
      <c r="T2" s="99"/>
      <c r="U2" s="99"/>
      <c r="V2" s="99"/>
      <c r="X2" s="96"/>
    </row>
    <row r="3" spans="1:24" ht="21.75" customHeight="1">
      <c r="A3" s="101" t="s">
        <v>186</v>
      </c>
      <c r="B3" s="102"/>
      <c r="C3" s="102"/>
      <c r="D3" s="103"/>
      <c r="E3" s="104"/>
      <c r="F3" s="103"/>
      <c r="G3" s="103"/>
      <c r="H3" s="103"/>
      <c r="I3" s="103"/>
      <c r="J3" s="103"/>
      <c r="K3" s="104"/>
      <c r="L3" s="103"/>
      <c r="M3" s="103"/>
      <c r="N3" s="105"/>
      <c r="O3" s="104"/>
      <c r="P3" s="105"/>
      <c r="Q3" s="105"/>
      <c r="R3" s="105"/>
      <c r="S3" s="105"/>
      <c r="T3" s="105"/>
      <c r="U3" s="105"/>
      <c r="V3" s="105"/>
      <c r="W3" s="104"/>
      <c r="X3" s="102"/>
    </row>
    <row r="4" spans="1:24" ht="19.5" customHeight="1">
      <c r="A4" s="96"/>
      <c r="D4" s="106"/>
      <c r="E4" s="107"/>
      <c r="F4" s="108"/>
      <c r="G4" s="108"/>
      <c r="H4" s="108"/>
      <c r="I4" s="108"/>
      <c r="J4" s="108"/>
      <c r="K4" s="107"/>
      <c r="L4" s="108"/>
      <c r="M4" s="108"/>
      <c r="N4" s="108"/>
      <c r="P4" s="108"/>
      <c r="Q4" s="108"/>
      <c r="R4" s="108"/>
      <c r="S4" s="108"/>
      <c r="T4" s="108"/>
      <c r="U4" s="108"/>
      <c r="V4" s="108"/>
      <c r="X4" s="108"/>
    </row>
    <row r="5" spans="1:24" ht="19.5" customHeight="1">
      <c r="A5" s="96"/>
      <c r="D5" s="106"/>
      <c r="E5" s="107"/>
      <c r="F5" s="176" t="s">
        <v>2</v>
      </c>
      <c r="G5" s="176"/>
      <c r="H5" s="176"/>
      <c r="I5" s="176"/>
      <c r="J5" s="176"/>
      <c r="K5" s="176"/>
      <c r="L5" s="176"/>
      <c r="M5" s="176"/>
      <c r="N5" s="176"/>
      <c r="O5" s="176"/>
      <c r="P5" s="176"/>
      <c r="Q5" s="176"/>
      <c r="R5" s="176"/>
      <c r="S5" s="176"/>
      <c r="T5" s="176"/>
      <c r="U5" s="176"/>
      <c r="V5" s="176"/>
      <c r="W5" s="176"/>
      <c r="X5" s="176"/>
    </row>
    <row r="6" spans="1:24" ht="19.5" customHeight="1">
      <c r="A6" s="96"/>
      <c r="D6" s="106"/>
      <c r="E6" s="107"/>
      <c r="F6" s="109"/>
      <c r="G6" s="109"/>
      <c r="H6" s="109"/>
      <c r="I6" s="109"/>
      <c r="J6" s="109"/>
      <c r="K6" s="109"/>
      <c r="L6" s="109" t="s">
        <v>103</v>
      </c>
      <c r="M6" s="109"/>
      <c r="N6" s="177"/>
      <c r="O6" s="177"/>
      <c r="P6" s="177"/>
      <c r="Q6" s="177"/>
      <c r="R6" s="177"/>
      <c r="S6" s="154"/>
      <c r="T6" s="154"/>
      <c r="U6" s="154"/>
      <c r="V6" s="154"/>
      <c r="W6" s="109"/>
      <c r="X6" s="109"/>
    </row>
    <row r="7" spans="1:24" ht="19.5" customHeight="1">
      <c r="J7" s="107"/>
      <c r="L7" s="155" t="s">
        <v>61</v>
      </c>
      <c r="M7" s="107"/>
      <c r="N7" s="178" t="s">
        <v>69</v>
      </c>
      <c r="O7" s="178"/>
      <c r="P7" s="178"/>
      <c r="Q7" s="178"/>
      <c r="R7" s="178"/>
      <c r="S7" s="107"/>
      <c r="T7" s="107"/>
      <c r="U7" s="107"/>
      <c r="V7" s="107"/>
      <c r="X7" s="107"/>
    </row>
    <row r="8" spans="1:24" ht="19.5" customHeight="1">
      <c r="J8" s="107"/>
      <c r="L8" s="107" t="s">
        <v>104</v>
      </c>
      <c r="M8" s="107"/>
      <c r="N8" s="107"/>
      <c r="P8" s="107"/>
      <c r="Q8" s="107"/>
      <c r="R8" s="107"/>
      <c r="S8" s="107"/>
      <c r="T8" s="107"/>
      <c r="U8" s="107"/>
      <c r="V8" s="107"/>
      <c r="X8" s="107"/>
    </row>
    <row r="9" spans="1:24" ht="19.5" customHeight="1">
      <c r="J9" s="107"/>
      <c r="L9" s="107" t="s">
        <v>105</v>
      </c>
      <c r="M9" s="107"/>
      <c r="N9" s="107"/>
      <c r="P9" s="107"/>
      <c r="Q9" s="107"/>
      <c r="R9" s="107"/>
      <c r="S9" s="107"/>
      <c r="T9" s="107"/>
      <c r="U9" s="107"/>
      <c r="V9" s="107"/>
      <c r="X9" s="107"/>
    </row>
    <row r="10" spans="1:24" ht="19.5" customHeight="1">
      <c r="J10" s="107"/>
      <c r="L10" s="107" t="s">
        <v>106</v>
      </c>
      <c r="M10" s="107"/>
      <c r="N10" s="107" t="s">
        <v>107</v>
      </c>
      <c r="P10" s="107"/>
      <c r="Q10" s="107"/>
      <c r="R10" s="107"/>
      <c r="S10" s="107"/>
      <c r="T10" s="107" t="s">
        <v>108</v>
      </c>
      <c r="U10" s="107"/>
      <c r="V10" s="107"/>
      <c r="X10" s="107"/>
    </row>
    <row r="11" spans="1:24" ht="19.5" customHeight="1">
      <c r="A11" s="96"/>
      <c r="F11" s="107" t="s">
        <v>109</v>
      </c>
      <c r="G11" s="107"/>
      <c r="H11" s="107" t="s">
        <v>110</v>
      </c>
      <c r="I11" s="107"/>
      <c r="J11" s="107"/>
      <c r="K11" s="107"/>
      <c r="L11" s="107" t="s">
        <v>111</v>
      </c>
      <c r="M11" s="107"/>
      <c r="N11" s="107" t="s">
        <v>112</v>
      </c>
      <c r="O11" s="107"/>
      <c r="P11" s="107" t="s">
        <v>174</v>
      </c>
      <c r="Q11" s="107"/>
      <c r="R11" s="107"/>
      <c r="S11" s="107"/>
      <c r="T11" s="107" t="s">
        <v>113</v>
      </c>
      <c r="U11" s="107"/>
      <c r="V11" s="107" t="s">
        <v>114</v>
      </c>
      <c r="W11" s="107"/>
      <c r="X11" s="107"/>
    </row>
    <row r="12" spans="1:24" ht="19.5" customHeight="1">
      <c r="A12" s="96"/>
      <c r="F12" s="107" t="s">
        <v>115</v>
      </c>
      <c r="G12" s="107"/>
      <c r="H12" s="107" t="s">
        <v>116</v>
      </c>
      <c r="I12" s="107"/>
      <c r="J12" s="107" t="s">
        <v>118</v>
      </c>
      <c r="K12" s="107"/>
      <c r="L12" s="107" t="s">
        <v>117</v>
      </c>
      <c r="M12" s="107"/>
      <c r="N12" s="107" t="s">
        <v>119</v>
      </c>
      <c r="O12" s="107"/>
      <c r="P12" s="107" t="s">
        <v>118</v>
      </c>
      <c r="Q12" s="107"/>
      <c r="R12" s="107" t="s">
        <v>71</v>
      </c>
      <c r="S12" s="107"/>
      <c r="T12" s="107" t="s">
        <v>120</v>
      </c>
      <c r="U12" s="107"/>
      <c r="V12" s="107" t="s">
        <v>121</v>
      </c>
      <c r="W12" s="107"/>
      <c r="X12" s="107" t="s">
        <v>122</v>
      </c>
    </row>
    <row r="13" spans="1:24" ht="19.5" customHeight="1">
      <c r="A13" s="96"/>
      <c r="D13" s="13" t="s">
        <v>8</v>
      </c>
      <c r="F13" s="4" t="s">
        <v>9</v>
      </c>
      <c r="G13" s="5"/>
      <c r="H13" s="4" t="s">
        <v>9</v>
      </c>
      <c r="I13" s="5"/>
      <c r="J13" s="6" t="s">
        <v>9</v>
      </c>
      <c r="K13" s="107"/>
      <c r="L13" s="4" t="s">
        <v>9</v>
      </c>
      <c r="M13" s="5"/>
      <c r="N13" s="4" t="s">
        <v>9</v>
      </c>
      <c r="O13" s="107"/>
      <c r="P13" s="4" t="s">
        <v>9</v>
      </c>
      <c r="Q13" s="5"/>
      <c r="R13" s="4" t="s">
        <v>9</v>
      </c>
      <c r="S13" s="5"/>
      <c r="T13" s="6" t="s">
        <v>9</v>
      </c>
      <c r="U13" s="5"/>
      <c r="V13" s="6" t="s">
        <v>9</v>
      </c>
      <c r="W13" s="107"/>
      <c r="X13" s="4" t="s">
        <v>9</v>
      </c>
    </row>
    <row r="14" spans="1:24" ht="5.25" customHeight="1">
      <c r="A14" s="96"/>
      <c r="F14" s="99"/>
      <c r="G14" s="99"/>
      <c r="H14" s="99"/>
      <c r="I14" s="99"/>
      <c r="J14" s="99"/>
      <c r="L14" s="99"/>
      <c r="M14" s="99"/>
    </row>
    <row r="15" spans="1:24" ht="19.5" customHeight="1">
      <c r="A15" s="96" t="s">
        <v>124</v>
      </c>
      <c r="B15" s="113"/>
      <c r="F15" s="98">
        <v>694464899</v>
      </c>
      <c r="G15" s="98"/>
      <c r="H15" s="98">
        <v>1901494690</v>
      </c>
      <c r="I15" s="98"/>
      <c r="J15" s="108">
        <v>0</v>
      </c>
      <c r="L15" s="108">
        <v>-14750401</v>
      </c>
      <c r="M15" s="108"/>
      <c r="N15" s="98">
        <v>82410000</v>
      </c>
      <c r="P15" s="108">
        <v>0</v>
      </c>
      <c r="R15" s="98">
        <v>1390904945</v>
      </c>
      <c r="T15" s="108">
        <v>4054524133</v>
      </c>
      <c r="V15" s="108">
        <v>169697724</v>
      </c>
      <c r="X15" s="98">
        <v>4224221857</v>
      </c>
    </row>
    <row r="16" spans="1:24" ht="6" customHeight="1">
      <c r="A16" s="96"/>
      <c r="B16" s="113"/>
      <c r="F16" s="108"/>
      <c r="G16" s="108"/>
      <c r="H16" s="108"/>
      <c r="I16" s="108"/>
      <c r="J16" s="108"/>
      <c r="L16" s="108"/>
      <c r="M16" s="108"/>
      <c r="N16" s="108"/>
      <c r="P16" s="108"/>
      <c r="Q16" s="108"/>
      <c r="R16" s="108"/>
      <c r="S16" s="108"/>
      <c r="T16" s="108"/>
      <c r="U16" s="108"/>
      <c r="V16" s="108"/>
      <c r="W16" s="114"/>
      <c r="X16" s="108"/>
    </row>
    <row r="17" spans="1:24" ht="19.5" customHeight="1">
      <c r="A17" s="96" t="s">
        <v>123</v>
      </c>
      <c r="B17" s="113"/>
      <c r="F17" s="108"/>
      <c r="G17" s="108"/>
      <c r="H17" s="98"/>
      <c r="I17" s="108"/>
      <c r="J17" s="98"/>
      <c r="L17" s="98"/>
      <c r="M17" s="98"/>
      <c r="N17" s="108"/>
      <c r="T17" s="108"/>
      <c r="W17" s="114"/>
      <c r="X17" s="108"/>
    </row>
    <row r="18" spans="1:24" ht="20.399999999999999" customHeight="1">
      <c r="A18" s="99" t="s">
        <v>118</v>
      </c>
      <c r="B18" s="113"/>
      <c r="D18" s="88"/>
      <c r="F18" s="108">
        <v>0</v>
      </c>
      <c r="G18" s="108"/>
      <c r="H18" s="108">
        <v>0</v>
      </c>
      <c r="I18" s="108"/>
      <c r="J18" s="108">
        <v>-1584349</v>
      </c>
      <c r="L18" s="108">
        <v>0</v>
      </c>
      <c r="M18" s="108"/>
      <c r="N18" s="108">
        <v>0</v>
      </c>
      <c r="P18" s="108">
        <v>1584349</v>
      </c>
      <c r="Q18" s="108"/>
      <c r="R18" s="108">
        <v>-1584349</v>
      </c>
      <c r="S18" s="108"/>
      <c r="T18" s="108">
        <f>SUM(F18:R18)</f>
        <v>-1584349</v>
      </c>
      <c r="U18" s="108"/>
      <c r="V18" s="108">
        <v>0</v>
      </c>
      <c r="W18" s="114"/>
      <c r="X18" s="108">
        <f t="shared" ref="X18" si="0">SUM(T18:V18)</f>
        <v>-1584349</v>
      </c>
    </row>
    <row r="19" spans="1:24" ht="20.399999999999999" customHeight="1">
      <c r="A19" s="99" t="s">
        <v>173</v>
      </c>
      <c r="B19" s="113"/>
      <c r="D19" s="88"/>
      <c r="F19" s="108"/>
      <c r="G19" s="108"/>
      <c r="H19" s="108"/>
      <c r="I19" s="108"/>
      <c r="J19" s="108"/>
      <c r="L19" s="108"/>
      <c r="M19" s="108"/>
      <c r="N19" s="108"/>
      <c r="P19" s="108"/>
      <c r="Q19" s="108"/>
      <c r="R19" s="108"/>
      <c r="S19" s="108"/>
      <c r="T19" s="108"/>
      <c r="U19" s="108"/>
      <c r="V19" s="108"/>
      <c r="W19" s="114"/>
      <c r="X19" s="108"/>
    </row>
    <row r="20" spans="1:24" ht="20.399999999999999" customHeight="1">
      <c r="B20" s="113" t="s">
        <v>172</v>
      </c>
      <c r="D20" s="88"/>
      <c r="F20" s="108"/>
      <c r="G20" s="108"/>
      <c r="H20" s="108"/>
      <c r="I20" s="108"/>
      <c r="J20" s="108"/>
      <c r="L20" s="108"/>
      <c r="M20" s="108"/>
      <c r="N20" s="108"/>
      <c r="P20" s="108"/>
      <c r="Q20" s="108"/>
      <c r="R20" s="108"/>
      <c r="S20" s="108"/>
      <c r="T20" s="108"/>
      <c r="U20" s="108"/>
      <c r="V20" s="108"/>
      <c r="W20" s="114"/>
      <c r="X20" s="108"/>
    </row>
    <row r="21" spans="1:24" ht="20.399999999999999" customHeight="1">
      <c r="B21" s="113"/>
      <c r="C21" s="153" t="s">
        <v>170</v>
      </c>
      <c r="D21" s="88"/>
      <c r="F21" s="108">
        <v>0</v>
      </c>
      <c r="G21" s="108"/>
      <c r="H21" s="108">
        <v>0</v>
      </c>
      <c r="I21" s="108"/>
      <c r="J21" s="108">
        <v>0</v>
      </c>
      <c r="L21" s="108">
        <v>-463981</v>
      </c>
      <c r="M21" s="108"/>
      <c r="N21" s="108">
        <v>0</v>
      </c>
      <c r="P21" s="108">
        <v>0</v>
      </c>
      <c r="Q21" s="108"/>
      <c r="R21" s="108">
        <v>463981</v>
      </c>
      <c r="S21" s="108"/>
      <c r="T21" s="108">
        <f>SUM(F21:R21)</f>
        <v>0</v>
      </c>
      <c r="U21" s="108"/>
      <c r="V21" s="108">
        <v>0</v>
      </c>
      <c r="W21" s="114"/>
      <c r="X21" s="108">
        <f t="shared" ref="X21" si="1">SUM(T21:V21)</f>
        <v>0</v>
      </c>
    </row>
    <row r="22" spans="1:24" ht="19.5" customHeight="1">
      <c r="A22" s="99" t="s">
        <v>98</v>
      </c>
      <c r="B22" s="113"/>
      <c r="D22" s="88"/>
      <c r="F22" s="116">
        <v>0</v>
      </c>
      <c r="G22" s="108"/>
      <c r="H22" s="116">
        <v>0</v>
      </c>
      <c r="I22" s="108"/>
      <c r="J22" s="116">
        <v>0</v>
      </c>
      <c r="L22" s="116">
        <v>-659663</v>
      </c>
      <c r="M22" s="108"/>
      <c r="N22" s="116">
        <v>0</v>
      </c>
      <c r="P22" s="116">
        <v>0</v>
      </c>
      <c r="Q22" s="108"/>
      <c r="R22" s="116">
        <v>27821866</v>
      </c>
      <c r="S22" s="108"/>
      <c r="T22" s="116">
        <f>SUM(F22:R22)</f>
        <v>27162203</v>
      </c>
      <c r="U22" s="108"/>
      <c r="V22" s="116">
        <v>2908829</v>
      </c>
      <c r="W22" s="114"/>
      <c r="X22" s="116">
        <f t="shared" ref="X22" si="2">SUM(T22:V22)</f>
        <v>30071032</v>
      </c>
    </row>
    <row r="23" spans="1:24" ht="6" customHeight="1">
      <c r="B23" s="113"/>
      <c r="F23" s="100"/>
      <c r="G23" s="100"/>
      <c r="H23" s="100"/>
      <c r="I23" s="100"/>
      <c r="J23" s="100"/>
      <c r="K23" s="100"/>
      <c r="L23" s="100"/>
      <c r="M23" s="100"/>
      <c r="N23" s="100"/>
      <c r="O23" s="100"/>
      <c r="P23" s="100"/>
      <c r="Q23" s="100"/>
      <c r="R23" s="100"/>
      <c r="S23" s="100"/>
      <c r="T23" s="100"/>
      <c r="U23" s="100"/>
      <c r="V23" s="100"/>
      <c r="W23" s="100"/>
      <c r="X23" s="108"/>
    </row>
    <row r="24" spans="1:24" ht="19.5" customHeight="1" thickBot="1">
      <c r="A24" s="96" t="s">
        <v>183</v>
      </c>
      <c r="B24" s="117"/>
      <c r="F24" s="118">
        <f>SUM(F15:F23)</f>
        <v>694464899</v>
      </c>
      <c r="G24" s="100"/>
      <c r="H24" s="118">
        <f>SUM(H15:H23)</f>
        <v>1901494690</v>
      </c>
      <c r="I24" s="100"/>
      <c r="J24" s="118">
        <f>SUM(J15:J23)</f>
        <v>-1584349</v>
      </c>
      <c r="K24" s="100"/>
      <c r="L24" s="119">
        <f>SUM(L15:L22)</f>
        <v>-15874045</v>
      </c>
      <c r="M24" s="108"/>
      <c r="N24" s="118">
        <f>SUM(N15:N23)</f>
        <v>82410000</v>
      </c>
      <c r="O24" s="100"/>
      <c r="P24" s="119">
        <f>SUM(P15:P23)</f>
        <v>1584349</v>
      </c>
      <c r="Q24" s="100"/>
      <c r="R24" s="118">
        <f>SUM(R15:R23)</f>
        <v>1417606443</v>
      </c>
      <c r="S24" s="100"/>
      <c r="T24" s="119">
        <f>SUM(T15:T22)</f>
        <v>4080101987</v>
      </c>
      <c r="U24" s="100"/>
      <c r="V24" s="119">
        <f>SUM(V15:V22)</f>
        <v>172606553</v>
      </c>
      <c r="W24" s="100"/>
      <c r="X24" s="118">
        <f>SUM(T24:V24)</f>
        <v>4252708540</v>
      </c>
    </row>
    <row r="25" spans="1:24" ht="11.25" customHeight="1" thickTop="1">
      <c r="A25" s="96"/>
      <c r="B25" s="117"/>
      <c r="F25" s="100"/>
      <c r="G25" s="100"/>
      <c r="H25" s="100"/>
      <c r="I25" s="100"/>
      <c r="J25" s="108"/>
      <c r="K25" s="100"/>
      <c r="L25" s="108"/>
      <c r="M25" s="108"/>
      <c r="N25" s="100"/>
      <c r="O25" s="100"/>
      <c r="P25" s="100"/>
      <c r="Q25" s="100"/>
      <c r="R25" s="100"/>
      <c r="S25" s="100"/>
      <c r="T25" s="108"/>
      <c r="U25" s="100"/>
      <c r="V25" s="108"/>
      <c r="W25" s="100"/>
    </row>
    <row r="26" spans="1:24" ht="19.5" customHeight="1">
      <c r="A26" s="96" t="s">
        <v>187</v>
      </c>
      <c r="B26" s="113"/>
      <c r="F26" s="98">
        <v>1008464899</v>
      </c>
      <c r="G26" s="98"/>
      <c r="H26" s="98">
        <v>2596974690</v>
      </c>
      <c r="I26" s="98"/>
      <c r="J26" s="108">
        <v>0</v>
      </c>
      <c r="L26" s="108">
        <v>-18292813</v>
      </c>
      <c r="M26" s="108"/>
      <c r="N26" s="98">
        <v>82410000</v>
      </c>
      <c r="P26" s="108">
        <v>0</v>
      </c>
      <c r="R26" s="98">
        <v>1202806125</v>
      </c>
      <c r="T26" s="108">
        <f>SUM(F26:R26)</f>
        <v>4872362901</v>
      </c>
      <c r="V26" s="108">
        <v>151410732</v>
      </c>
      <c r="X26" s="98">
        <f>SUM(T26:V26)</f>
        <v>5023773633</v>
      </c>
    </row>
    <row r="27" spans="1:24" ht="6" customHeight="1">
      <c r="A27" s="96"/>
      <c r="B27" s="113"/>
      <c r="F27" s="108"/>
      <c r="G27" s="108"/>
      <c r="H27" s="108"/>
      <c r="I27" s="108"/>
      <c r="J27" s="108"/>
      <c r="L27" s="108"/>
      <c r="M27" s="108"/>
      <c r="N27" s="108"/>
      <c r="P27" s="108"/>
      <c r="Q27" s="108"/>
      <c r="R27" s="108"/>
      <c r="S27" s="108"/>
      <c r="T27" s="108"/>
      <c r="U27" s="108"/>
      <c r="V27" s="108"/>
      <c r="W27" s="114"/>
      <c r="X27" s="108"/>
    </row>
    <row r="28" spans="1:24" ht="19.5" customHeight="1">
      <c r="A28" s="96" t="s">
        <v>123</v>
      </c>
      <c r="B28" s="113"/>
      <c r="F28" s="108"/>
      <c r="G28" s="108"/>
      <c r="H28" s="98"/>
      <c r="I28" s="108"/>
      <c r="J28" s="98"/>
      <c r="L28" s="98"/>
      <c r="M28" s="98"/>
      <c r="N28" s="108"/>
      <c r="T28" s="108"/>
      <c r="W28" s="114"/>
      <c r="X28" s="108"/>
    </row>
    <row r="29" spans="1:24" ht="19.5" customHeight="1">
      <c r="A29" s="99" t="s">
        <v>206</v>
      </c>
      <c r="B29" s="113"/>
      <c r="D29" s="97">
        <v>10</v>
      </c>
      <c r="F29" s="108">
        <v>0</v>
      </c>
      <c r="G29" s="108"/>
      <c r="H29" s="108">
        <v>0</v>
      </c>
      <c r="I29" s="108"/>
      <c r="J29" s="108">
        <v>0</v>
      </c>
      <c r="L29" s="108">
        <v>0</v>
      </c>
      <c r="M29" s="98"/>
      <c r="N29" s="108">
        <v>0</v>
      </c>
      <c r="P29" s="108">
        <v>0</v>
      </c>
      <c r="R29" s="108">
        <v>0</v>
      </c>
      <c r="T29" s="108">
        <f>SUM(F29:R29)</f>
        <v>0</v>
      </c>
      <c r="V29" s="108">
        <v>250000</v>
      </c>
      <c r="W29" s="114"/>
      <c r="X29" s="108">
        <f t="shared" ref="X29:X30" si="3">SUM(T29:V29)</f>
        <v>250000</v>
      </c>
    </row>
    <row r="30" spans="1:24" ht="19.5" customHeight="1">
      <c r="A30" s="99" t="s">
        <v>98</v>
      </c>
      <c r="B30" s="113"/>
      <c r="D30" s="88"/>
      <c r="F30" s="116">
        <v>0</v>
      </c>
      <c r="G30" s="108"/>
      <c r="H30" s="116">
        <v>0</v>
      </c>
      <c r="I30" s="108"/>
      <c r="J30" s="116">
        <v>0</v>
      </c>
      <c r="L30" s="116">
        <v>-219888</v>
      </c>
      <c r="M30" s="108"/>
      <c r="N30" s="116">
        <v>0</v>
      </c>
      <c r="P30" s="116">
        <v>0</v>
      </c>
      <c r="Q30" s="108"/>
      <c r="R30" s="116">
        <v>32632757</v>
      </c>
      <c r="S30" s="108"/>
      <c r="T30" s="116">
        <f>SUM(F30:R30)</f>
        <v>32412869</v>
      </c>
      <c r="U30" s="108"/>
      <c r="V30" s="116">
        <v>-48823</v>
      </c>
      <c r="W30" s="114"/>
      <c r="X30" s="116">
        <f t="shared" si="3"/>
        <v>32364046</v>
      </c>
    </row>
    <row r="31" spans="1:24" ht="6" customHeight="1">
      <c r="B31" s="113"/>
      <c r="F31" s="100"/>
      <c r="G31" s="100"/>
      <c r="H31" s="100"/>
      <c r="I31" s="100"/>
      <c r="J31" s="100"/>
      <c r="K31" s="100"/>
      <c r="L31" s="100"/>
      <c r="M31" s="100"/>
      <c r="N31" s="100"/>
      <c r="O31" s="100"/>
      <c r="P31" s="100"/>
      <c r="Q31" s="100"/>
      <c r="R31" s="100"/>
      <c r="S31" s="100"/>
      <c r="T31" s="100"/>
      <c r="U31" s="100"/>
      <c r="V31" s="100"/>
      <c r="W31" s="100"/>
      <c r="X31" s="108"/>
    </row>
    <row r="32" spans="1:24" ht="19.5" customHeight="1" thickBot="1">
      <c r="A32" s="96" t="s">
        <v>188</v>
      </c>
      <c r="B32" s="117"/>
      <c r="F32" s="118">
        <f>SUM(F26:F31)</f>
        <v>1008464899</v>
      </c>
      <c r="G32" s="100"/>
      <c r="H32" s="118">
        <f>SUM(H26:H31)</f>
        <v>2596974690</v>
      </c>
      <c r="I32" s="100"/>
      <c r="J32" s="119">
        <f>SUM(J26:J30)</f>
        <v>0</v>
      </c>
      <c r="K32" s="100"/>
      <c r="L32" s="119">
        <f>SUM(L26:L30)</f>
        <v>-18512701</v>
      </c>
      <c r="M32" s="108"/>
      <c r="N32" s="118">
        <f>SUM(N26:N31)</f>
        <v>82410000</v>
      </c>
      <c r="O32" s="100"/>
      <c r="P32" s="119">
        <f>SUM(P26:P31)</f>
        <v>0</v>
      </c>
      <c r="Q32" s="100"/>
      <c r="R32" s="118">
        <f>SUM(R26:R31)</f>
        <v>1235438882</v>
      </c>
      <c r="S32" s="100"/>
      <c r="T32" s="119">
        <f>SUM(T26:T30)</f>
        <v>4904775770</v>
      </c>
      <c r="U32" s="100"/>
      <c r="V32" s="119">
        <f>SUM(V26:V30)</f>
        <v>151611909</v>
      </c>
      <c r="W32" s="100"/>
      <c r="X32" s="119">
        <f>SUM(X26:X30)</f>
        <v>5056387679</v>
      </c>
    </row>
    <row r="33" spans="1:24" ht="19.5" customHeight="1" thickTop="1">
      <c r="A33" s="96"/>
      <c r="B33" s="117"/>
      <c r="F33" s="100"/>
      <c r="G33" s="100"/>
      <c r="H33" s="100"/>
      <c r="I33" s="100"/>
      <c r="J33" s="108"/>
      <c r="K33" s="100"/>
      <c r="L33" s="108"/>
      <c r="M33" s="108"/>
      <c r="N33" s="100"/>
      <c r="O33" s="100"/>
      <c r="P33" s="108"/>
      <c r="Q33" s="100"/>
      <c r="R33" s="100"/>
      <c r="S33" s="100"/>
      <c r="T33" s="108"/>
      <c r="U33" s="100"/>
      <c r="V33" s="108"/>
      <c r="W33" s="100"/>
      <c r="X33" s="108"/>
    </row>
    <row r="34" spans="1:24" ht="19.5" customHeight="1">
      <c r="A34" s="96"/>
      <c r="B34" s="117"/>
      <c r="F34" s="100"/>
      <c r="G34" s="100"/>
      <c r="H34" s="100"/>
      <c r="I34" s="100"/>
      <c r="J34" s="108"/>
      <c r="K34" s="100"/>
      <c r="L34" s="108"/>
      <c r="M34" s="108"/>
      <c r="N34" s="100"/>
      <c r="O34" s="100"/>
      <c r="P34" s="108"/>
      <c r="Q34" s="100"/>
      <c r="R34" s="100"/>
      <c r="S34" s="100"/>
      <c r="T34" s="108"/>
      <c r="U34" s="100"/>
      <c r="V34" s="108"/>
      <c r="W34" s="100"/>
      <c r="X34" s="108"/>
    </row>
    <row r="35" spans="1:24" ht="19.5" customHeight="1">
      <c r="A35" s="96"/>
      <c r="B35" s="117"/>
      <c r="F35" s="100"/>
      <c r="G35" s="100"/>
      <c r="H35" s="100"/>
      <c r="I35" s="100"/>
      <c r="J35" s="108"/>
      <c r="K35" s="100"/>
      <c r="L35" s="108"/>
      <c r="M35" s="108"/>
      <c r="N35" s="100"/>
      <c r="O35" s="100"/>
      <c r="P35" s="108"/>
      <c r="Q35" s="100"/>
      <c r="R35" s="100"/>
      <c r="S35" s="100"/>
      <c r="T35" s="108"/>
      <c r="U35" s="100"/>
      <c r="V35" s="108"/>
      <c r="W35" s="100"/>
      <c r="X35" s="108"/>
    </row>
    <row r="36" spans="1:24" ht="19.5" customHeight="1">
      <c r="A36" s="96"/>
      <c r="B36" s="117"/>
      <c r="F36" s="100"/>
      <c r="G36" s="100"/>
      <c r="H36" s="100"/>
      <c r="I36" s="100"/>
      <c r="J36" s="108"/>
      <c r="K36" s="100"/>
      <c r="L36" s="108"/>
      <c r="M36" s="108"/>
      <c r="N36" s="100"/>
      <c r="O36" s="100"/>
      <c r="P36" s="108"/>
      <c r="Q36" s="100"/>
      <c r="R36" s="100"/>
      <c r="S36" s="100"/>
      <c r="T36" s="108"/>
      <c r="U36" s="100"/>
      <c r="V36" s="108"/>
      <c r="W36" s="100"/>
      <c r="X36" s="108"/>
    </row>
    <row r="37" spans="1:24" ht="17.25" customHeight="1">
      <c r="A37" s="96"/>
      <c r="B37" s="117"/>
      <c r="F37" s="100"/>
      <c r="G37" s="100"/>
      <c r="H37" s="100"/>
      <c r="I37" s="100"/>
      <c r="J37" s="108"/>
      <c r="K37" s="100"/>
      <c r="L37" s="108"/>
      <c r="M37" s="108"/>
      <c r="N37" s="100"/>
      <c r="O37" s="100"/>
      <c r="P37" s="108"/>
      <c r="Q37" s="100"/>
      <c r="R37" s="100"/>
      <c r="S37" s="100"/>
      <c r="T37" s="108"/>
      <c r="U37" s="100"/>
      <c r="V37" s="108"/>
      <c r="W37" s="100"/>
      <c r="X37" s="108"/>
    </row>
    <row r="38" spans="1:24" ht="19.5" customHeight="1">
      <c r="A38" s="96"/>
      <c r="B38" s="117"/>
      <c r="F38" s="100"/>
      <c r="G38" s="100"/>
      <c r="H38" s="100"/>
      <c r="I38" s="100"/>
      <c r="J38" s="108"/>
      <c r="K38" s="100"/>
      <c r="L38" s="108"/>
      <c r="M38" s="108"/>
      <c r="N38" s="100"/>
      <c r="O38" s="100"/>
      <c r="P38" s="108"/>
      <c r="Q38" s="100"/>
      <c r="R38" s="100"/>
      <c r="S38" s="100"/>
      <c r="T38" s="108"/>
      <c r="U38" s="100"/>
      <c r="V38" s="108"/>
      <c r="W38" s="100"/>
      <c r="X38" s="108"/>
    </row>
    <row r="39" spans="1:24" ht="5.25" customHeight="1">
      <c r="A39" s="96"/>
      <c r="B39" s="117"/>
      <c r="F39" s="100"/>
      <c r="G39" s="100"/>
      <c r="H39" s="100"/>
      <c r="I39" s="100"/>
      <c r="J39" s="108"/>
      <c r="K39" s="100"/>
      <c r="L39" s="108"/>
      <c r="M39" s="108"/>
      <c r="N39" s="100"/>
      <c r="O39" s="100"/>
      <c r="P39" s="100"/>
      <c r="Q39" s="100"/>
      <c r="R39" s="100"/>
      <c r="S39" s="100"/>
      <c r="T39" s="108"/>
      <c r="U39" s="100"/>
      <c r="V39" s="108"/>
      <c r="W39" s="100"/>
    </row>
    <row r="40" spans="1:24" ht="12.75" customHeight="1">
      <c r="A40" s="96"/>
      <c r="B40" s="117"/>
      <c r="F40" s="100"/>
      <c r="G40" s="100"/>
      <c r="H40" s="100"/>
      <c r="I40" s="100"/>
      <c r="J40" s="108"/>
      <c r="K40" s="100"/>
      <c r="L40" s="108"/>
      <c r="M40" s="108"/>
      <c r="N40" s="100"/>
      <c r="O40" s="100"/>
      <c r="P40" s="100"/>
      <c r="Q40" s="100"/>
      <c r="R40" s="100"/>
      <c r="S40" s="100"/>
      <c r="T40" s="108"/>
      <c r="U40" s="100"/>
      <c r="V40" s="108"/>
      <c r="W40" s="100"/>
    </row>
    <row r="41" spans="1:24" ht="22.35" customHeight="1">
      <c r="A41" s="105" t="str">
        <f>'5-6 (3M)'!A98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1" s="105"/>
      <c r="C41" s="105"/>
      <c r="D41" s="103"/>
      <c r="E41" s="123"/>
      <c r="F41" s="123"/>
      <c r="G41" s="123"/>
      <c r="H41" s="123"/>
      <c r="I41" s="123"/>
      <c r="J41" s="123"/>
      <c r="K41" s="123"/>
      <c r="L41" s="123"/>
      <c r="M41" s="123"/>
      <c r="N41" s="123"/>
      <c r="O41" s="123"/>
      <c r="P41" s="123"/>
      <c r="Q41" s="123"/>
      <c r="R41" s="123"/>
      <c r="S41" s="123"/>
      <c r="T41" s="123"/>
      <c r="U41" s="123"/>
      <c r="V41" s="123"/>
      <c r="W41" s="123"/>
      <c r="X41" s="123"/>
    </row>
  </sheetData>
  <mergeCells count="3">
    <mergeCell ref="F5:X5"/>
    <mergeCell ref="N6:R6"/>
    <mergeCell ref="N7:R7"/>
  </mergeCells>
  <pageMargins left="0.5" right="0.5" top="0.5" bottom="0.6" header="0.49" footer="0.4"/>
  <pageSetup paperSize="9" scale="77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704CA1-3877-4CBB-A117-547F88354946}">
  <dimension ref="A1:T35"/>
  <sheetViews>
    <sheetView topLeftCell="D5" zoomScaleNormal="100" zoomScaleSheetLayoutView="65" zoomScalePageLayoutView="80" workbookViewId="0">
      <selection activeCell="X28" sqref="X28"/>
    </sheetView>
  </sheetViews>
  <sheetFormatPr defaultColWidth="9.125" defaultRowHeight="21.75" customHeight="1"/>
  <cols>
    <col min="1" max="2" width="1.75" style="99" customWidth="1"/>
    <col min="3" max="3" width="39.375" style="99" customWidth="1"/>
    <col min="4" max="4" width="8.75" style="97" customWidth="1"/>
    <col min="5" max="5" width="3.125" style="98" customWidth="1"/>
    <col min="6" max="6" width="13" style="97" customWidth="1"/>
    <col min="7" max="7" width="0.75" style="97" customWidth="1"/>
    <col min="8" max="8" width="13" style="97" customWidth="1"/>
    <col min="9" max="9" width="0.75" style="97" customWidth="1"/>
    <col min="10" max="10" width="11.875" style="98" customWidth="1"/>
    <col min="11" max="11" width="0.75" style="98" customWidth="1"/>
    <col min="12" max="12" width="17.875" style="98" customWidth="1"/>
    <col min="13" max="13" width="0.75" style="98" customWidth="1"/>
    <col min="14" max="14" width="13" style="98" customWidth="1"/>
    <col min="15" max="15" width="0.75" style="98" customWidth="1"/>
    <col min="16" max="16" width="13" style="98" customWidth="1"/>
    <col min="17" max="17" width="0.75" style="98" customWidth="1"/>
    <col min="18" max="18" width="13" style="98" customWidth="1"/>
    <col min="19" max="19" width="0.75" style="98" customWidth="1"/>
    <col min="20" max="20" width="13" style="100" customWidth="1"/>
    <col min="21" max="16384" width="9.125" style="100"/>
  </cols>
  <sheetData>
    <row r="1" spans="1:20" ht="21.75" customHeight="1">
      <c r="A1" s="96" t="s">
        <v>0</v>
      </c>
      <c r="B1" s="96"/>
      <c r="C1" s="96"/>
      <c r="N1" s="99"/>
      <c r="P1" s="99"/>
      <c r="R1" s="99"/>
      <c r="T1" s="59" t="s">
        <v>101</v>
      </c>
    </row>
    <row r="2" spans="1:20" ht="21.75" customHeight="1">
      <c r="A2" s="96" t="s">
        <v>102</v>
      </c>
      <c r="B2" s="96"/>
      <c r="C2" s="96"/>
      <c r="N2" s="99"/>
      <c r="P2" s="99"/>
      <c r="R2" s="99"/>
      <c r="T2" s="96"/>
    </row>
    <row r="3" spans="1:20" ht="21.75" customHeight="1">
      <c r="A3" s="101" t="s">
        <v>186</v>
      </c>
      <c r="B3" s="102"/>
      <c r="C3" s="102"/>
      <c r="D3" s="103"/>
      <c r="E3" s="104"/>
      <c r="F3" s="103"/>
      <c r="G3" s="103"/>
      <c r="H3" s="103"/>
      <c r="I3" s="103"/>
      <c r="J3" s="104"/>
      <c r="K3" s="104"/>
      <c r="L3" s="104"/>
      <c r="M3" s="104"/>
      <c r="N3" s="105"/>
      <c r="O3" s="104"/>
      <c r="P3" s="105"/>
      <c r="Q3" s="104"/>
      <c r="R3" s="105"/>
      <c r="S3" s="104"/>
      <c r="T3" s="102"/>
    </row>
    <row r="4" spans="1:20" ht="18.899999999999999" customHeight="1">
      <c r="A4" s="96"/>
      <c r="D4" s="106"/>
      <c r="E4" s="107"/>
      <c r="F4" s="108"/>
      <c r="G4" s="108"/>
      <c r="H4" s="108"/>
      <c r="I4" s="108"/>
      <c r="J4" s="107"/>
      <c r="K4" s="107"/>
      <c r="L4" s="107"/>
      <c r="M4" s="107"/>
      <c r="N4" s="108"/>
      <c r="P4" s="108"/>
      <c r="R4" s="108"/>
      <c r="T4" s="108"/>
    </row>
    <row r="5" spans="1:20" ht="18.899999999999999" customHeight="1">
      <c r="A5" s="96"/>
      <c r="D5" s="106"/>
      <c r="E5" s="107"/>
      <c r="F5" s="179" t="s">
        <v>3</v>
      </c>
      <c r="G5" s="179"/>
      <c r="H5" s="179"/>
      <c r="I5" s="179"/>
      <c r="J5" s="179"/>
      <c r="K5" s="179"/>
      <c r="L5" s="179"/>
      <c r="M5" s="179"/>
      <c r="N5" s="179"/>
      <c r="O5" s="179"/>
      <c r="P5" s="179"/>
      <c r="Q5" s="179"/>
      <c r="R5" s="179"/>
      <c r="S5" s="179"/>
      <c r="T5" s="179"/>
    </row>
    <row r="6" spans="1:20" ht="18.899999999999999" customHeight="1">
      <c r="A6" s="96"/>
      <c r="D6" s="106"/>
      <c r="E6" s="107"/>
      <c r="F6" s="109"/>
      <c r="G6" s="109"/>
      <c r="H6" s="109"/>
      <c r="I6" s="109"/>
      <c r="J6" s="107"/>
      <c r="K6" s="109"/>
      <c r="L6" s="107" t="s">
        <v>103</v>
      </c>
      <c r="M6" s="107"/>
      <c r="N6" s="109"/>
      <c r="O6" s="109"/>
      <c r="P6" s="109"/>
      <c r="Q6" s="109"/>
      <c r="R6" s="109"/>
      <c r="S6" s="109"/>
      <c r="T6" s="109"/>
    </row>
    <row r="7" spans="1:20" ht="18.899999999999999" customHeight="1">
      <c r="A7" s="96"/>
      <c r="D7" s="106"/>
      <c r="E7" s="107"/>
      <c r="F7" s="109"/>
      <c r="G7" s="109"/>
      <c r="H7" s="109"/>
      <c r="J7" s="111"/>
      <c r="K7" s="109"/>
      <c r="L7" s="110" t="s">
        <v>61</v>
      </c>
      <c r="M7" s="111"/>
      <c r="N7" s="180" t="s">
        <v>69</v>
      </c>
      <c r="O7" s="180"/>
      <c r="P7" s="180"/>
      <c r="Q7" s="180"/>
      <c r="R7" s="180"/>
      <c r="S7" s="109"/>
      <c r="T7" s="109"/>
    </row>
    <row r="8" spans="1:20" ht="18.899999999999999" customHeight="1">
      <c r="A8" s="96"/>
      <c r="D8" s="106"/>
      <c r="E8" s="107"/>
      <c r="F8" s="109"/>
      <c r="G8" s="109"/>
      <c r="H8" s="109"/>
      <c r="J8" s="111"/>
      <c r="K8" s="109"/>
      <c r="L8" s="111" t="s">
        <v>104</v>
      </c>
      <c r="M8" s="111"/>
      <c r="N8" s="109"/>
      <c r="O8" s="109"/>
      <c r="P8" s="109"/>
      <c r="Q8" s="109"/>
      <c r="R8" s="109"/>
      <c r="S8" s="109"/>
      <c r="T8" s="109"/>
    </row>
    <row r="9" spans="1:20" ht="18.899999999999999" customHeight="1">
      <c r="A9" s="96"/>
      <c r="D9" s="106"/>
      <c r="E9" s="107"/>
      <c r="F9" s="109"/>
      <c r="G9" s="109"/>
      <c r="H9" s="109"/>
      <c r="J9" s="111"/>
      <c r="K9" s="109"/>
      <c r="L9" s="111" t="s">
        <v>105</v>
      </c>
      <c r="M9" s="111"/>
      <c r="N9" s="156"/>
      <c r="O9" s="156"/>
      <c r="P9" s="156"/>
      <c r="Q9" s="156"/>
      <c r="R9" s="156"/>
      <c r="S9" s="109"/>
      <c r="T9" s="109"/>
    </row>
    <row r="10" spans="1:20" ht="18.899999999999999" customHeight="1">
      <c r="J10" s="112"/>
      <c r="L10" s="112" t="s">
        <v>106</v>
      </c>
      <c r="M10" s="112"/>
      <c r="N10" s="107" t="s">
        <v>107</v>
      </c>
      <c r="P10" s="107"/>
      <c r="R10" s="107"/>
      <c r="T10" s="107"/>
    </row>
    <row r="11" spans="1:20" ht="18.899999999999999" customHeight="1">
      <c r="A11" s="96"/>
      <c r="F11" s="107" t="s">
        <v>109</v>
      </c>
      <c r="G11" s="107"/>
      <c r="H11" s="107" t="s">
        <v>110</v>
      </c>
      <c r="I11" s="107"/>
      <c r="J11" s="112"/>
      <c r="K11" s="107"/>
      <c r="L11" s="112" t="s">
        <v>111</v>
      </c>
      <c r="M11" s="112"/>
      <c r="N11" s="107" t="s">
        <v>112</v>
      </c>
      <c r="O11" s="107"/>
      <c r="P11" s="107" t="s">
        <v>174</v>
      </c>
      <c r="Q11" s="107"/>
      <c r="R11" s="107"/>
      <c r="S11" s="107"/>
      <c r="T11" s="107"/>
    </row>
    <row r="12" spans="1:20" ht="18.899999999999999" customHeight="1">
      <c r="A12" s="96"/>
      <c r="F12" s="107" t="s">
        <v>115</v>
      </c>
      <c r="G12" s="107"/>
      <c r="H12" s="107" t="s">
        <v>116</v>
      </c>
      <c r="I12" s="107"/>
      <c r="J12" s="107" t="s">
        <v>118</v>
      </c>
      <c r="K12" s="107"/>
      <c r="L12" s="112" t="s">
        <v>117</v>
      </c>
      <c r="M12" s="112"/>
      <c r="N12" s="107" t="s">
        <v>119</v>
      </c>
      <c r="O12" s="107"/>
      <c r="P12" s="107" t="s">
        <v>118</v>
      </c>
      <c r="Q12" s="107"/>
      <c r="R12" s="107" t="s">
        <v>71</v>
      </c>
      <c r="S12" s="107"/>
      <c r="T12" s="107" t="s">
        <v>122</v>
      </c>
    </row>
    <row r="13" spans="1:20" ht="18.899999999999999" customHeight="1">
      <c r="A13" s="96"/>
      <c r="D13" s="9"/>
      <c r="F13" s="4" t="s">
        <v>9</v>
      </c>
      <c r="G13" s="5"/>
      <c r="H13" s="4" t="s">
        <v>9</v>
      </c>
      <c r="I13" s="5"/>
      <c r="J13" s="155" t="s">
        <v>9</v>
      </c>
      <c r="K13" s="107"/>
      <c r="L13" s="6" t="s">
        <v>9</v>
      </c>
      <c r="M13" s="5"/>
      <c r="N13" s="4" t="s">
        <v>9</v>
      </c>
      <c r="O13" s="107"/>
      <c r="P13" s="155" t="s">
        <v>9</v>
      </c>
      <c r="Q13" s="107"/>
      <c r="R13" s="4" t="s">
        <v>9</v>
      </c>
      <c r="S13" s="107"/>
      <c r="T13" s="4" t="s">
        <v>9</v>
      </c>
    </row>
    <row r="14" spans="1:20" ht="6" customHeight="1">
      <c r="A14" s="96"/>
      <c r="F14" s="99"/>
      <c r="G14" s="99"/>
      <c r="H14" s="99"/>
      <c r="I14" s="99"/>
    </row>
    <row r="15" spans="1:20" ht="18.899999999999999" customHeight="1">
      <c r="A15" s="96" t="s">
        <v>124</v>
      </c>
      <c r="B15" s="113"/>
      <c r="F15" s="98">
        <v>694464899</v>
      </c>
      <c r="G15" s="98"/>
      <c r="H15" s="98">
        <v>1901494690</v>
      </c>
      <c r="I15" s="98"/>
      <c r="J15" s="108">
        <v>0</v>
      </c>
      <c r="L15" s="108">
        <v>-14750401</v>
      </c>
      <c r="M15" s="108"/>
      <c r="N15" s="98">
        <v>82410000</v>
      </c>
      <c r="P15" s="108">
        <v>0</v>
      </c>
      <c r="R15" s="98">
        <v>1286071819</v>
      </c>
      <c r="T15" s="98">
        <f>SUM(F15:R15)</f>
        <v>3949691007</v>
      </c>
    </row>
    <row r="16" spans="1:20" ht="6" customHeight="1">
      <c r="A16" s="96"/>
      <c r="B16" s="113"/>
      <c r="F16" s="98"/>
      <c r="G16" s="108"/>
      <c r="H16" s="98"/>
      <c r="I16" s="108"/>
      <c r="J16" s="108"/>
      <c r="L16" s="108"/>
      <c r="M16" s="108"/>
      <c r="N16" s="108"/>
      <c r="Q16" s="114"/>
      <c r="S16" s="114"/>
      <c r="T16" s="108"/>
    </row>
    <row r="17" spans="1:20" ht="18.899999999999999" customHeight="1">
      <c r="A17" s="96" t="s">
        <v>123</v>
      </c>
      <c r="B17" s="113"/>
      <c r="F17" s="98"/>
      <c r="G17" s="108"/>
      <c r="H17" s="98"/>
      <c r="I17" s="108"/>
      <c r="J17" s="108"/>
      <c r="L17" s="108"/>
      <c r="M17" s="108"/>
      <c r="N17" s="108"/>
      <c r="Q17" s="114"/>
      <c r="S17" s="114"/>
      <c r="T17" s="108"/>
    </row>
    <row r="18" spans="1:20" ht="20.100000000000001" customHeight="1">
      <c r="A18" s="99" t="s">
        <v>118</v>
      </c>
      <c r="B18" s="113"/>
      <c r="D18" s="88"/>
      <c r="F18" s="108">
        <v>0</v>
      </c>
      <c r="G18" s="108"/>
      <c r="H18" s="108">
        <v>0</v>
      </c>
      <c r="I18" s="98"/>
      <c r="J18" s="108">
        <v>-1584349</v>
      </c>
      <c r="L18" s="108">
        <v>0</v>
      </c>
      <c r="M18" s="108"/>
      <c r="N18" s="108">
        <v>0</v>
      </c>
      <c r="P18" s="108">
        <v>1584349</v>
      </c>
      <c r="Q18" s="114"/>
      <c r="R18" s="108">
        <v>-1584349</v>
      </c>
      <c r="S18" s="114"/>
      <c r="T18" s="108">
        <f>SUM(F18:R18)</f>
        <v>-1584349</v>
      </c>
    </row>
    <row r="19" spans="1:20" ht="20.100000000000001" customHeight="1">
      <c r="A19" s="99" t="s">
        <v>173</v>
      </c>
      <c r="B19" s="113"/>
      <c r="D19" s="88"/>
      <c r="F19" s="108"/>
      <c r="G19" s="108"/>
      <c r="H19" s="108"/>
      <c r="I19" s="98"/>
      <c r="J19" s="108"/>
      <c r="L19" s="108"/>
      <c r="M19" s="108"/>
      <c r="N19" s="108"/>
      <c r="P19" s="108"/>
      <c r="Q19" s="114"/>
      <c r="R19" s="108"/>
      <c r="S19" s="114"/>
      <c r="T19" s="108"/>
    </row>
    <row r="20" spans="1:20" ht="20.100000000000001" customHeight="1">
      <c r="B20" s="113" t="s">
        <v>172</v>
      </c>
      <c r="D20" s="88"/>
      <c r="F20" s="108"/>
      <c r="G20" s="108"/>
      <c r="H20" s="108"/>
      <c r="I20" s="98"/>
      <c r="J20" s="108"/>
      <c r="L20" s="108"/>
      <c r="M20" s="108"/>
      <c r="N20" s="108"/>
      <c r="P20" s="108"/>
      <c r="Q20" s="114"/>
      <c r="R20" s="108"/>
      <c r="S20" s="114"/>
      <c r="T20" s="108"/>
    </row>
    <row r="21" spans="1:20" ht="20.100000000000001" customHeight="1">
      <c r="B21" s="113"/>
      <c r="C21" s="153" t="s">
        <v>170</v>
      </c>
      <c r="D21" s="88"/>
      <c r="F21" s="108">
        <v>0</v>
      </c>
      <c r="G21" s="108"/>
      <c r="H21" s="108">
        <v>0</v>
      </c>
      <c r="I21" s="98"/>
      <c r="J21" s="108">
        <v>0</v>
      </c>
      <c r="L21" s="108">
        <v>-463981</v>
      </c>
      <c r="M21" s="108"/>
      <c r="N21" s="108">
        <v>0</v>
      </c>
      <c r="P21" s="108">
        <v>0</v>
      </c>
      <c r="Q21" s="114"/>
      <c r="R21" s="108">
        <v>463981</v>
      </c>
      <c r="S21" s="114"/>
      <c r="T21" s="108">
        <f t="shared" ref="T21" si="0">SUM(F21:R21)</f>
        <v>0</v>
      </c>
    </row>
    <row r="22" spans="1:20" ht="18.899999999999999" customHeight="1">
      <c r="A22" s="99" t="s">
        <v>98</v>
      </c>
      <c r="B22" s="113"/>
      <c r="D22" s="115"/>
      <c r="F22" s="116">
        <v>0</v>
      </c>
      <c r="G22" s="108"/>
      <c r="H22" s="116">
        <v>0</v>
      </c>
      <c r="I22" s="98"/>
      <c r="J22" s="116">
        <v>0</v>
      </c>
      <c r="L22" s="116">
        <v>-659663</v>
      </c>
      <c r="M22" s="108"/>
      <c r="N22" s="116">
        <v>0</v>
      </c>
      <c r="P22" s="116">
        <v>0</v>
      </c>
      <c r="Q22" s="100"/>
      <c r="R22" s="116">
        <v>19416762</v>
      </c>
      <c r="S22" s="100"/>
      <c r="T22" s="116">
        <f>SUM(F22:R22)</f>
        <v>18757099</v>
      </c>
    </row>
    <row r="23" spans="1:20" ht="6" customHeight="1">
      <c r="B23" s="113"/>
      <c r="F23" s="100"/>
      <c r="G23" s="100"/>
      <c r="H23" s="100"/>
      <c r="I23" s="100"/>
      <c r="J23" s="100"/>
      <c r="K23" s="100"/>
      <c r="L23" s="100"/>
      <c r="M23" s="100"/>
      <c r="N23" s="100"/>
      <c r="O23" s="100"/>
      <c r="P23" s="100"/>
      <c r="Q23" s="100"/>
      <c r="R23" s="100"/>
      <c r="S23" s="100"/>
      <c r="T23" s="108"/>
    </row>
    <row r="24" spans="1:20" ht="18.899999999999999" customHeight="1" thickBot="1">
      <c r="A24" s="96" t="s">
        <v>183</v>
      </c>
      <c r="B24" s="117"/>
      <c r="F24" s="118">
        <f>SUM(F15:F23)</f>
        <v>694464899</v>
      </c>
      <c r="G24" s="100"/>
      <c r="H24" s="118">
        <f>SUM(H15:H23)</f>
        <v>1901494690</v>
      </c>
      <c r="I24" s="100"/>
      <c r="J24" s="118">
        <f>SUM(J15:J23)</f>
        <v>-1584349</v>
      </c>
      <c r="K24" s="100"/>
      <c r="L24" s="119">
        <f>SUM(L15:L22)</f>
        <v>-15874045</v>
      </c>
      <c r="M24" s="108"/>
      <c r="N24" s="118">
        <f>SUM(N15:N23)</f>
        <v>82410000</v>
      </c>
      <c r="O24" s="100"/>
      <c r="P24" s="119">
        <f>SUM(P15:P23)</f>
        <v>1584349</v>
      </c>
      <c r="Q24" s="100"/>
      <c r="R24" s="118">
        <f>SUM(R15:R23)</f>
        <v>1304368213</v>
      </c>
      <c r="S24" s="100"/>
      <c r="T24" s="118">
        <f>SUM(F24:S24)</f>
        <v>3966863757</v>
      </c>
    </row>
    <row r="25" spans="1:20" ht="18.899999999999999" customHeight="1" thickTop="1">
      <c r="A25" s="96"/>
      <c r="B25" s="117"/>
      <c r="F25" s="100"/>
      <c r="G25" s="100"/>
      <c r="H25" s="100"/>
      <c r="I25" s="100"/>
      <c r="J25" s="108"/>
      <c r="K25" s="100"/>
      <c r="L25" s="108"/>
      <c r="M25" s="108"/>
      <c r="N25" s="100"/>
      <c r="O25" s="100"/>
      <c r="P25" s="100"/>
      <c r="Q25" s="100"/>
      <c r="R25" s="100"/>
      <c r="S25" s="100"/>
    </row>
    <row r="26" spans="1:20" ht="18.899999999999999" customHeight="1">
      <c r="A26" s="96" t="s">
        <v>187</v>
      </c>
      <c r="B26" s="113"/>
      <c r="F26" s="98">
        <v>1008464899</v>
      </c>
      <c r="G26" s="98"/>
      <c r="H26" s="98">
        <v>2596974690</v>
      </c>
      <c r="I26" s="98"/>
      <c r="J26" s="108">
        <v>0</v>
      </c>
      <c r="L26" s="108">
        <v>-18292813</v>
      </c>
      <c r="M26" s="108"/>
      <c r="N26" s="98">
        <v>82410000</v>
      </c>
      <c r="P26" s="108">
        <v>0</v>
      </c>
      <c r="R26" s="98">
        <v>1145734115</v>
      </c>
      <c r="T26" s="98">
        <f>SUM(F26:R26)</f>
        <v>4815290891</v>
      </c>
    </row>
    <row r="27" spans="1:20" ht="6" customHeight="1">
      <c r="A27" s="96"/>
      <c r="B27" s="113"/>
      <c r="F27" s="98"/>
      <c r="G27" s="108"/>
      <c r="H27" s="98"/>
      <c r="I27" s="108"/>
      <c r="J27" s="108"/>
      <c r="L27" s="108"/>
      <c r="M27" s="108"/>
      <c r="N27" s="108"/>
      <c r="Q27" s="114"/>
      <c r="S27" s="114"/>
      <c r="T27" s="108"/>
    </row>
    <row r="28" spans="1:20" ht="18.899999999999999" customHeight="1">
      <c r="A28" s="96" t="s">
        <v>123</v>
      </c>
      <c r="B28" s="113"/>
      <c r="F28" s="98"/>
      <c r="G28" s="108"/>
      <c r="H28" s="98"/>
      <c r="I28" s="108"/>
      <c r="J28" s="108"/>
      <c r="L28" s="108"/>
      <c r="M28" s="108"/>
      <c r="N28" s="108"/>
      <c r="Q28" s="114"/>
      <c r="S28" s="114"/>
      <c r="T28" s="108"/>
    </row>
    <row r="29" spans="1:20" ht="18.899999999999999" customHeight="1">
      <c r="A29" s="99" t="s">
        <v>98</v>
      </c>
      <c r="B29" s="113"/>
      <c r="D29" s="115"/>
      <c r="F29" s="116">
        <v>0</v>
      </c>
      <c r="G29" s="108"/>
      <c r="H29" s="116">
        <v>0</v>
      </c>
      <c r="I29" s="108"/>
      <c r="J29" s="116">
        <v>0</v>
      </c>
      <c r="L29" s="116">
        <v>-219888</v>
      </c>
      <c r="M29" s="108"/>
      <c r="N29" s="116">
        <v>0</v>
      </c>
      <c r="P29" s="116">
        <v>0</v>
      </c>
      <c r="Q29" s="100"/>
      <c r="R29" s="116">
        <v>23288461</v>
      </c>
      <c r="S29" s="100"/>
      <c r="T29" s="116">
        <f>SUM(F29:R29)</f>
        <v>23068573</v>
      </c>
    </row>
    <row r="30" spans="1:20" ht="6" customHeight="1">
      <c r="B30" s="113"/>
      <c r="F30" s="100"/>
      <c r="G30" s="100"/>
      <c r="H30" s="100"/>
      <c r="I30" s="108"/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108"/>
    </row>
    <row r="31" spans="1:20" ht="18.899999999999999" customHeight="1" thickBot="1">
      <c r="A31" s="96" t="s">
        <v>188</v>
      </c>
      <c r="B31" s="117"/>
      <c r="F31" s="118">
        <f>SUM(F26:F30)</f>
        <v>1008464899</v>
      </c>
      <c r="G31" s="100"/>
      <c r="H31" s="118">
        <f>SUM(H26:H30)</f>
        <v>2596974690</v>
      </c>
      <c r="I31" s="100"/>
      <c r="J31" s="119">
        <f>SUM(J26:J29)</f>
        <v>0</v>
      </c>
      <c r="K31" s="100"/>
      <c r="L31" s="119">
        <f>SUM(L26:L29)</f>
        <v>-18512701</v>
      </c>
      <c r="M31" s="108"/>
      <c r="N31" s="118">
        <f>SUM(N26:N30)</f>
        <v>82410000</v>
      </c>
      <c r="O31" s="100"/>
      <c r="P31" s="119">
        <f>SUM(P26:P29)</f>
        <v>0</v>
      </c>
      <c r="Q31" s="100"/>
      <c r="R31" s="118">
        <f>SUM(R26:R30)</f>
        <v>1169022576</v>
      </c>
      <c r="S31" s="100"/>
      <c r="T31" s="118">
        <f>SUM(F31:S31)</f>
        <v>4838359464</v>
      </c>
    </row>
    <row r="32" spans="1:20" ht="18.75" customHeight="1" thickTop="1">
      <c r="A32" s="96"/>
      <c r="B32" s="117"/>
      <c r="F32" s="100"/>
      <c r="G32" s="100"/>
      <c r="H32" s="100"/>
      <c r="I32" s="100"/>
      <c r="J32" s="108"/>
      <c r="K32" s="100"/>
      <c r="L32" s="108"/>
      <c r="M32" s="108"/>
      <c r="N32" s="100"/>
      <c r="O32" s="100"/>
      <c r="P32" s="108"/>
      <c r="Q32" s="100"/>
      <c r="R32" s="100"/>
      <c r="S32" s="100"/>
    </row>
    <row r="33" spans="1:20" ht="15.75" customHeight="1">
      <c r="A33" s="96"/>
      <c r="B33" s="117"/>
      <c r="F33" s="100"/>
      <c r="G33" s="100"/>
      <c r="H33" s="100"/>
      <c r="I33" s="100"/>
      <c r="J33" s="108"/>
      <c r="K33" s="100"/>
      <c r="L33" s="108"/>
      <c r="M33" s="108"/>
      <c r="N33" s="100"/>
      <c r="O33" s="100"/>
      <c r="P33" s="108"/>
      <c r="Q33" s="100"/>
      <c r="R33" s="100"/>
      <c r="S33" s="100"/>
    </row>
    <row r="34" spans="1:20" ht="15.75" customHeight="1">
      <c r="A34" s="96"/>
      <c r="B34" s="117"/>
      <c r="F34" s="100"/>
      <c r="G34" s="100"/>
      <c r="H34" s="100"/>
      <c r="I34" s="100"/>
      <c r="J34" s="108"/>
      <c r="K34" s="100"/>
      <c r="L34" s="108"/>
      <c r="M34" s="108"/>
      <c r="N34" s="100"/>
      <c r="O34" s="100"/>
      <c r="P34" s="108"/>
      <c r="Q34" s="100"/>
      <c r="R34" s="100"/>
      <c r="S34" s="100"/>
    </row>
    <row r="35" spans="1:20" ht="21.9" customHeight="1">
      <c r="A35" s="120" t="str">
        <f>'7'!A41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35" s="120"/>
      <c r="C35" s="120"/>
      <c r="D35" s="121"/>
      <c r="E35" s="122"/>
      <c r="F35" s="122"/>
      <c r="G35" s="122"/>
      <c r="H35" s="122"/>
      <c r="I35" s="123"/>
      <c r="J35" s="122"/>
      <c r="K35" s="122"/>
      <c r="L35" s="122"/>
      <c r="M35" s="122"/>
      <c r="N35" s="122"/>
      <c r="O35" s="122"/>
      <c r="P35" s="122"/>
      <c r="Q35" s="122"/>
      <c r="R35" s="122"/>
      <c r="S35" s="122"/>
      <c r="T35" s="122"/>
    </row>
  </sheetData>
  <mergeCells count="2">
    <mergeCell ref="F5:T5"/>
    <mergeCell ref="N7:R7"/>
  </mergeCells>
  <pageMargins left="0.5" right="0.5" top="0.5" bottom="0.6" header="0.49" footer="0.4"/>
  <pageSetup paperSize="9" scale="90" firstPageNumber="8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19362E-7F2A-4B06-A93F-5BD2FF271AB8}">
  <dimension ref="A1:M140"/>
  <sheetViews>
    <sheetView tabSelected="1" zoomScaleNormal="100" zoomScaleSheetLayoutView="110" zoomScalePageLayoutView="80" workbookViewId="0">
      <selection activeCell="G1" sqref="G1"/>
    </sheetView>
  </sheetViews>
  <sheetFormatPr defaultColWidth="10.125" defaultRowHeight="21.75" customHeight="1"/>
  <cols>
    <col min="1" max="2" width="1.75" style="56" customWidth="1"/>
    <col min="3" max="3" width="1.125" style="56" customWidth="1"/>
    <col min="4" max="4" width="43.625" style="56" customWidth="1"/>
    <col min="5" max="5" width="9.75" style="55" customWidth="1"/>
    <col min="6" max="6" width="0.75" style="56" customWidth="1"/>
    <col min="7" max="7" width="12.625" style="57" bestFit="1" customWidth="1"/>
    <col min="8" max="8" width="0.75" style="56" customWidth="1"/>
    <col min="9" max="9" width="12.75" style="57" customWidth="1"/>
    <col min="10" max="10" width="0.75" style="56" customWidth="1"/>
    <col min="11" max="11" width="12.625" style="57" bestFit="1" customWidth="1"/>
    <col min="12" max="12" width="0.75" style="56" customWidth="1"/>
    <col min="13" max="13" width="12.75" style="57" customWidth="1"/>
    <col min="14" max="14" width="10.125" style="60" customWidth="1"/>
    <col min="15" max="16384" width="10.125" style="60"/>
  </cols>
  <sheetData>
    <row r="1" spans="1:13" ht="21.75" customHeight="1">
      <c r="A1" s="8" t="s">
        <v>0</v>
      </c>
      <c r="B1" s="54"/>
      <c r="C1" s="54"/>
      <c r="D1" s="54"/>
      <c r="H1" s="58"/>
      <c r="L1" s="58"/>
      <c r="M1" s="59" t="s">
        <v>4</v>
      </c>
    </row>
    <row r="2" spans="1:13" ht="21.75" customHeight="1">
      <c r="A2" s="54" t="s">
        <v>125</v>
      </c>
      <c r="B2" s="54"/>
      <c r="C2" s="54"/>
      <c r="D2" s="54"/>
      <c r="H2" s="58"/>
      <c r="L2" s="58"/>
    </row>
    <row r="3" spans="1:13" ht="21.75" customHeight="1">
      <c r="A3" s="61" t="s">
        <v>186</v>
      </c>
      <c r="B3" s="61"/>
      <c r="C3" s="61"/>
      <c r="D3" s="61"/>
      <c r="E3" s="62"/>
      <c r="F3" s="63"/>
      <c r="G3" s="64"/>
      <c r="H3" s="65"/>
      <c r="I3" s="64"/>
      <c r="J3" s="63"/>
      <c r="K3" s="64"/>
      <c r="L3" s="65"/>
      <c r="M3" s="64"/>
    </row>
    <row r="4" spans="1:13" ht="21.75" customHeight="1">
      <c r="H4" s="58"/>
      <c r="L4" s="58"/>
    </row>
    <row r="5" spans="1:13" ht="21.75" customHeight="1">
      <c r="G5" s="173" t="s">
        <v>2</v>
      </c>
      <c r="H5" s="173"/>
      <c r="I5" s="173"/>
      <c r="J5" s="11"/>
      <c r="K5" s="174" t="s">
        <v>3</v>
      </c>
      <c r="L5" s="174"/>
      <c r="M5" s="174"/>
    </row>
    <row r="6" spans="1:13" ht="21.75" customHeight="1">
      <c r="E6" s="66"/>
      <c r="F6" s="54"/>
      <c r="G6" s="11" t="s">
        <v>184</v>
      </c>
      <c r="H6" s="11"/>
      <c r="I6" s="11" t="s">
        <v>7</v>
      </c>
      <c r="J6" s="11"/>
      <c r="K6" s="11" t="s">
        <v>184</v>
      </c>
      <c r="L6" s="11"/>
      <c r="M6" s="11" t="s">
        <v>7</v>
      </c>
    </row>
    <row r="7" spans="1:13" ht="21.75" customHeight="1">
      <c r="F7" s="54"/>
      <c r="G7" s="68" t="s">
        <v>9</v>
      </c>
      <c r="H7" s="69"/>
      <c r="I7" s="68" t="s">
        <v>9</v>
      </c>
      <c r="J7" s="54"/>
      <c r="K7" s="68" t="s">
        <v>9</v>
      </c>
      <c r="L7" s="69"/>
      <c r="M7" s="68" t="s">
        <v>9</v>
      </c>
    </row>
    <row r="8" spans="1:13" ht="21.75" customHeight="1">
      <c r="E8" s="66"/>
      <c r="F8" s="54"/>
      <c r="G8" s="70"/>
      <c r="H8" s="69"/>
      <c r="I8" s="70"/>
      <c r="J8" s="54"/>
      <c r="K8" s="70"/>
      <c r="L8" s="69"/>
      <c r="M8" s="70"/>
    </row>
    <row r="9" spans="1:13" ht="21.75" customHeight="1">
      <c r="A9" s="54" t="s">
        <v>126</v>
      </c>
      <c r="H9" s="58"/>
      <c r="L9" s="58"/>
    </row>
    <row r="10" spans="1:13" ht="21.75" customHeight="1">
      <c r="A10" s="56" t="s">
        <v>200</v>
      </c>
      <c r="G10" s="71">
        <v>41052793</v>
      </c>
      <c r="H10" s="72"/>
      <c r="I10" s="71">
        <v>38516184</v>
      </c>
      <c r="J10" s="72"/>
      <c r="K10" s="57">
        <v>29251169</v>
      </c>
      <c r="L10" s="72"/>
      <c r="M10" s="57">
        <v>24257966</v>
      </c>
    </row>
    <row r="11" spans="1:13" ht="21.75" customHeight="1">
      <c r="A11" s="56" t="s">
        <v>127</v>
      </c>
      <c r="G11" s="73"/>
      <c r="H11" s="72"/>
      <c r="I11" s="73"/>
      <c r="J11" s="72"/>
    </row>
    <row r="12" spans="1:13" ht="21.75" customHeight="1">
      <c r="A12" s="56" t="s">
        <v>128</v>
      </c>
      <c r="G12" s="73"/>
      <c r="H12" s="72"/>
      <c r="I12" s="73"/>
      <c r="J12" s="72"/>
    </row>
    <row r="13" spans="1:13" ht="21.75" customHeight="1">
      <c r="A13" s="56" t="s">
        <v>64</v>
      </c>
      <c r="B13" s="3" t="s">
        <v>129</v>
      </c>
      <c r="G13" s="71">
        <v>110262207</v>
      </c>
      <c r="H13" s="72"/>
      <c r="I13" s="71">
        <v>103969516</v>
      </c>
      <c r="J13" s="72"/>
      <c r="K13" s="57">
        <v>101408097</v>
      </c>
      <c r="L13" s="72"/>
      <c r="M13" s="57">
        <v>95895119</v>
      </c>
    </row>
    <row r="14" spans="1:13" ht="21.75" customHeight="1">
      <c r="A14" s="56" t="s">
        <v>64</v>
      </c>
      <c r="B14" s="3" t="s">
        <v>130</v>
      </c>
      <c r="G14" s="71">
        <v>16946069</v>
      </c>
      <c r="H14" s="72"/>
      <c r="I14" s="71">
        <v>12010620</v>
      </c>
      <c r="J14" s="72"/>
      <c r="K14" s="57">
        <v>16946069</v>
      </c>
      <c r="L14" s="72"/>
      <c r="M14" s="57">
        <v>12010620</v>
      </c>
    </row>
    <row r="15" spans="1:13" ht="21.75" customHeight="1">
      <c r="B15" s="3" t="s">
        <v>191</v>
      </c>
      <c r="G15" s="57">
        <v>-42012570</v>
      </c>
      <c r="H15" s="72"/>
      <c r="I15" s="57">
        <v>280005</v>
      </c>
      <c r="J15" s="72"/>
      <c r="K15" s="57">
        <v>-24512316</v>
      </c>
      <c r="L15" s="72"/>
      <c r="M15" s="57">
        <v>280005</v>
      </c>
    </row>
    <row r="16" spans="1:13" ht="21.75" customHeight="1">
      <c r="B16" s="3" t="s">
        <v>201</v>
      </c>
      <c r="G16" s="57">
        <v>-1438198</v>
      </c>
      <c r="H16" s="72"/>
      <c r="I16" s="57">
        <v>12852129</v>
      </c>
      <c r="J16" s="72"/>
      <c r="K16" s="57">
        <v>4340106</v>
      </c>
      <c r="L16" s="72"/>
      <c r="M16" s="57">
        <v>13487654</v>
      </c>
    </row>
    <row r="17" spans="1:13" ht="21.75" customHeight="1">
      <c r="B17" s="3" t="s">
        <v>213</v>
      </c>
      <c r="G17" s="57">
        <v>-28882</v>
      </c>
      <c r="H17" s="72"/>
      <c r="I17" s="57">
        <v>0</v>
      </c>
      <c r="J17" s="72"/>
      <c r="K17" s="57">
        <v>-28882</v>
      </c>
      <c r="L17" s="72"/>
      <c r="M17" s="57">
        <v>0</v>
      </c>
    </row>
    <row r="18" spans="1:13" ht="21.75" customHeight="1">
      <c r="B18" s="3" t="s">
        <v>202</v>
      </c>
      <c r="G18" s="57">
        <v>857488</v>
      </c>
      <c r="H18" s="72"/>
      <c r="I18" s="57">
        <v>1059803</v>
      </c>
      <c r="J18" s="72"/>
      <c r="K18" s="57">
        <v>857488</v>
      </c>
      <c r="L18" s="72"/>
      <c r="M18" s="57">
        <v>0</v>
      </c>
    </row>
    <row r="19" spans="1:13" ht="21.75" customHeight="1">
      <c r="A19" s="56" t="s">
        <v>64</v>
      </c>
      <c r="B19" s="3" t="s">
        <v>131</v>
      </c>
      <c r="E19" s="74"/>
      <c r="G19" s="57">
        <v>-831726</v>
      </c>
      <c r="H19" s="72"/>
      <c r="I19" s="57">
        <v>-967507</v>
      </c>
      <c r="J19" s="72"/>
      <c r="K19" s="57">
        <v>-831726</v>
      </c>
      <c r="L19" s="72"/>
      <c r="M19" s="57">
        <v>-967507</v>
      </c>
    </row>
    <row r="20" spans="1:13" ht="21.75" customHeight="1">
      <c r="A20" s="56" t="s">
        <v>64</v>
      </c>
      <c r="B20" s="3" t="s">
        <v>132</v>
      </c>
      <c r="E20" s="74"/>
      <c r="G20" s="57">
        <v>-884880</v>
      </c>
      <c r="H20" s="72"/>
      <c r="I20" s="57">
        <v>-251272</v>
      </c>
      <c r="J20" s="72"/>
      <c r="K20" s="57">
        <v>-1331457</v>
      </c>
      <c r="L20" s="72"/>
      <c r="M20" s="57">
        <v>-791888</v>
      </c>
    </row>
    <row r="21" spans="1:13" ht="21.75" customHeight="1">
      <c r="B21" s="3" t="s">
        <v>133</v>
      </c>
      <c r="E21" s="74"/>
      <c r="G21" s="57">
        <v>41112253</v>
      </c>
      <c r="H21" s="72"/>
      <c r="I21" s="57">
        <v>41383461</v>
      </c>
      <c r="J21" s="72"/>
      <c r="K21" s="57">
        <v>34453551</v>
      </c>
      <c r="L21" s="72"/>
      <c r="M21" s="57">
        <v>37084645</v>
      </c>
    </row>
    <row r="22" spans="1:13" ht="21.75" customHeight="1">
      <c r="B22" s="3" t="s">
        <v>134</v>
      </c>
      <c r="G22" s="75">
        <v>2222824</v>
      </c>
      <c r="H22" s="72"/>
      <c r="I22" s="75">
        <v>1385598</v>
      </c>
      <c r="J22" s="72"/>
      <c r="K22" s="76">
        <v>1786807</v>
      </c>
      <c r="L22" s="72"/>
      <c r="M22" s="76">
        <v>1130975</v>
      </c>
    </row>
    <row r="23" spans="1:13" ht="6" customHeight="1">
      <c r="H23" s="72"/>
      <c r="J23" s="72"/>
    </row>
    <row r="24" spans="1:13" ht="21.75" customHeight="1">
      <c r="B24" s="56" t="s">
        <v>135</v>
      </c>
      <c r="G24" s="57">
        <f>SUM(G10:G22)</f>
        <v>167257378</v>
      </c>
      <c r="H24" s="77"/>
      <c r="I24" s="57">
        <f>SUM(I10:I22)</f>
        <v>210238537</v>
      </c>
      <c r="J24" s="77"/>
      <c r="K24" s="57">
        <f>SUM(K10:K22)</f>
        <v>162338906</v>
      </c>
      <c r="M24" s="57">
        <f>SUM(M10:M22)</f>
        <v>182387589</v>
      </c>
    </row>
    <row r="25" spans="1:13" ht="21.75" customHeight="1">
      <c r="B25" s="56" t="s">
        <v>136</v>
      </c>
      <c r="E25" s="66"/>
      <c r="F25" s="54"/>
      <c r="G25" s="70"/>
      <c r="H25" s="69"/>
      <c r="I25" s="70"/>
      <c r="J25" s="69"/>
      <c r="K25" s="70"/>
      <c r="L25" s="54"/>
      <c r="M25" s="70"/>
    </row>
    <row r="26" spans="1:13" ht="21.75" customHeight="1">
      <c r="B26" s="60"/>
      <c r="C26" s="3" t="s">
        <v>137</v>
      </c>
      <c r="E26" s="66"/>
      <c r="F26" s="54"/>
      <c r="G26" s="57">
        <v>-223710298</v>
      </c>
      <c r="H26" s="69"/>
      <c r="I26" s="57">
        <v>5683086</v>
      </c>
      <c r="J26" s="69"/>
      <c r="K26" s="57">
        <v>-149736239</v>
      </c>
      <c r="L26" s="69"/>
      <c r="M26" s="57">
        <v>-38618238</v>
      </c>
    </row>
    <row r="27" spans="1:13" ht="21.75" customHeight="1">
      <c r="B27" s="60"/>
      <c r="C27" s="3" t="s">
        <v>138</v>
      </c>
      <c r="E27" s="66"/>
      <c r="F27" s="54"/>
      <c r="G27" s="57">
        <v>13601301</v>
      </c>
      <c r="H27" s="69"/>
      <c r="I27" s="57">
        <v>-40006786</v>
      </c>
      <c r="J27" s="69"/>
      <c r="K27" s="78">
        <v>33865151</v>
      </c>
      <c r="L27" s="54"/>
      <c r="M27" s="78">
        <v>3022240</v>
      </c>
    </row>
    <row r="28" spans="1:13" ht="21.75" customHeight="1">
      <c r="B28" s="60"/>
      <c r="C28" s="3" t="s">
        <v>139</v>
      </c>
      <c r="E28" s="66"/>
      <c r="F28" s="54"/>
      <c r="G28" s="57">
        <v>-86999313</v>
      </c>
      <c r="H28" s="69"/>
      <c r="I28" s="57">
        <v>-25526906</v>
      </c>
      <c r="J28" s="69"/>
      <c r="K28" s="57">
        <v>-86043392</v>
      </c>
      <c r="L28" s="69"/>
      <c r="M28" s="57">
        <v>83578652</v>
      </c>
    </row>
    <row r="29" spans="1:13" ht="21.75" customHeight="1">
      <c r="B29" s="60"/>
      <c r="C29" s="3" t="s">
        <v>140</v>
      </c>
      <c r="E29" s="66"/>
      <c r="F29" s="54"/>
      <c r="G29" s="57">
        <v>-110278</v>
      </c>
      <c r="H29" s="69"/>
      <c r="I29" s="57">
        <v>246370</v>
      </c>
      <c r="J29" s="69"/>
      <c r="K29" s="57">
        <v>-110278</v>
      </c>
      <c r="L29" s="69"/>
      <c r="M29" s="57">
        <v>266670</v>
      </c>
    </row>
    <row r="30" spans="1:13" s="79" customFormat="1" ht="21.75" customHeight="1">
      <c r="A30" s="56"/>
      <c r="B30" s="60"/>
      <c r="C30" s="3" t="s">
        <v>141</v>
      </c>
      <c r="E30" s="66"/>
      <c r="F30" s="54"/>
      <c r="G30" s="57">
        <v>96149</v>
      </c>
      <c r="H30" s="69"/>
      <c r="I30" s="57">
        <v>-468850</v>
      </c>
      <c r="J30" s="69"/>
      <c r="K30" s="78">
        <v>283066</v>
      </c>
      <c r="L30" s="69"/>
      <c r="M30" s="78">
        <v>-162066</v>
      </c>
    </row>
    <row r="31" spans="1:13" s="79" customFormat="1" ht="21.75" customHeight="1">
      <c r="A31" s="56"/>
      <c r="B31" s="60"/>
      <c r="C31" s="3" t="s">
        <v>142</v>
      </c>
      <c r="E31" s="66"/>
      <c r="F31" s="54"/>
      <c r="G31" s="78">
        <v>2568768</v>
      </c>
      <c r="H31" s="69"/>
      <c r="I31" s="78">
        <v>-6901410</v>
      </c>
      <c r="J31" s="69"/>
      <c r="K31" s="78">
        <v>4516310</v>
      </c>
      <c r="L31" s="69"/>
      <c r="M31" s="78">
        <v>-6900022</v>
      </c>
    </row>
    <row r="32" spans="1:13" s="79" customFormat="1" ht="21.75" customHeight="1">
      <c r="A32" s="56"/>
      <c r="B32" s="60"/>
      <c r="C32" s="3" t="s">
        <v>143</v>
      </c>
      <c r="E32" s="66"/>
      <c r="F32" s="54"/>
      <c r="G32" s="78">
        <v>71062002</v>
      </c>
      <c r="H32" s="69"/>
      <c r="I32" s="78">
        <v>74948231</v>
      </c>
      <c r="J32" s="69"/>
      <c r="K32" s="78">
        <v>38849159</v>
      </c>
      <c r="L32" s="69"/>
      <c r="M32" s="78">
        <v>53706462</v>
      </c>
    </row>
    <row r="33" spans="1:13" s="79" customFormat="1" ht="21.75" customHeight="1">
      <c r="A33" s="56"/>
      <c r="B33" s="60"/>
      <c r="C33" s="3" t="s">
        <v>144</v>
      </c>
      <c r="E33" s="66"/>
      <c r="F33" s="54"/>
      <c r="G33" s="78">
        <v>-2034391</v>
      </c>
      <c r="H33" s="69"/>
      <c r="I33" s="78">
        <v>-10619068</v>
      </c>
      <c r="J33" s="69"/>
      <c r="K33" s="78">
        <v>-2895434</v>
      </c>
      <c r="L33" s="54"/>
      <c r="M33" s="78">
        <v>-8491151</v>
      </c>
    </row>
    <row r="34" spans="1:13" s="79" customFormat="1" ht="21.75" customHeight="1">
      <c r="A34" s="56"/>
      <c r="B34" s="60"/>
      <c r="C34" s="3" t="s">
        <v>177</v>
      </c>
      <c r="E34" s="66"/>
      <c r="F34" s="54"/>
      <c r="G34" s="78">
        <v>-52050</v>
      </c>
      <c r="I34" s="78">
        <v>0</v>
      </c>
      <c r="K34" s="78">
        <v>0</v>
      </c>
      <c r="M34" s="78">
        <v>0</v>
      </c>
    </row>
    <row r="35" spans="1:13" s="79" customFormat="1" ht="21.75" customHeight="1">
      <c r="A35" s="56"/>
      <c r="B35" s="60"/>
      <c r="C35" s="3" t="s">
        <v>145</v>
      </c>
      <c r="E35" s="66"/>
      <c r="F35" s="54"/>
      <c r="G35" s="80">
        <v>3110367</v>
      </c>
      <c r="H35" s="69"/>
      <c r="I35" s="80">
        <v>-4912554</v>
      </c>
      <c r="J35" s="69"/>
      <c r="K35" s="80">
        <v>2946201</v>
      </c>
      <c r="L35" s="54"/>
      <c r="M35" s="80">
        <v>2126193</v>
      </c>
    </row>
    <row r="36" spans="1:13" s="79" customFormat="1" ht="6" customHeight="1">
      <c r="A36" s="60"/>
      <c r="B36" s="56"/>
      <c r="C36" s="56"/>
      <c r="D36" s="56"/>
      <c r="E36" s="66"/>
      <c r="F36" s="54"/>
      <c r="G36" s="70"/>
      <c r="H36" s="69"/>
      <c r="I36" s="70"/>
      <c r="J36" s="69"/>
      <c r="K36" s="70"/>
      <c r="L36" s="54"/>
      <c r="M36" s="70"/>
    </row>
    <row r="37" spans="1:13" s="79" customFormat="1" ht="21.75" customHeight="1">
      <c r="A37" s="60"/>
      <c r="B37" s="56" t="s">
        <v>210</v>
      </c>
      <c r="C37" s="56"/>
      <c r="D37" s="56"/>
      <c r="E37" s="66"/>
      <c r="F37" s="54"/>
      <c r="G37" s="78">
        <f>SUM(G24:G36)</f>
        <v>-55210365</v>
      </c>
      <c r="H37" s="69"/>
      <c r="I37" s="78">
        <f>SUM(I24:I36)</f>
        <v>202680650</v>
      </c>
      <c r="J37" s="69"/>
      <c r="K37" s="78">
        <f>SUM(K24:K36)</f>
        <v>4013450</v>
      </c>
      <c r="L37" s="54"/>
      <c r="M37" s="78">
        <f>SUM(M24:M36)</f>
        <v>270916329</v>
      </c>
    </row>
    <row r="38" spans="1:13" s="79" customFormat="1" ht="21.75" customHeight="1">
      <c r="A38" s="60"/>
      <c r="C38" s="3" t="s">
        <v>146</v>
      </c>
      <c r="E38" s="66"/>
      <c r="F38" s="54"/>
      <c r="G38" s="81">
        <v>-10488841</v>
      </c>
      <c r="H38" s="69"/>
      <c r="I38" s="81">
        <v>-16205022</v>
      </c>
      <c r="J38" s="69"/>
      <c r="K38" s="81">
        <v>-9049297</v>
      </c>
      <c r="L38" s="69"/>
      <c r="M38" s="81">
        <v>-13558582</v>
      </c>
    </row>
    <row r="39" spans="1:13" s="79" customFormat="1" ht="6" customHeight="1">
      <c r="A39" s="60"/>
      <c r="B39" s="56"/>
      <c r="C39" s="56"/>
      <c r="D39" s="56"/>
      <c r="E39" s="66"/>
      <c r="F39" s="54"/>
      <c r="G39" s="70"/>
      <c r="H39" s="69"/>
      <c r="I39" s="70"/>
      <c r="J39" s="69"/>
      <c r="K39" s="70"/>
      <c r="L39" s="54"/>
      <c r="M39" s="70"/>
    </row>
    <row r="40" spans="1:13" s="79" customFormat="1" ht="21.75" customHeight="1">
      <c r="A40" s="54" t="s">
        <v>204</v>
      </c>
      <c r="B40" s="60"/>
      <c r="C40" s="60"/>
      <c r="E40" s="66"/>
      <c r="F40" s="54"/>
      <c r="G40" s="81">
        <f>SUM(G37:G38)</f>
        <v>-65699206</v>
      </c>
      <c r="H40" s="69"/>
      <c r="I40" s="81">
        <f>SUM(I37:I38)</f>
        <v>186475628</v>
      </c>
      <c r="J40" s="69"/>
      <c r="K40" s="81">
        <f>SUM(K37:K38)</f>
        <v>-5035847</v>
      </c>
      <c r="L40" s="54"/>
      <c r="M40" s="81">
        <f>SUM(M37:M38)</f>
        <v>257357747</v>
      </c>
    </row>
    <row r="41" spans="1:13" s="79" customFormat="1" ht="21.75" customHeight="1">
      <c r="A41" s="54"/>
      <c r="B41" s="60"/>
      <c r="C41" s="60"/>
      <c r="E41" s="66"/>
      <c r="F41" s="54"/>
      <c r="G41" s="78"/>
      <c r="H41" s="69"/>
      <c r="I41" s="78"/>
      <c r="J41" s="69"/>
      <c r="K41" s="78"/>
      <c r="L41" s="54"/>
      <c r="M41" s="78"/>
    </row>
    <row r="42" spans="1:13" s="79" customFormat="1" ht="23.25" customHeight="1">
      <c r="A42" s="54"/>
      <c r="B42" s="60"/>
      <c r="C42" s="60"/>
      <c r="E42" s="66"/>
      <c r="F42" s="54"/>
      <c r="G42" s="78"/>
      <c r="H42" s="69"/>
      <c r="I42" s="78"/>
      <c r="J42" s="69"/>
      <c r="K42" s="78"/>
      <c r="L42" s="54"/>
      <c r="M42" s="78"/>
    </row>
    <row r="43" spans="1:13" s="79" customFormat="1" ht="21.75" customHeight="1">
      <c r="A43" s="54"/>
      <c r="B43" s="60"/>
      <c r="C43" s="60"/>
      <c r="E43" s="66"/>
      <c r="F43" s="54"/>
      <c r="G43" s="78"/>
      <c r="H43" s="69"/>
      <c r="I43" s="78"/>
      <c r="J43" s="69"/>
      <c r="K43" s="78"/>
      <c r="L43" s="54"/>
      <c r="M43" s="78"/>
    </row>
    <row r="44" spans="1:13" s="79" customFormat="1" ht="21.75" customHeight="1">
      <c r="A44" s="54"/>
      <c r="B44" s="60"/>
      <c r="C44" s="60"/>
      <c r="E44" s="66"/>
      <c r="F44" s="54"/>
      <c r="G44" s="78"/>
      <c r="H44" s="69"/>
      <c r="I44" s="78"/>
      <c r="J44" s="69"/>
      <c r="K44" s="78"/>
      <c r="L44" s="54"/>
      <c r="M44" s="78"/>
    </row>
    <row r="45" spans="1:13" s="79" customFormat="1" ht="21.75" customHeight="1">
      <c r="A45" s="54"/>
      <c r="B45" s="60"/>
      <c r="C45" s="60"/>
      <c r="E45" s="66"/>
      <c r="F45" s="54"/>
      <c r="G45" s="78"/>
      <c r="H45" s="69"/>
      <c r="I45" s="78"/>
      <c r="J45" s="69"/>
      <c r="K45" s="78"/>
      <c r="L45" s="54"/>
      <c r="M45" s="78"/>
    </row>
    <row r="46" spans="1:13" ht="21.9" customHeight="1">
      <c r="A46" s="181" t="s">
        <v>35</v>
      </c>
      <c r="B46" s="181"/>
      <c r="C46" s="181"/>
      <c r="D46" s="181"/>
      <c r="E46" s="181"/>
      <c r="F46" s="181"/>
      <c r="G46" s="181"/>
      <c r="H46" s="181"/>
      <c r="I46" s="181"/>
      <c r="J46" s="181"/>
      <c r="K46" s="181"/>
      <c r="L46" s="181"/>
      <c r="M46" s="181"/>
    </row>
    <row r="47" spans="1:13" ht="21.75" customHeight="1">
      <c r="A47" s="54" t="s">
        <v>0</v>
      </c>
      <c r="B47" s="54"/>
      <c r="C47" s="54"/>
      <c r="D47" s="54"/>
      <c r="H47" s="58"/>
      <c r="L47" s="58"/>
      <c r="M47" s="59" t="s">
        <v>4</v>
      </c>
    </row>
    <row r="48" spans="1:13" ht="21.75" customHeight="1">
      <c r="A48" s="54" t="s">
        <v>125</v>
      </c>
      <c r="B48" s="54"/>
      <c r="C48" s="54"/>
      <c r="D48" s="54"/>
      <c r="H48" s="58"/>
      <c r="L48" s="58"/>
    </row>
    <row r="49" spans="1:13" ht="21.75" customHeight="1">
      <c r="A49" s="61" t="s">
        <v>186</v>
      </c>
      <c r="B49" s="61"/>
      <c r="C49" s="61"/>
      <c r="D49" s="61"/>
      <c r="E49" s="62"/>
      <c r="F49" s="63"/>
      <c r="G49" s="64"/>
      <c r="H49" s="65"/>
      <c r="I49" s="64"/>
      <c r="J49" s="63"/>
      <c r="K49" s="64"/>
      <c r="L49" s="65"/>
      <c r="M49" s="64"/>
    </row>
    <row r="50" spans="1:13" ht="21.75" customHeight="1">
      <c r="H50" s="58"/>
      <c r="L50" s="58"/>
    </row>
    <row r="51" spans="1:13" ht="20.100000000000001" customHeight="1">
      <c r="G51" s="173" t="s">
        <v>2</v>
      </c>
      <c r="H51" s="173"/>
      <c r="I51" s="173"/>
      <c r="J51" s="11"/>
      <c r="K51" s="174" t="s">
        <v>3</v>
      </c>
      <c r="L51" s="174"/>
      <c r="M51" s="174"/>
    </row>
    <row r="52" spans="1:13" ht="20.100000000000001" customHeight="1">
      <c r="E52" s="66"/>
      <c r="F52" s="54"/>
      <c r="G52" s="11" t="s">
        <v>184</v>
      </c>
      <c r="H52" s="11"/>
      <c r="I52" s="11" t="s">
        <v>7</v>
      </c>
      <c r="J52" s="11"/>
      <c r="K52" s="11" t="s">
        <v>184</v>
      </c>
      <c r="L52" s="11"/>
      <c r="M52" s="11" t="s">
        <v>7</v>
      </c>
    </row>
    <row r="53" spans="1:13" ht="20.100000000000001" customHeight="1">
      <c r="E53" s="67" t="s">
        <v>8</v>
      </c>
      <c r="F53" s="54"/>
      <c r="G53" s="68" t="s">
        <v>9</v>
      </c>
      <c r="H53" s="69"/>
      <c r="I53" s="68" t="s">
        <v>9</v>
      </c>
      <c r="J53" s="54"/>
      <c r="K53" s="68" t="s">
        <v>9</v>
      </c>
      <c r="L53" s="69"/>
      <c r="M53" s="68" t="s">
        <v>9</v>
      </c>
    </row>
    <row r="54" spans="1:13" ht="15" customHeight="1">
      <c r="E54" s="66"/>
      <c r="F54" s="54"/>
      <c r="G54" s="70"/>
      <c r="H54" s="69"/>
      <c r="I54" s="70"/>
      <c r="J54" s="54"/>
      <c r="K54" s="70"/>
      <c r="L54" s="69"/>
      <c r="M54" s="70"/>
    </row>
    <row r="55" spans="1:13" s="79" customFormat="1" ht="20.100000000000001" customHeight="1">
      <c r="A55" s="54" t="s">
        <v>147</v>
      </c>
      <c r="B55" s="56"/>
      <c r="C55" s="56"/>
      <c r="D55" s="56"/>
      <c r="E55" s="66"/>
      <c r="F55" s="54"/>
      <c r="G55" s="70"/>
      <c r="H55" s="69"/>
      <c r="I55" s="70"/>
      <c r="J55" s="54"/>
      <c r="K55" s="70"/>
      <c r="L55" s="69"/>
      <c r="M55" s="70"/>
    </row>
    <row r="56" spans="1:13" s="79" customFormat="1" ht="20.100000000000001" customHeight="1">
      <c r="A56" s="54"/>
      <c r="B56" s="3" t="s">
        <v>214</v>
      </c>
      <c r="C56" s="56"/>
      <c r="D56" s="56"/>
      <c r="E56" s="66"/>
      <c r="F56" s="54"/>
      <c r="G56" s="78">
        <v>396730028</v>
      </c>
      <c r="H56" s="69"/>
      <c r="I56" s="78">
        <v>0</v>
      </c>
      <c r="J56" s="54"/>
      <c r="K56" s="78">
        <v>400000000</v>
      </c>
      <c r="L56" s="69"/>
      <c r="M56" s="78">
        <v>0</v>
      </c>
    </row>
    <row r="57" spans="1:13" s="79" customFormat="1" ht="20.100000000000001" customHeight="1">
      <c r="A57" s="54"/>
      <c r="B57" s="3" t="s">
        <v>179</v>
      </c>
      <c r="C57" s="56"/>
      <c r="D57" s="56"/>
      <c r="E57" s="66"/>
      <c r="F57" s="54"/>
      <c r="G57" s="78"/>
      <c r="H57" s="82"/>
      <c r="I57" s="78"/>
      <c r="J57" s="82"/>
      <c r="K57" s="78"/>
      <c r="L57" s="56"/>
      <c r="M57" s="78"/>
    </row>
    <row r="58" spans="1:13" s="79" customFormat="1" ht="20.100000000000001" customHeight="1">
      <c r="A58" s="54"/>
      <c r="C58" s="3" t="s">
        <v>148</v>
      </c>
      <c r="D58" s="56"/>
      <c r="E58" s="55"/>
      <c r="F58" s="54"/>
      <c r="G58" s="78">
        <v>0</v>
      </c>
      <c r="H58" s="82"/>
      <c r="I58" s="78">
        <v>21000000</v>
      </c>
      <c r="J58" s="82"/>
      <c r="K58" s="78">
        <v>0</v>
      </c>
      <c r="L58" s="56"/>
      <c r="M58" s="78">
        <v>21000000</v>
      </c>
    </row>
    <row r="59" spans="1:13" s="87" customFormat="1" ht="21.75" customHeight="1">
      <c r="A59" s="83"/>
      <c r="B59" s="84" t="s">
        <v>175</v>
      </c>
      <c r="C59" s="84"/>
      <c r="D59" s="85"/>
      <c r="E59" s="86"/>
      <c r="F59" s="83"/>
      <c r="G59" s="78"/>
      <c r="H59" s="82"/>
      <c r="I59" s="78"/>
      <c r="J59" s="82"/>
      <c r="K59" s="78"/>
      <c r="L59" s="85"/>
      <c r="M59" s="78"/>
    </row>
    <row r="60" spans="1:13" s="87" customFormat="1" ht="21.75" customHeight="1">
      <c r="A60" s="83"/>
      <c r="B60" s="84"/>
      <c r="C60" s="3" t="s">
        <v>176</v>
      </c>
      <c r="D60" s="85"/>
      <c r="E60" s="86"/>
      <c r="F60" s="83"/>
      <c r="G60" s="78">
        <v>831726</v>
      </c>
      <c r="H60" s="82"/>
      <c r="I60" s="78">
        <v>967507</v>
      </c>
      <c r="J60" s="82"/>
      <c r="K60" s="78">
        <v>831726</v>
      </c>
      <c r="L60" s="85"/>
      <c r="M60" s="78">
        <v>967507</v>
      </c>
    </row>
    <row r="61" spans="1:13" s="87" customFormat="1" ht="21.75" customHeight="1">
      <c r="A61" s="83"/>
      <c r="B61" s="3" t="s">
        <v>203</v>
      </c>
      <c r="C61" s="3"/>
      <c r="D61" s="85"/>
      <c r="E61" s="86"/>
      <c r="F61" s="83"/>
      <c r="G61" s="78">
        <v>75700</v>
      </c>
      <c r="H61" s="82"/>
      <c r="I61" s="78">
        <v>0</v>
      </c>
      <c r="J61" s="82"/>
      <c r="K61" s="78">
        <v>75700</v>
      </c>
      <c r="L61" s="85"/>
      <c r="M61" s="78">
        <v>0</v>
      </c>
    </row>
    <row r="62" spans="1:13" s="79" customFormat="1" ht="21.75" customHeight="1">
      <c r="A62" s="56"/>
      <c r="B62" s="3" t="s">
        <v>149</v>
      </c>
      <c r="C62" s="56"/>
      <c r="D62" s="56"/>
      <c r="E62" s="66"/>
      <c r="F62" s="54"/>
      <c r="G62" s="78">
        <v>-108933969</v>
      </c>
      <c r="H62" s="69"/>
      <c r="I62" s="78">
        <v>-75411878</v>
      </c>
      <c r="J62" s="69"/>
      <c r="K62" s="78">
        <v>-107994613</v>
      </c>
      <c r="L62" s="54"/>
      <c r="M62" s="78">
        <v>-75010930</v>
      </c>
    </row>
    <row r="63" spans="1:13" s="79" customFormat="1" ht="20.100000000000001" customHeight="1">
      <c r="A63" s="54"/>
      <c r="B63" s="3" t="s">
        <v>180</v>
      </c>
      <c r="C63" s="3"/>
      <c r="D63" s="56"/>
      <c r="E63" s="151">
        <v>10</v>
      </c>
      <c r="F63" s="54"/>
      <c r="G63" s="78">
        <v>0</v>
      </c>
      <c r="H63" s="82"/>
      <c r="I63" s="78">
        <v>0</v>
      </c>
      <c r="J63" s="82"/>
      <c r="K63" s="78">
        <v>-399750000</v>
      </c>
      <c r="L63" s="56"/>
      <c r="M63" s="78">
        <v>0</v>
      </c>
    </row>
    <row r="64" spans="1:13" s="87" customFormat="1" ht="20.100000000000001" customHeight="1">
      <c r="A64" s="83"/>
      <c r="B64" s="3" t="s">
        <v>215</v>
      </c>
      <c r="C64" s="3"/>
      <c r="D64" s="85"/>
      <c r="E64" s="167">
        <v>20.9</v>
      </c>
      <c r="F64" s="83"/>
      <c r="G64" s="78">
        <v>0</v>
      </c>
      <c r="H64" s="69"/>
      <c r="I64" s="78">
        <v>0</v>
      </c>
      <c r="J64" s="69"/>
      <c r="K64" s="78">
        <v>-32500000</v>
      </c>
      <c r="L64" s="54"/>
      <c r="M64" s="78">
        <v>0</v>
      </c>
    </row>
    <row r="65" spans="1:13" s="87" customFormat="1" ht="20.100000000000001" customHeight="1">
      <c r="A65" s="83"/>
      <c r="B65" s="166" t="s">
        <v>216</v>
      </c>
      <c r="C65" s="3"/>
      <c r="D65" s="85"/>
      <c r="E65" s="167">
        <v>20.9</v>
      </c>
      <c r="F65" s="83"/>
      <c r="G65" s="78">
        <v>0</v>
      </c>
      <c r="H65" s="82"/>
      <c r="I65" s="78">
        <v>0</v>
      </c>
      <c r="J65" s="82"/>
      <c r="K65" s="78">
        <v>20202898</v>
      </c>
      <c r="L65" s="85"/>
      <c r="M65" s="78">
        <v>0</v>
      </c>
    </row>
    <row r="66" spans="1:13" s="79" customFormat="1" ht="20.100000000000001" customHeight="1">
      <c r="A66" s="56"/>
      <c r="B66" s="3" t="s">
        <v>150</v>
      </c>
      <c r="C66" s="3"/>
      <c r="D66" s="56"/>
      <c r="E66" s="151">
        <v>12</v>
      </c>
      <c r="F66" s="54"/>
      <c r="G66" s="78">
        <v>-1856277</v>
      </c>
      <c r="H66" s="69"/>
      <c r="I66" s="78">
        <v>-79000</v>
      </c>
      <c r="J66" s="69"/>
      <c r="K66" s="78">
        <v>0</v>
      </c>
      <c r="L66" s="69"/>
      <c r="M66" s="78">
        <v>0</v>
      </c>
    </row>
    <row r="67" spans="1:13" s="79" customFormat="1" ht="20.100000000000001" customHeight="1">
      <c r="A67" s="56"/>
      <c r="B67" s="3" t="s">
        <v>151</v>
      </c>
      <c r="C67" s="56"/>
      <c r="D67" s="56"/>
      <c r="E67" s="66"/>
      <c r="F67" s="54"/>
      <c r="G67" s="78"/>
      <c r="H67" s="69"/>
      <c r="I67" s="78"/>
      <c r="J67" s="69"/>
      <c r="K67" s="78"/>
      <c r="L67" s="54"/>
      <c r="M67" s="78"/>
    </row>
    <row r="68" spans="1:13" s="79" customFormat="1" ht="20.100000000000001" customHeight="1">
      <c r="A68" s="56"/>
      <c r="C68" s="3" t="s">
        <v>152</v>
      </c>
      <c r="D68" s="56"/>
      <c r="E68" s="151">
        <v>11</v>
      </c>
      <c r="F68" s="54"/>
      <c r="G68" s="78">
        <v>-7900000</v>
      </c>
      <c r="H68" s="69"/>
      <c r="I68" s="78">
        <v>-9600000</v>
      </c>
      <c r="J68" s="69"/>
      <c r="K68" s="78">
        <v>-7900000</v>
      </c>
      <c r="L68" s="69"/>
      <c r="M68" s="78">
        <v>-9600000</v>
      </c>
    </row>
    <row r="69" spans="1:13" s="79" customFormat="1" ht="20.100000000000001" customHeight="1">
      <c r="A69" s="56"/>
      <c r="B69" s="3" t="s">
        <v>153</v>
      </c>
      <c r="C69" s="56"/>
      <c r="D69" s="56"/>
      <c r="E69" s="66"/>
      <c r="F69" s="54"/>
      <c r="G69" s="80">
        <v>197385</v>
      </c>
      <c r="H69" s="69"/>
      <c r="I69" s="80">
        <v>1347</v>
      </c>
      <c r="J69" s="69"/>
      <c r="K69" s="80">
        <v>19558</v>
      </c>
      <c r="L69" s="69"/>
      <c r="M69" s="80">
        <v>1347</v>
      </c>
    </row>
    <row r="70" spans="1:13" s="79" customFormat="1" ht="6" customHeight="1">
      <c r="A70" s="56"/>
      <c r="B70" s="56"/>
      <c r="C70" s="56"/>
      <c r="D70" s="56"/>
      <c r="E70" s="66"/>
      <c r="F70" s="54"/>
      <c r="G70" s="70"/>
      <c r="H70" s="69"/>
      <c r="I70" s="70"/>
      <c r="J70" s="69"/>
      <c r="K70" s="70"/>
      <c r="L70" s="54"/>
      <c r="M70" s="70"/>
    </row>
    <row r="71" spans="1:13" s="79" customFormat="1" ht="20.100000000000001" customHeight="1">
      <c r="A71" s="54" t="s">
        <v>211</v>
      </c>
      <c r="B71" s="56"/>
      <c r="C71" s="56"/>
      <c r="E71" s="66"/>
      <c r="F71" s="54"/>
      <c r="G71" s="81">
        <f>SUM(G56:G69)</f>
        <v>279144593</v>
      </c>
      <c r="H71" s="69"/>
      <c r="I71" s="81">
        <f>SUM(I56:I69)</f>
        <v>-63122024</v>
      </c>
      <c r="J71" s="69"/>
      <c r="K71" s="81">
        <f>SUM(K56:K69)</f>
        <v>-127014731</v>
      </c>
      <c r="L71" s="54"/>
      <c r="M71" s="81">
        <f>SUM(M56:M69)</f>
        <v>-62642076</v>
      </c>
    </row>
    <row r="72" spans="1:13" s="79" customFormat="1" ht="15" customHeight="1">
      <c r="A72" s="56"/>
      <c r="B72" s="56"/>
      <c r="C72" s="56"/>
      <c r="D72" s="56"/>
      <c r="E72" s="66"/>
      <c r="F72" s="54"/>
      <c r="G72" s="70"/>
      <c r="H72" s="69"/>
      <c r="I72" s="70"/>
      <c r="J72" s="69"/>
      <c r="K72" s="70"/>
      <c r="L72" s="54"/>
      <c r="M72" s="70"/>
    </row>
    <row r="73" spans="1:13" s="79" customFormat="1" ht="20.100000000000001" customHeight="1">
      <c r="A73" s="54" t="s">
        <v>154</v>
      </c>
      <c r="B73" s="56"/>
      <c r="C73" s="56"/>
      <c r="D73" s="56"/>
      <c r="E73" s="66"/>
      <c r="F73" s="54"/>
      <c r="G73" s="70"/>
      <c r="H73" s="69"/>
      <c r="I73" s="70"/>
      <c r="J73" s="69"/>
      <c r="K73" s="70"/>
      <c r="L73" s="54"/>
      <c r="M73" s="70"/>
    </row>
    <row r="74" spans="1:13" s="79" customFormat="1" ht="20.100000000000001" customHeight="1">
      <c r="A74" s="54"/>
      <c r="B74" s="3" t="s">
        <v>155</v>
      </c>
      <c r="C74" s="56"/>
      <c r="D74" s="56"/>
      <c r="E74" s="55"/>
      <c r="F74" s="54"/>
      <c r="G74" s="78">
        <v>16664471</v>
      </c>
      <c r="H74" s="69"/>
      <c r="I74" s="78">
        <v>56491928</v>
      </c>
      <c r="J74" s="69"/>
      <c r="K74" s="78">
        <v>10200244</v>
      </c>
      <c r="L74" s="69"/>
      <c r="M74" s="78">
        <v>36890953</v>
      </c>
    </row>
    <row r="75" spans="1:13" s="79" customFormat="1" ht="20.100000000000001" customHeight="1">
      <c r="A75" s="54"/>
      <c r="B75" s="3" t="s">
        <v>156</v>
      </c>
      <c r="C75" s="56"/>
      <c r="D75" s="56"/>
      <c r="E75" s="55"/>
      <c r="F75" s="54"/>
      <c r="G75" s="78">
        <v>314797956</v>
      </c>
      <c r="H75" s="69"/>
      <c r="I75" s="78">
        <v>-1819446</v>
      </c>
      <c r="J75" s="69"/>
      <c r="K75" s="78">
        <v>240344901</v>
      </c>
      <c r="L75" s="69"/>
      <c r="M75" s="78">
        <v>-120315314</v>
      </c>
    </row>
    <row r="76" spans="1:13" s="79" customFormat="1" ht="20.100000000000001" customHeight="1">
      <c r="A76" s="54"/>
      <c r="B76" s="3" t="s">
        <v>208</v>
      </c>
      <c r="C76" s="56"/>
      <c r="D76" s="56"/>
      <c r="E76" s="152"/>
      <c r="F76" s="54"/>
      <c r="G76" s="78">
        <v>0</v>
      </c>
      <c r="H76" s="69"/>
      <c r="I76" s="78">
        <v>0</v>
      </c>
      <c r="J76" s="69"/>
      <c r="K76" s="78">
        <v>0</v>
      </c>
      <c r="L76" s="69"/>
      <c r="M76" s="78">
        <v>-6765</v>
      </c>
    </row>
    <row r="77" spans="1:13" s="79" customFormat="1" ht="20.100000000000001" customHeight="1">
      <c r="A77" s="56"/>
      <c r="B77" s="3" t="s">
        <v>157</v>
      </c>
      <c r="C77" s="56"/>
      <c r="D77" s="56"/>
      <c r="E77" s="55">
        <v>15</v>
      </c>
      <c r="F77" s="54"/>
      <c r="G77" s="57">
        <v>-15899426</v>
      </c>
      <c r="H77" s="69"/>
      <c r="I77" s="57">
        <v>-24068897</v>
      </c>
      <c r="J77" s="69"/>
      <c r="K77" s="57">
        <v>-14955573</v>
      </c>
      <c r="L77" s="69"/>
      <c r="M77" s="57">
        <v>-21720210</v>
      </c>
    </row>
    <row r="78" spans="1:13" s="79" customFormat="1" ht="20.100000000000001" customHeight="1">
      <c r="A78" s="56"/>
      <c r="B78" s="147" t="s">
        <v>158</v>
      </c>
      <c r="C78" s="148"/>
      <c r="D78" s="149"/>
      <c r="E78" s="55">
        <v>16</v>
      </c>
      <c r="F78" s="54"/>
      <c r="G78" s="57">
        <v>-685210</v>
      </c>
      <c r="H78" s="69"/>
      <c r="I78" s="57">
        <v>-611307</v>
      </c>
      <c r="J78" s="69"/>
      <c r="K78" s="78">
        <v>-685210</v>
      </c>
      <c r="L78" s="69"/>
      <c r="M78" s="78">
        <v>-611307</v>
      </c>
    </row>
    <row r="79" spans="1:13" s="79" customFormat="1" ht="20.100000000000001" customHeight="1">
      <c r="A79" s="56"/>
      <c r="B79" s="3" t="s">
        <v>159</v>
      </c>
      <c r="C79" s="147"/>
      <c r="D79" s="149"/>
      <c r="E79" s="55"/>
      <c r="F79" s="54"/>
      <c r="G79" s="78">
        <v>0</v>
      </c>
      <c r="H79" s="69"/>
      <c r="I79" s="78">
        <v>24418483</v>
      </c>
      <c r="J79" s="69"/>
      <c r="K79" s="78">
        <v>0</v>
      </c>
      <c r="L79" s="69"/>
      <c r="M79" s="78">
        <v>24418483</v>
      </c>
    </row>
    <row r="80" spans="1:13" s="79" customFormat="1" ht="20.100000000000001" customHeight="1">
      <c r="A80" s="56"/>
      <c r="B80" s="3" t="s">
        <v>160</v>
      </c>
      <c r="C80" s="3"/>
      <c r="D80" s="3"/>
      <c r="E80" s="55">
        <v>17</v>
      </c>
      <c r="F80" s="54"/>
      <c r="G80" s="57">
        <v>-64178803</v>
      </c>
      <c r="H80" s="69"/>
      <c r="I80" s="57">
        <v>-84655807</v>
      </c>
      <c r="J80" s="69"/>
      <c r="K80" s="57">
        <v>-62352453</v>
      </c>
      <c r="L80" s="69"/>
      <c r="M80" s="57">
        <v>-83544776</v>
      </c>
    </row>
    <row r="81" spans="1:13" s="79" customFormat="1" ht="20.100000000000001" customHeight="1">
      <c r="A81" s="56"/>
      <c r="B81" s="3" t="s">
        <v>168</v>
      </c>
      <c r="D81" s="3"/>
      <c r="E81" s="74"/>
      <c r="F81" s="54"/>
      <c r="G81" s="57">
        <v>0</v>
      </c>
      <c r="H81" s="69"/>
      <c r="I81" s="57">
        <v>-1416414</v>
      </c>
      <c r="J81" s="69"/>
      <c r="K81" s="57">
        <v>0</v>
      </c>
      <c r="L81" s="69"/>
      <c r="M81" s="57">
        <v>-1416414</v>
      </c>
    </row>
    <row r="82" spans="1:13" s="79" customFormat="1" ht="20.100000000000001" customHeight="1">
      <c r="A82" s="56"/>
      <c r="B82" s="3" t="s">
        <v>161</v>
      </c>
      <c r="D82" s="3"/>
      <c r="E82" s="55"/>
      <c r="F82" s="54"/>
      <c r="G82" s="57">
        <v>-479</v>
      </c>
      <c r="H82" s="69"/>
      <c r="I82" s="57">
        <v>-626</v>
      </c>
      <c r="J82" s="69"/>
      <c r="K82" s="57">
        <v>-479</v>
      </c>
      <c r="L82" s="69"/>
      <c r="M82" s="57">
        <v>-626</v>
      </c>
    </row>
    <row r="83" spans="1:13" s="79" customFormat="1" ht="20.100000000000001" customHeight="1">
      <c r="A83" s="56"/>
      <c r="B83" s="89" t="s">
        <v>162</v>
      </c>
      <c r="C83" s="3"/>
      <c r="D83" s="90"/>
      <c r="E83" s="55"/>
      <c r="F83" s="54"/>
      <c r="G83" s="76">
        <v>-40746239</v>
      </c>
      <c r="H83" s="69"/>
      <c r="I83" s="76">
        <v>-38223653</v>
      </c>
      <c r="J83" s="69"/>
      <c r="K83" s="76">
        <v>-33912477</v>
      </c>
      <c r="L83" s="69"/>
      <c r="M83" s="76">
        <v>-33696224</v>
      </c>
    </row>
    <row r="84" spans="1:13" s="79" customFormat="1" ht="6" customHeight="1">
      <c r="A84" s="56"/>
      <c r="B84" s="56"/>
      <c r="C84" s="56"/>
      <c r="D84" s="56"/>
      <c r="E84" s="66"/>
      <c r="F84" s="54"/>
      <c r="G84" s="70"/>
      <c r="H84" s="69"/>
      <c r="I84" s="70"/>
      <c r="J84" s="69"/>
      <c r="K84" s="70"/>
      <c r="L84" s="54"/>
      <c r="M84" s="70"/>
    </row>
    <row r="85" spans="1:13" s="79" customFormat="1" ht="20.100000000000001" customHeight="1">
      <c r="A85" s="54" t="s">
        <v>205</v>
      </c>
      <c r="B85" s="56"/>
      <c r="C85" s="56"/>
      <c r="E85" s="66"/>
      <c r="F85" s="54"/>
      <c r="G85" s="81">
        <f>SUM(G73:G84)</f>
        <v>209952270</v>
      </c>
      <c r="H85" s="69"/>
      <c r="I85" s="81">
        <f>SUM(I73:I84)</f>
        <v>-69885739</v>
      </c>
      <c r="J85" s="69"/>
      <c r="K85" s="81">
        <f>SUM(K73:K84)</f>
        <v>138638953</v>
      </c>
      <c r="L85" s="54"/>
      <c r="M85" s="81">
        <f>SUM(M73:M84)</f>
        <v>-200002200</v>
      </c>
    </row>
    <row r="86" spans="1:13" s="79" customFormat="1" ht="20.100000000000001" customHeight="1">
      <c r="A86" s="54"/>
      <c r="B86" s="56"/>
      <c r="C86" s="56"/>
      <c r="E86" s="66"/>
      <c r="F86" s="54"/>
      <c r="G86" s="78"/>
      <c r="H86" s="69"/>
      <c r="I86" s="78"/>
      <c r="J86" s="69"/>
      <c r="K86" s="78"/>
      <c r="L86" s="54"/>
      <c r="M86" s="78"/>
    </row>
    <row r="87" spans="1:13" s="79" customFormat="1" ht="20.100000000000001" customHeight="1">
      <c r="A87" s="54"/>
      <c r="B87" s="56"/>
      <c r="C87" s="56"/>
      <c r="E87" s="66"/>
      <c r="F87" s="54"/>
      <c r="G87" s="78"/>
      <c r="H87" s="69"/>
      <c r="I87" s="78"/>
      <c r="J87" s="69"/>
      <c r="K87" s="78"/>
      <c r="L87" s="54"/>
      <c r="M87" s="78"/>
    </row>
    <row r="88" spans="1:13" s="79" customFormat="1" ht="20.100000000000001" customHeight="1">
      <c r="A88" s="54"/>
      <c r="B88" s="56"/>
      <c r="C88" s="56"/>
      <c r="E88" s="66"/>
      <c r="F88" s="54"/>
      <c r="G88" s="78"/>
      <c r="H88" s="69"/>
      <c r="I88" s="78"/>
      <c r="J88" s="69"/>
      <c r="K88" s="78"/>
      <c r="L88" s="54"/>
      <c r="M88" s="78"/>
    </row>
    <row r="89" spans="1:13" s="79" customFormat="1" ht="20.100000000000001" customHeight="1">
      <c r="A89" s="54"/>
      <c r="B89" s="56"/>
      <c r="C89" s="56"/>
      <c r="E89" s="66"/>
      <c r="F89" s="54"/>
      <c r="G89" s="78"/>
      <c r="H89" s="69"/>
      <c r="I89" s="78"/>
      <c r="J89" s="69"/>
      <c r="K89" s="78"/>
      <c r="L89" s="54"/>
      <c r="M89" s="78"/>
    </row>
    <row r="90" spans="1:13" s="79" customFormat="1" ht="17.25" customHeight="1">
      <c r="A90" s="54"/>
      <c r="B90" s="56"/>
      <c r="C90" s="56"/>
      <c r="E90" s="66"/>
      <c r="F90" s="54"/>
      <c r="G90" s="78"/>
      <c r="H90" s="69"/>
      <c r="I90" s="78"/>
      <c r="J90" s="69"/>
      <c r="K90" s="78"/>
      <c r="L90" s="54"/>
      <c r="M90" s="78"/>
    </row>
    <row r="91" spans="1:13" s="79" customFormat="1" ht="20.100000000000001" customHeight="1">
      <c r="A91" s="54"/>
      <c r="B91" s="56"/>
      <c r="C91" s="56"/>
      <c r="E91" s="66"/>
      <c r="F91" s="54"/>
      <c r="G91" s="78"/>
      <c r="H91" s="69"/>
      <c r="I91" s="78"/>
      <c r="J91" s="69"/>
      <c r="K91" s="78"/>
      <c r="L91" s="54"/>
      <c r="M91" s="78"/>
    </row>
    <row r="92" spans="1:13" s="79" customFormat="1" ht="20.100000000000001" customHeight="1">
      <c r="A92" s="54"/>
      <c r="B92" s="56"/>
      <c r="C92" s="56"/>
      <c r="E92" s="66"/>
      <c r="F92" s="54"/>
      <c r="G92" s="78"/>
      <c r="H92" s="69"/>
      <c r="I92" s="78"/>
      <c r="J92" s="69"/>
      <c r="K92" s="78"/>
      <c r="L92" s="54"/>
      <c r="M92" s="78"/>
    </row>
    <row r="93" spans="1:13" s="79" customFormat="1" ht="20.100000000000001" customHeight="1">
      <c r="A93" s="54"/>
      <c r="B93" s="56"/>
      <c r="C93" s="56"/>
      <c r="E93" s="66"/>
      <c r="F93" s="54"/>
      <c r="G93" s="78"/>
      <c r="H93" s="69"/>
      <c r="I93" s="78"/>
      <c r="J93" s="69"/>
      <c r="K93" s="78"/>
      <c r="L93" s="54"/>
      <c r="M93" s="78"/>
    </row>
    <row r="94" spans="1:13" s="79" customFormat="1" ht="18.75" customHeight="1">
      <c r="A94" s="54"/>
      <c r="B94" s="56"/>
      <c r="C94" s="56"/>
      <c r="E94" s="66"/>
      <c r="F94" s="54"/>
      <c r="G94" s="78"/>
      <c r="H94" s="69"/>
      <c r="I94" s="78"/>
      <c r="J94" s="69"/>
      <c r="K94" s="78"/>
      <c r="L94" s="54"/>
      <c r="M94" s="78"/>
    </row>
    <row r="95" spans="1:13" s="79" customFormat="1" ht="21.9" customHeight="1">
      <c r="A95" s="91" t="s">
        <v>35</v>
      </c>
      <c r="B95" s="91"/>
      <c r="C95" s="91"/>
      <c r="D95" s="91"/>
      <c r="E95" s="92"/>
      <c r="F95" s="93"/>
      <c r="G95" s="80"/>
      <c r="H95" s="94"/>
      <c r="I95" s="80"/>
      <c r="J95" s="94"/>
      <c r="K95" s="80"/>
      <c r="L95" s="93"/>
      <c r="M95" s="80"/>
    </row>
    <row r="96" spans="1:13" ht="21.75" customHeight="1">
      <c r="A96" s="54" t="s">
        <v>0</v>
      </c>
      <c r="B96" s="54"/>
      <c r="C96" s="54"/>
      <c r="D96" s="54"/>
      <c r="H96" s="58"/>
      <c r="L96" s="58"/>
      <c r="M96" s="165" t="s">
        <v>4</v>
      </c>
    </row>
    <row r="97" spans="1:13" ht="21.75" customHeight="1">
      <c r="A97" s="54" t="s">
        <v>125</v>
      </c>
      <c r="B97" s="54"/>
      <c r="C97" s="54"/>
      <c r="D97" s="54"/>
      <c r="H97" s="58"/>
      <c r="L97" s="58"/>
    </row>
    <row r="98" spans="1:13" ht="21.75" customHeight="1">
      <c r="A98" s="61" t="s">
        <v>186</v>
      </c>
      <c r="B98" s="61"/>
      <c r="C98" s="61"/>
      <c r="D98" s="61"/>
      <c r="E98" s="62"/>
      <c r="F98" s="63"/>
      <c r="G98" s="64"/>
      <c r="H98" s="65"/>
      <c r="I98" s="64"/>
      <c r="J98" s="63"/>
      <c r="K98" s="64"/>
      <c r="L98" s="65"/>
      <c r="M98" s="64"/>
    </row>
    <row r="99" spans="1:13" ht="21.75" customHeight="1">
      <c r="H99" s="58"/>
      <c r="L99" s="58"/>
    </row>
    <row r="100" spans="1:13" ht="21.75" customHeight="1">
      <c r="G100" s="173" t="s">
        <v>2</v>
      </c>
      <c r="H100" s="173"/>
      <c r="I100" s="173"/>
      <c r="J100" s="11"/>
      <c r="K100" s="174" t="s">
        <v>3</v>
      </c>
      <c r="L100" s="174"/>
      <c r="M100" s="174"/>
    </row>
    <row r="101" spans="1:13" ht="21.75" customHeight="1">
      <c r="E101" s="66"/>
      <c r="F101" s="54"/>
      <c r="G101" s="11" t="s">
        <v>184</v>
      </c>
      <c r="H101" s="11"/>
      <c r="I101" s="11" t="s">
        <v>7</v>
      </c>
      <c r="J101" s="11"/>
      <c r="K101" s="11" t="s">
        <v>184</v>
      </c>
      <c r="L101" s="11"/>
      <c r="M101" s="11" t="s">
        <v>7</v>
      </c>
    </row>
    <row r="102" spans="1:13" ht="21.75" customHeight="1">
      <c r="E102" s="67" t="s">
        <v>8</v>
      </c>
      <c r="F102" s="54"/>
      <c r="G102" s="68" t="s">
        <v>9</v>
      </c>
      <c r="H102" s="69"/>
      <c r="I102" s="68" t="s">
        <v>9</v>
      </c>
      <c r="J102" s="54"/>
      <c r="K102" s="68" t="s">
        <v>9</v>
      </c>
      <c r="L102" s="69"/>
      <c r="M102" s="68" t="s">
        <v>9</v>
      </c>
    </row>
    <row r="103" spans="1:13" ht="21.75" customHeight="1">
      <c r="E103" s="66"/>
      <c r="F103" s="54"/>
      <c r="G103" s="70"/>
      <c r="H103" s="69"/>
      <c r="I103" s="70"/>
      <c r="J103" s="54"/>
      <c r="K103" s="70"/>
      <c r="L103" s="69"/>
      <c r="M103" s="70"/>
    </row>
    <row r="104" spans="1:13" s="79" customFormat="1" ht="21.75" customHeight="1">
      <c r="A104" s="54" t="s">
        <v>171</v>
      </c>
      <c r="B104" s="54"/>
      <c r="C104" s="56"/>
      <c r="D104" s="56"/>
      <c r="E104" s="66"/>
      <c r="F104" s="54"/>
      <c r="G104" s="78">
        <f>SUM(G40,G71,G85)</f>
        <v>423397657</v>
      </c>
      <c r="H104" s="82"/>
      <c r="I104" s="78">
        <f>SUM(I40,I71,I85)</f>
        <v>53467865</v>
      </c>
      <c r="J104" s="82"/>
      <c r="K104" s="78">
        <f>SUM(K40,K71,K85)</f>
        <v>6588375</v>
      </c>
      <c r="L104" s="54"/>
      <c r="M104" s="78">
        <f>SUM(M40,M71,M85)</f>
        <v>-5286529</v>
      </c>
    </row>
    <row r="105" spans="1:13" s="79" customFormat="1" ht="21.75" customHeight="1">
      <c r="A105" s="56" t="s">
        <v>163</v>
      </c>
      <c r="B105" s="56"/>
      <c r="C105" s="56"/>
      <c r="D105" s="56"/>
      <c r="E105" s="66"/>
      <c r="F105" s="54"/>
      <c r="G105" s="78">
        <v>394564166</v>
      </c>
      <c r="H105" s="82"/>
      <c r="I105" s="78">
        <v>42290344</v>
      </c>
      <c r="J105" s="82"/>
      <c r="K105" s="78">
        <v>382140458</v>
      </c>
      <c r="L105" s="54"/>
      <c r="M105" s="78">
        <v>31210821</v>
      </c>
    </row>
    <row r="106" spans="1:13" s="79" customFormat="1" ht="21.75" customHeight="1">
      <c r="A106" s="56" t="s">
        <v>217</v>
      </c>
      <c r="B106" s="54"/>
      <c r="C106" s="56"/>
      <c r="D106" s="56"/>
      <c r="E106" s="66"/>
      <c r="F106" s="54"/>
      <c r="G106" s="80">
        <v>42123523</v>
      </c>
      <c r="H106" s="82"/>
      <c r="I106" s="80">
        <v>0</v>
      </c>
      <c r="J106" s="82"/>
      <c r="K106" s="80">
        <v>24580359</v>
      </c>
      <c r="L106" s="54"/>
      <c r="M106" s="80">
        <v>0</v>
      </c>
    </row>
    <row r="107" spans="1:13" s="79" customFormat="1" ht="6" customHeight="1">
      <c r="A107" s="56"/>
      <c r="B107" s="56"/>
      <c r="C107" s="56"/>
      <c r="D107" s="56"/>
      <c r="E107" s="66"/>
      <c r="F107" s="54"/>
      <c r="G107" s="70"/>
      <c r="H107" s="69"/>
      <c r="I107" s="70"/>
      <c r="J107" s="69"/>
      <c r="K107" s="70"/>
      <c r="L107" s="54"/>
      <c r="M107" s="70"/>
    </row>
    <row r="108" spans="1:13" s="79" customFormat="1" ht="21.75" customHeight="1" thickBot="1">
      <c r="A108" s="54" t="s">
        <v>164</v>
      </c>
      <c r="B108" s="56"/>
      <c r="C108" s="56"/>
      <c r="D108" s="56"/>
      <c r="E108" s="66"/>
      <c r="F108" s="54"/>
      <c r="G108" s="95">
        <f>SUM(G104:G107)</f>
        <v>860085346</v>
      </c>
      <c r="H108" s="69"/>
      <c r="I108" s="95">
        <f>SUM(I104:I107)</f>
        <v>95758209</v>
      </c>
      <c r="J108" s="69"/>
      <c r="K108" s="95">
        <f>SUM(K104:K107)</f>
        <v>413309192</v>
      </c>
      <c r="L108" s="54"/>
      <c r="M108" s="95">
        <f>SUM(M104:M107)</f>
        <v>25924292</v>
      </c>
    </row>
    <row r="109" spans="1:13" s="79" customFormat="1" ht="21.75" customHeight="1" thickTop="1">
      <c r="A109" s="56"/>
      <c r="B109" s="56"/>
      <c r="C109" s="56"/>
      <c r="D109" s="56"/>
      <c r="E109" s="66"/>
      <c r="F109" s="54"/>
      <c r="G109" s="70"/>
      <c r="H109" s="69"/>
      <c r="I109" s="70"/>
      <c r="J109" s="69"/>
      <c r="K109" s="70"/>
      <c r="L109" s="54"/>
      <c r="M109" s="70"/>
    </row>
    <row r="110" spans="1:13" s="79" customFormat="1" ht="21.75" customHeight="1">
      <c r="A110" s="54" t="s">
        <v>165</v>
      </c>
      <c r="B110" s="56"/>
      <c r="C110" s="56"/>
      <c r="D110" s="56"/>
      <c r="E110" s="66"/>
      <c r="F110" s="54"/>
      <c r="G110" s="70"/>
      <c r="H110" s="69"/>
      <c r="I110" s="70"/>
      <c r="J110" s="69"/>
      <c r="K110" s="70"/>
      <c r="L110" s="54"/>
      <c r="M110" s="70"/>
    </row>
    <row r="111" spans="1:13" s="79" customFormat="1" ht="6" customHeight="1">
      <c r="A111" s="56"/>
      <c r="B111" s="56"/>
      <c r="C111" s="56"/>
      <c r="D111" s="56"/>
      <c r="E111" s="66"/>
      <c r="F111" s="54"/>
      <c r="G111" s="70"/>
      <c r="H111" s="69"/>
      <c r="I111" s="70"/>
      <c r="J111" s="69"/>
      <c r="K111" s="70"/>
      <c r="L111" s="54"/>
      <c r="M111" s="70"/>
    </row>
    <row r="112" spans="1:13" s="79" customFormat="1" ht="21.75" customHeight="1">
      <c r="A112" s="54"/>
      <c r="B112" s="3" t="s">
        <v>166</v>
      </c>
      <c r="E112" s="66"/>
      <c r="F112" s="54"/>
      <c r="G112" s="78">
        <v>196927389</v>
      </c>
      <c r="H112" s="69"/>
      <c r="I112" s="78">
        <v>173976272</v>
      </c>
      <c r="J112" s="69"/>
      <c r="K112" s="78">
        <v>189171523</v>
      </c>
      <c r="L112" s="54"/>
      <c r="M112" s="78">
        <v>173929877</v>
      </c>
    </row>
    <row r="113" spans="1:13" s="79" customFormat="1" ht="21.75" customHeight="1">
      <c r="A113" s="56"/>
      <c r="B113" s="3" t="s">
        <v>167</v>
      </c>
      <c r="C113" s="56"/>
      <c r="E113" s="66"/>
      <c r="F113" s="54"/>
      <c r="G113" s="70"/>
      <c r="H113" s="69"/>
      <c r="I113" s="70"/>
      <c r="J113" s="69"/>
      <c r="K113" s="70"/>
      <c r="M113" s="70"/>
    </row>
    <row r="114" spans="1:13" s="79" customFormat="1" ht="21.75" customHeight="1">
      <c r="A114" s="56"/>
      <c r="B114" s="56"/>
      <c r="C114" s="3" t="s">
        <v>181</v>
      </c>
      <c r="E114" s="55"/>
      <c r="F114" s="54"/>
      <c r="G114" s="78">
        <v>24888860</v>
      </c>
      <c r="H114" s="69"/>
      <c r="I114" s="78">
        <v>6045986</v>
      </c>
      <c r="J114" s="69"/>
      <c r="K114" s="78">
        <v>21356761</v>
      </c>
      <c r="L114" s="69"/>
      <c r="M114" s="78">
        <v>6045986</v>
      </c>
    </row>
    <row r="115" spans="1:13" s="79" customFormat="1" ht="21.75" customHeight="1">
      <c r="A115" s="56"/>
      <c r="B115" s="56" t="s">
        <v>207</v>
      </c>
      <c r="C115" s="3"/>
      <c r="E115" s="55"/>
      <c r="F115" s="54"/>
      <c r="G115" s="78">
        <v>0</v>
      </c>
      <c r="H115" s="69"/>
      <c r="I115" s="78">
        <v>167935</v>
      </c>
      <c r="J115" s="69"/>
      <c r="K115" s="78">
        <v>0</v>
      </c>
      <c r="L115" s="69"/>
      <c r="M115" s="78">
        <v>167935</v>
      </c>
    </row>
    <row r="116" spans="1:13" s="79" customFormat="1" ht="21.75" customHeight="1">
      <c r="A116" s="56"/>
      <c r="B116" s="3" t="s">
        <v>219</v>
      </c>
      <c r="C116" s="3"/>
    </row>
    <row r="117" spans="1:13" s="79" customFormat="1" ht="21.75" customHeight="1">
      <c r="A117" s="56"/>
      <c r="B117" s="56"/>
      <c r="C117" s="3" t="s">
        <v>220</v>
      </c>
      <c r="E117" s="55" t="s">
        <v>218</v>
      </c>
      <c r="F117" s="54"/>
      <c r="G117" s="78">
        <v>0</v>
      </c>
      <c r="H117" s="69"/>
      <c r="I117" s="78">
        <v>0</v>
      </c>
      <c r="J117" s="69"/>
      <c r="K117" s="78">
        <v>15050416</v>
      </c>
      <c r="L117" s="69"/>
      <c r="M117" s="78">
        <v>0</v>
      </c>
    </row>
    <row r="118" spans="1:13" s="79" customFormat="1" ht="21.75" customHeight="1">
      <c r="A118" s="56"/>
      <c r="B118" s="3"/>
      <c r="C118" s="3"/>
      <c r="E118" s="55"/>
      <c r="F118" s="54"/>
      <c r="G118" s="78"/>
      <c r="H118" s="69"/>
      <c r="I118" s="78"/>
      <c r="J118" s="69"/>
      <c r="K118" s="78"/>
      <c r="L118" s="69"/>
      <c r="M118" s="78"/>
    </row>
    <row r="119" spans="1:13" s="79" customFormat="1" ht="21.75" customHeight="1">
      <c r="A119" s="56"/>
      <c r="B119" s="56"/>
      <c r="C119" s="3"/>
      <c r="E119" s="55"/>
      <c r="F119" s="54"/>
      <c r="G119" s="78"/>
      <c r="H119" s="69"/>
      <c r="I119" s="78"/>
      <c r="J119" s="69"/>
      <c r="K119" s="78"/>
      <c r="L119" s="69"/>
      <c r="M119" s="78"/>
    </row>
    <row r="120" spans="1:13" s="79" customFormat="1" ht="21.75" customHeight="1">
      <c r="A120" s="56"/>
      <c r="B120" s="56"/>
      <c r="C120" s="3"/>
      <c r="E120" s="55"/>
      <c r="F120" s="54"/>
      <c r="G120" s="78"/>
      <c r="H120" s="69"/>
      <c r="I120" s="78"/>
      <c r="J120" s="69"/>
      <c r="K120" s="78"/>
      <c r="L120" s="69"/>
      <c r="M120" s="78"/>
    </row>
    <row r="121" spans="1:13" s="79" customFormat="1" ht="21.75" customHeight="1">
      <c r="A121" s="56"/>
      <c r="B121" s="56"/>
      <c r="C121" s="3"/>
      <c r="E121" s="55"/>
      <c r="F121" s="54"/>
      <c r="G121" s="78"/>
      <c r="H121" s="69"/>
      <c r="I121" s="78"/>
      <c r="J121" s="69"/>
      <c r="K121" s="78"/>
      <c r="L121" s="69"/>
      <c r="M121" s="78"/>
    </row>
    <row r="122" spans="1:13" s="79" customFormat="1" ht="21.75" customHeight="1">
      <c r="A122" s="56"/>
      <c r="B122" s="56"/>
      <c r="C122" s="3"/>
      <c r="E122" s="55"/>
      <c r="F122" s="54"/>
      <c r="G122" s="78"/>
      <c r="H122" s="69"/>
      <c r="I122" s="78"/>
      <c r="J122" s="69"/>
      <c r="K122" s="78"/>
      <c r="L122" s="69"/>
      <c r="M122" s="78"/>
    </row>
    <row r="123" spans="1:13" s="79" customFormat="1" ht="21.75" customHeight="1">
      <c r="A123" s="56"/>
      <c r="B123" s="56"/>
      <c r="C123" s="3"/>
      <c r="E123" s="55"/>
      <c r="F123" s="54"/>
      <c r="G123" s="78"/>
      <c r="H123" s="69"/>
      <c r="I123" s="78"/>
      <c r="J123" s="69"/>
      <c r="K123" s="78"/>
      <c r="L123" s="69"/>
      <c r="M123" s="78"/>
    </row>
    <row r="124" spans="1:13" s="79" customFormat="1" ht="21.75" customHeight="1">
      <c r="A124" s="56"/>
      <c r="B124" s="56"/>
      <c r="C124" s="3"/>
      <c r="E124" s="55"/>
      <c r="F124" s="54"/>
      <c r="G124" s="78"/>
      <c r="H124" s="69"/>
      <c r="I124" s="78"/>
      <c r="J124" s="69"/>
      <c r="K124" s="78"/>
      <c r="L124" s="69"/>
      <c r="M124" s="78"/>
    </row>
    <row r="125" spans="1:13" s="79" customFormat="1" ht="21.75" customHeight="1">
      <c r="A125" s="56"/>
      <c r="B125" s="56"/>
      <c r="C125" s="3"/>
      <c r="E125" s="55"/>
      <c r="F125" s="54"/>
      <c r="G125" s="78"/>
      <c r="H125" s="69"/>
      <c r="I125" s="78"/>
      <c r="J125" s="69"/>
      <c r="K125" s="78"/>
      <c r="L125" s="69"/>
      <c r="M125" s="78"/>
    </row>
    <row r="126" spans="1:13" s="79" customFormat="1" ht="21.75" customHeight="1">
      <c r="A126" s="56"/>
      <c r="B126" s="56"/>
      <c r="C126" s="3"/>
      <c r="E126" s="55"/>
      <c r="F126" s="54"/>
      <c r="G126" s="78"/>
      <c r="H126" s="69"/>
      <c r="I126" s="78"/>
      <c r="J126" s="69"/>
      <c r="K126" s="78"/>
      <c r="L126" s="69"/>
      <c r="M126" s="78"/>
    </row>
    <row r="127" spans="1:13" s="79" customFormat="1" ht="21.75" customHeight="1">
      <c r="A127" s="56"/>
      <c r="B127" s="56"/>
      <c r="C127" s="3"/>
      <c r="E127" s="55"/>
      <c r="F127" s="54"/>
      <c r="G127" s="78"/>
      <c r="H127" s="69"/>
      <c r="I127" s="78"/>
      <c r="J127" s="69"/>
      <c r="K127" s="78"/>
      <c r="L127" s="69"/>
      <c r="M127" s="78"/>
    </row>
    <row r="128" spans="1:13" s="79" customFormat="1" ht="21.75" customHeight="1">
      <c r="A128" s="56"/>
      <c r="B128" s="56"/>
      <c r="C128" s="3"/>
      <c r="E128" s="55"/>
      <c r="F128" s="54"/>
      <c r="G128" s="78"/>
      <c r="H128" s="69"/>
      <c r="I128" s="78"/>
      <c r="J128" s="69"/>
      <c r="K128" s="78"/>
      <c r="L128" s="69"/>
      <c r="M128" s="78"/>
    </row>
    <row r="129" spans="1:13" s="79" customFormat="1" ht="21.75" customHeight="1">
      <c r="A129" s="56"/>
      <c r="B129" s="56"/>
      <c r="C129" s="3"/>
      <c r="E129" s="55"/>
      <c r="F129" s="54"/>
      <c r="G129" s="78"/>
      <c r="H129" s="69"/>
      <c r="I129" s="78"/>
      <c r="J129" s="69"/>
      <c r="K129" s="78"/>
      <c r="L129" s="69"/>
      <c r="M129" s="78"/>
    </row>
    <row r="130" spans="1:13" s="79" customFormat="1" ht="21.75" customHeight="1">
      <c r="A130" s="56"/>
      <c r="B130" s="56"/>
      <c r="C130" s="3"/>
      <c r="E130" s="55"/>
      <c r="F130" s="54"/>
      <c r="G130" s="78"/>
      <c r="H130" s="69"/>
      <c r="I130" s="78"/>
      <c r="J130" s="69"/>
      <c r="K130" s="78"/>
      <c r="L130" s="69"/>
      <c r="M130" s="78"/>
    </row>
    <row r="131" spans="1:13" s="79" customFormat="1" ht="21.75" customHeight="1">
      <c r="A131" s="56"/>
      <c r="B131" s="56"/>
      <c r="C131" s="3"/>
      <c r="E131" s="55"/>
      <c r="F131" s="54"/>
      <c r="G131" s="78"/>
      <c r="H131" s="69"/>
      <c r="I131" s="78"/>
      <c r="J131" s="69"/>
      <c r="K131" s="78"/>
      <c r="L131" s="69"/>
      <c r="M131" s="78"/>
    </row>
    <row r="132" spans="1:13" s="79" customFormat="1" ht="21.75" customHeight="1">
      <c r="A132" s="56"/>
      <c r="B132" s="56"/>
      <c r="C132" s="3"/>
      <c r="E132" s="55"/>
      <c r="F132" s="54"/>
      <c r="G132" s="78"/>
      <c r="H132" s="69"/>
      <c r="I132" s="78"/>
      <c r="J132" s="69"/>
      <c r="K132" s="78"/>
      <c r="L132" s="69"/>
      <c r="M132" s="78"/>
    </row>
    <row r="133" spans="1:13" s="79" customFormat="1" ht="21.75" customHeight="1">
      <c r="A133" s="56"/>
      <c r="B133" s="56"/>
      <c r="C133" s="3"/>
      <c r="E133" s="55"/>
      <c r="F133" s="54"/>
      <c r="G133" s="78"/>
      <c r="H133" s="69"/>
      <c r="I133" s="78"/>
      <c r="J133" s="69"/>
      <c r="K133" s="78"/>
      <c r="L133" s="69"/>
      <c r="M133" s="78"/>
    </row>
    <row r="134" spans="1:13" s="79" customFormat="1" ht="21.75" customHeight="1">
      <c r="A134" s="56"/>
      <c r="B134" s="56"/>
      <c r="C134" s="3"/>
      <c r="E134" s="55"/>
      <c r="F134" s="54"/>
      <c r="G134" s="78"/>
      <c r="H134" s="69"/>
      <c r="I134" s="78"/>
      <c r="J134" s="69"/>
      <c r="K134" s="78"/>
      <c r="L134" s="69"/>
      <c r="M134" s="78"/>
    </row>
    <row r="135" spans="1:13" s="79" customFormat="1" ht="21.75" customHeight="1">
      <c r="A135" s="56"/>
      <c r="B135" s="56"/>
      <c r="C135" s="3"/>
      <c r="E135" s="55"/>
      <c r="F135" s="54"/>
      <c r="G135" s="78"/>
      <c r="H135" s="69"/>
      <c r="I135" s="78"/>
      <c r="J135" s="69"/>
      <c r="K135" s="78"/>
      <c r="L135" s="69"/>
      <c r="M135" s="78"/>
    </row>
    <row r="136" spans="1:13" s="79" customFormat="1" ht="21.75" customHeight="1">
      <c r="A136" s="56"/>
      <c r="B136" s="56"/>
      <c r="C136" s="3"/>
      <c r="E136" s="55"/>
      <c r="F136" s="54"/>
      <c r="G136" s="78"/>
      <c r="H136" s="69"/>
      <c r="I136" s="78"/>
      <c r="J136" s="69"/>
      <c r="K136" s="78"/>
      <c r="L136" s="69"/>
      <c r="M136" s="78"/>
    </row>
    <row r="137" spans="1:13" s="79" customFormat="1" ht="28.5" customHeight="1">
      <c r="A137" s="56"/>
      <c r="B137" s="56"/>
      <c r="C137" s="3"/>
      <c r="E137" s="55"/>
      <c r="F137" s="54"/>
      <c r="G137" s="78"/>
      <c r="H137" s="69"/>
      <c r="I137" s="78"/>
      <c r="J137" s="69"/>
      <c r="K137" s="78"/>
      <c r="L137" s="69"/>
      <c r="M137" s="78"/>
    </row>
    <row r="138" spans="1:13" s="79" customFormat="1" ht="21.75" customHeight="1">
      <c r="A138" s="56"/>
      <c r="B138" s="56"/>
      <c r="C138" s="3"/>
      <c r="E138" s="55"/>
      <c r="F138" s="54"/>
      <c r="G138" s="78"/>
      <c r="H138" s="69"/>
      <c r="I138" s="78"/>
      <c r="J138" s="69"/>
      <c r="K138" s="78"/>
      <c r="L138" s="69"/>
      <c r="M138" s="78"/>
    </row>
    <row r="139" spans="1:13" s="79" customFormat="1" ht="21.75" customHeight="1">
      <c r="A139" s="56"/>
      <c r="B139" s="56"/>
      <c r="C139" s="3"/>
      <c r="E139" s="55"/>
      <c r="F139" s="54"/>
      <c r="G139" s="78"/>
      <c r="H139" s="69"/>
      <c r="I139" s="78"/>
      <c r="J139" s="69"/>
      <c r="K139" s="78"/>
      <c r="L139" s="69"/>
      <c r="M139" s="78"/>
    </row>
    <row r="140" spans="1:13" ht="21.9" customHeight="1">
      <c r="A140" s="181" t="s">
        <v>35</v>
      </c>
      <c r="B140" s="181"/>
      <c r="C140" s="181"/>
      <c r="D140" s="181"/>
      <c r="E140" s="181"/>
      <c r="F140" s="181"/>
      <c r="G140" s="181"/>
      <c r="H140" s="181"/>
      <c r="I140" s="181"/>
      <c r="J140" s="181"/>
      <c r="K140" s="181"/>
      <c r="L140" s="181"/>
      <c r="M140" s="181"/>
    </row>
  </sheetData>
  <mergeCells count="8">
    <mergeCell ref="A140:M140"/>
    <mergeCell ref="G100:I100"/>
    <mergeCell ref="K100:M100"/>
    <mergeCell ref="G5:I5"/>
    <mergeCell ref="K5:M5"/>
    <mergeCell ref="A46:M46"/>
    <mergeCell ref="G51:I51"/>
    <mergeCell ref="K51:M51"/>
  </mergeCells>
  <pageMargins left="0.8" right="0.75" top="0.5" bottom="0.6" header="0.49" footer="0.4"/>
  <pageSetup paperSize="9" scale="85" firstPageNumber="9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6" max="16383" man="1"/>
    <brk id="9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EFD0D29E5847B4798DED9FC7384B88F" ma:contentTypeVersion="3" ma:contentTypeDescription="Create a new document." ma:contentTypeScope="" ma:versionID="8b6f5fecb5dad4bf0d7f49e7f9d7fec9">
  <xsd:schema xmlns:xsd="http://www.w3.org/2001/XMLSchema" xmlns:xs="http://www.w3.org/2001/XMLSchema" xmlns:p="http://schemas.microsoft.com/office/2006/metadata/properties" xmlns:ns2="7acf5dba-84e0-4be9-9f82-a5af83705a2b" targetNamespace="http://schemas.microsoft.com/office/2006/metadata/properties" ma:root="true" ma:fieldsID="33a4e82f716e97c32b61ec8bce4d2324" ns2:_="">
    <xsd:import namespace="7acf5dba-84e0-4be9-9f82-a5af83705a2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cf5dba-84e0-4be9-9f82-a5af83705a2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329E065-FA20-4954-B02C-DECD40266F02}">
  <ds:schemaRefs>
    <ds:schemaRef ds:uri="http://www.w3.org/XML/1998/namespace"/>
    <ds:schemaRef ds:uri="http://purl.org/dc/terms/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7acf5dba-84e0-4be9-9f82-a5af83705a2b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E4CBC786-B4AA-422B-A1CF-623F266E568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acf5dba-84e0-4be9-9f82-a5af83705a2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A11E0CB-B4AE-48A0-B5E6-B7FE57E64F6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</vt:lpstr>
      <vt:lpstr>5-6 (3M)</vt:lpstr>
      <vt:lpstr>7</vt:lpstr>
      <vt:lpstr>8</vt:lpstr>
      <vt:lpstr>9-11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</dc:creator>
  <cp:keywords/>
  <dc:description/>
  <cp:lastModifiedBy>Nichanart Thongsattara (TH)</cp:lastModifiedBy>
  <cp:revision/>
  <cp:lastPrinted>2026-05-12T08:51:58Z</cp:lastPrinted>
  <dcterms:created xsi:type="dcterms:W3CDTF">2022-11-08T09:56:03Z</dcterms:created>
  <dcterms:modified xsi:type="dcterms:W3CDTF">2026-05-12T09:21:40Z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0x010100FEFD0D29E5847B4798DED9FC7384B88F</vt:lpwstr>
  </property>
</Properties>
</file>