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Mar26'Q1 (NWS-14)\"/>
    </mc:Choice>
  </mc:AlternateContent>
  <xr:revisionPtr revIDLastSave="0" documentId="13_ncr:1_{C77959CC-B475-4236-BC4E-A2E8AC58B837}" xr6:coauthVersionLast="47" xr6:coauthVersionMax="47" xr10:uidLastSave="{00000000-0000-0000-0000-000000000000}"/>
  <bookViews>
    <workbookView xWindow="-108" yWindow="-108" windowWidth="23256" windowHeight="13896" activeTab="4" xr2:uid="{98B598F9-B013-4F5F-B3D0-FDEC86CF1E1C}"/>
  </bookViews>
  <sheets>
    <sheet name="2-4" sheetId="8" r:id="rId1"/>
    <sheet name="5-6 (3m)" sheetId="22" r:id="rId2"/>
    <sheet name="7" sheetId="19" r:id="rId3"/>
    <sheet name="8" sheetId="20" r:id="rId4"/>
    <sheet name="9-11" sheetId="21" r:id="rId5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19" l="1"/>
  <c r="X32" i="19" s="1"/>
  <c r="N136" i="8" l="1"/>
  <c r="L136" i="8"/>
  <c r="J136" i="8"/>
  <c r="H136" i="8"/>
  <c r="N24" i="8"/>
  <c r="J24" i="8"/>
  <c r="N101" i="21"/>
  <c r="N85" i="21"/>
  <c r="J101" i="21"/>
  <c r="J85" i="21"/>
  <c r="N26" i="21"/>
  <c r="N39" i="21" s="1"/>
  <c r="N42" i="21" s="1"/>
  <c r="J26" i="21"/>
  <c r="J39" i="21" s="1"/>
  <c r="J42" i="21" s="1"/>
  <c r="N77" i="22"/>
  <c r="N70" i="22"/>
  <c r="J77" i="22"/>
  <c r="J70" i="22"/>
  <c r="N30" i="22"/>
  <c r="N19" i="22"/>
  <c r="J30" i="22"/>
  <c r="J19" i="22"/>
  <c r="N32" i="22" l="1"/>
  <c r="N125" i="21"/>
  <c r="N129" i="21" s="1"/>
  <c r="J125" i="21"/>
  <c r="J129" i="21" s="1"/>
  <c r="J32" i="22"/>
  <c r="J35" i="22" s="1"/>
  <c r="J44" i="22" s="1"/>
  <c r="N35" i="22"/>
  <c r="N44" i="22" s="1"/>
  <c r="T25" i="20"/>
  <c r="T20" i="20"/>
  <c r="T17" i="20"/>
  <c r="V27" i="19"/>
  <c r="R27" i="19"/>
  <c r="P27" i="19"/>
  <c r="N27" i="19"/>
  <c r="L27" i="19"/>
  <c r="J27" i="19"/>
  <c r="T25" i="19"/>
  <c r="X25" i="19" s="1"/>
  <c r="T20" i="19"/>
  <c r="X20" i="19" s="1"/>
  <c r="T17" i="19"/>
  <c r="X17" i="19" s="1"/>
  <c r="H77" i="22" l="1"/>
  <c r="L77" i="22"/>
  <c r="H70" i="22"/>
  <c r="L70" i="22"/>
  <c r="H139" i="8" l="1"/>
  <c r="H91" i="8"/>
  <c r="H80" i="8"/>
  <c r="H41" i="8"/>
  <c r="H24" i="8"/>
  <c r="L139" i="8"/>
  <c r="L91" i="8"/>
  <c r="L80" i="8"/>
  <c r="L24" i="8"/>
  <c r="H93" i="8" l="1"/>
  <c r="H141" i="8" s="1"/>
  <c r="L93" i="8"/>
  <c r="L141" i="8" s="1"/>
  <c r="H101" i="21" l="1"/>
  <c r="H26" i="21" l="1"/>
  <c r="L101" i="21" l="1"/>
  <c r="L26" i="21"/>
  <c r="X27" i="19" l="1"/>
  <c r="T27" i="19"/>
  <c r="L30" i="22"/>
  <c r="H30" i="22"/>
  <c r="L19" i="22"/>
  <c r="H19" i="22"/>
  <c r="T29" i="19"/>
  <c r="X29" i="19" s="1"/>
  <c r="P27" i="20"/>
  <c r="J27" i="20"/>
  <c r="P34" i="20"/>
  <c r="P35" i="19"/>
  <c r="J34" i="20"/>
  <c r="J35" i="19"/>
  <c r="H32" i="22" l="1"/>
  <c r="L32" i="22"/>
  <c r="L35" i="22" s="1"/>
  <c r="L44" i="22" s="1"/>
  <c r="H35" i="22"/>
  <c r="H44" i="22" s="1"/>
  <c r="T29" i="20" l="1"/>
  <c r="J80" i="8" l="1"/>
  <c r="N80" i="8"/>
  <c r="H27" i="19" l="1"/>
  <c r="F27" i="19"/>
  <c r="R27" i="20"/>
  <c r="N27" i="20"/>
  <c r="L27" i="20"/>
  <c r="H27" i="20"/>
  <c r="F27" i="20"/>
  <c r="L85" i="21"/>
  <c r="H85" i="21"/>
  <c r="A60" i="21"/>
  <c r="A117" i="21" s="1"/>
  <c r="N34" i="20"/>
  <c r="L34" i="20"/>
  <c r="H34" i="20"/>
  <c r="F34" i="20"/>
  <c r="V35" i="19"/>
  <c r="N35" i="19"/>
  <c r="L35" i="19"/>
  <c r="H35" i="19"/>
  <c r="F35" i="19"/>
  <c r="T27" i="20" l="1"/>
  <c r="A40" i="20"/>
  <c r="A57" i="21" s="1"/>
  <c r="H39" i="21" l="1"/>
  <c r="H42" i="21" s="1"/>
  <c r="H125" i="21" s="1"/>
  <c r="L39" i="21"/>
  <c r="L42" i="21" s="1"/>
  <c r="L125" i="21" s="1"/>
  <c r="L129" i="21" s="1"/>
  <c r="A171" i="21"/>
  <c r="A114" i="21"/>
  <c r="H129" i="21" l="1"/>
  <c r="T32" i="20"/>
  <c r="J41" i="8"/>
  <c r="N41" i="8"/>
  <c r="L41" i="8"/>
  <c r="R34" i="20" l="1"/>
  <c r="T34" i="20" s="1"/>
  <c r="N43" i="8"/>
  <c r="N139" i="8" l="1"/>
  <c r="J139" i="8"/>
  <c r="N91" i="8"/>
  <c r="J91" i="8"/>
  <c r="J43" i="8"/>
  <c r="N93" i="8" l="1"/>
  <c r="N141" i="8" s="1"/>
  <c r="J93" i="8"/>
  <c r="J141" i="8" s="1"/>
  <c r="L43" i="8"/>
  <c r="H43" i="8"/>
  <c r="R35" i="19" l="1"/>
  <c r="X33" i="19" l="1"/>
  <c r="T35" i="19"/>
  <c r="X35" i="19" s="1"/>
</calcChain>
</file>

<file path=xl/sharedStrings.xml><?xml version="1.0" encoding="utf-8"?>
<sst xmlns="http://schemas.openxmlformats.org/spreadsheetml/2006/main" count="412" uniqueCount="224">
  <si>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</si>
  <si>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</si>
  <si>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</si>
  <si>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</si>
  <si>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</si>
  <si>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</si>
  <si>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</si>
  <si>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</si>
  <si>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</si>
  <si>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</si>
  <si>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</si>
  <si>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</si>
  <si>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</si>
  <si>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</si>
  <si>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borrowings to a subsidiary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</si>
  <si>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</si>
  <si>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</si>
  <si>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</si>
  <si>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</si>
  <si>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</si>
  <si>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</si>
  <si>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</si>
  <si>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</si>
  <si>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subsidiaries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</si>
  <si>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</si>
  <si>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</si>
  <si>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</si>
  <si>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</si>
  <si>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</si>
  <si>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</si>
  <si>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</si>
  <si>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</si>
  <si>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</si>
  <si>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</si>
  <si>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</si>
  <si>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</si>
  <si>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</si>
  <si>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</si>
  <si>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</si>
  <si>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</si>
  <si>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</si>
  <si>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</si>
  <si>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</si>
  <si>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</si>
  <si>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</si>
  <si>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</si>
  <si>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</si>
  <si>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</si>
  <si>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</si>
  <si>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</si>
  <si>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</si>
  <si>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</si>
  <si>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</si>
  <si>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</si>
  <si>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</si>
  <si>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</si>
  <si>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</si>
  <si>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</si>
  <si>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</si>
  <si>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</si>
  <si>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</si>
  <si>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</si>
  <si>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</si>
  <si>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</si>
  <si>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Issued and paid-up share capital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</si>
  <si>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</si>
  <si>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</si>
  <si>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</si>
  <si>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</si>
  <si>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</si>
  <si>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</si>
  <si>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</si>
  <si>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</si>
  <si>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</si>
  <si>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</si>
  <si>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</si>
  <si>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</si>
  <si>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</si>
  <si>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</si>
  <si>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</si>
  <si>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</si>
  <si>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</si>
  <si>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</si>
  <si>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</si>
  <si>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</si>
  <si>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</si>
  <si>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</si>
  <si>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</si>
  <si>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</si>
  <si>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>Finance costs</t>
  </si>
  <si>
    <t>Total expenses</t>
  </si>
  <si>
    <t xml:space="preserve">Items will not be reclassified subsequently to </t>
  </si>
  <si>
    <t>at fair value through other comprehensive income,</t>
  </si>
  <si>
    <t>net of tax</t>
  </si>
  <si>
    <t>Total comprehensive income for the period</t>
  </si>
  <si>
    <t>- Owners of the Company</t>
  </si>
  <si>
    <t>- Non-controlling interests</t>
  </si>
  <si>
    <t>attributable to: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</si>
  <si>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</si>
  <si>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</si>
  <si>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</si>
  <si>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</si>
  <si>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</si>
  <si>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</si>
  <si>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</si>
  <si>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</si>
  <si>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</si>
  <si>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</si>
  <si>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</si>
  <si>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</si>
  <si>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</si>
  <si>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</si>
  <si>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</si>
  <si>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</si>
  <si>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</si>
  <si>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income</t>
  </si>
  <si>
    <t>legal reserve</t>
  </si>
  <si>
    <t>of the parent</t>
  </si>
  <si>
    <t>interests</t>
  </si>
  <si>
    <t>Total</t>
  </si>
  <si>
    <t>Changes in equity for the period</t>
  </si>
  <si>
    <t>Opening balance as at 1 January 2025</t>
  </si>
  <si>
    <t>Separate financial information</t>
  </si>
  <si>
    <t>Statement of Cash Flows</t>
  </si>
  <si>
    <t>Cash flows from operating activities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</si>
  <si>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</si>
  <si>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</si>
  <si>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</si>
  <si>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</si>
  <si>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</si>
  <si>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Dividend income</t>
  </si>
  <si>
    <t>- Interest income</t>
  </si>
  <si>
    <t>- Finance costs</t>
  </si>
  <si>
    <t>- Provisions for employee benefits</t>
  </si>
  <si>
    <t>Cash flows before changes in working capital</t>
  </si>
  <si>
    <t>Changes in working capital:</t>
  </si>
  <si>
    <t>- Trade and other current receivables</t>
  </si>
  <si>
    <t>- Work in process</t>
  </si>
  <si>
    <t xml:space="preserve">- Accrued revenue 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</si>
  <si>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</si>
  <si>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</si>
  <si>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</si>
  <si>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</si>
  <si>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</si>
  <si>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Other current liabilities</t>
  </si>
  <si>
    <t>- Income tax paid</t>
  </si>
  <si>
    <t>Cash flows from investing activities</t>
  </si>
  <si>
    <t>in real estate investment trust</t>
  </si>
  <si>
    <t>telecommunication networks</t>
  </si>
  <si>
    <t>- Payments for purchases of intangible assets</t>
  </si>
  <si>
    <t>- Payments for borrowing cost of fixed assets and</t>
  </si>
  <si>
    <t>Cash flows from financing activities</t>
  </si>
  <si>
    <t>- Payments for lease liabilities</t>
  </si>
  <si>
    <t>- Interest paid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</si>
  <si>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</si>
  <si>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</si>
  <si>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</si>
  <si>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</si>
  <si>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- Dividends paid to the company's shareholders</t>
  </si>
  <si>
    <t>- Payments for treasury shares</t>
  </si>
  <si>
    <t>Treasury shares</t>
  </si>
  <si>
    <t>Net increase (decrease) in cash and cash equivalents</t>
  </si>
  <si>
    <t>subsequently to profit or loss</t>
  </si>
  <si>
    <t>Transfer of accumulated gain from revaluation</t>
  </si>
  <si>
    <t xml:space="preserve">- Dividend received from investment </t>
  </si>
  <si>
    <t>upon disposal of financial assets measured</t>
  </si>
  <si>
    <t>at fair value through other comprehensive</t>
  </si>
  <si>
    <t xml:space="preserve"> treasury shares</t>
  </si>
  <si>
    <t>Reserve for</t>
  </si>
  <si>
    <t>- Proceeds from short-term borrowings to a subsidiary</t>
  </si>
  <si>
    <t>- Employee benefits paid</t>
  </si>
  <si>
    <t>Current accrued revenue, net</t>
  </si>
  <si>
    <t>- Changes in fair value of financial assets measured</t>
  </si>
  <si>
    <t>- Payments for short-term borrowings to a subsidiary</t>
  </si>
  <si>
    <t>- Proceeds from bank overdraft from financial institutions, net</t>
  </si>
  <si>
    <t>- Proceeds (payments) from short-term borrowings</t>
  </si>
  <si>
    <t>from a subsidiary, net</t>
  </si>
  <si>
    <t>- Payments for lease liabilities under the agreement with Trust</t>
  </si>
  <si>
    <t>- Proceeds from long-term borrowings from financial institutions</t>
  </si>
  <si>
    <t>- Payments for long-term borrowings from financial institutions</t>
  </si>
  <si>
    <t>and right-of-use assets under lease agreements</t>
  </si>
  <si>
    <t>31 March</t>
  </si>
  <si>
    <t>Closing balance as at 31 March 2025</t>
  </si>
  <si>
    <t>As at 31 March 2026</t>
  </si>
  <si>
    <t>For the three-month period ended 31 March 2026</t>
  </si>
  <si>
    <t>Opening balance as at 1 January 2026</t>
  </si>
  <si>
    <t>Closing balance as at 31 March 2026</t>
  </si>
  <si>
    <t xml:space="preserve"> income, net of tax</t>
  </si>
  <si>
    <t>- Accounts payable - purchases of treasury shares</t>
  </si>
  <si>
    <t>- Unrealised (gain) loss on exchange rate</t>
  </si>
  <si>
    <t>Work in process, net</t>
  </si>
  <si>
    <t>2,640,040,152 ordinary shares</t>
  </si>
  <si>
    <t xml:space="preserve">2,016,929,798  ordinary shares </t>
  </si>
  <si>
    <t>Gain on exchange rate, net</t>
  </si>
  <si>
    <t xml:space="preserve">Other comprehensive income </t>
  </si>
  <si>
    <t>Profit for the period</t>
  </si>
  <si>
    <t>Profit before income tax</t>
  </si>
  <si>
    <t>Income tax expense</t>
  </si>
  <si>
    <t>Profit attributable to:</t>
  </si>
  <si>
    <t>Total comprehensive income</t>
  </si>
  <si>
    <t>Earnings per share</t>
  </si>
  <si>
    <t>Basic earnings per share</t>
  </si>
  <si>
    <t>Diluted earnings per share</t>
  </si>
  <si>
    <t>Increase in share capital of a subsidiary</t>
  </si>
  <si>
    <t>- Provision for obsolete inventory</t>
  </si>
  <si>
    <t>- Proceeds from disposal of equipment</t>
  </si>
  <si>
    <t>- Payments for purchase of fixed assets and</t>
  </si>
  <si>
    <t>- Payments for investment in a subsidiary</t>
  </si>
  <si>
    <t>Net cash generated from (used in) operating activities</t>
  </si>
  <si>
    <t>Net cash generated from (used in) investing activities</t>
  </si>
  <si>
    <t>Net cash generated from (used in) financing activities</t>
  </si>
  <si>
    <t>Cash generated from (used in) operations</t>
  </si>
  <si>
    <t>- Decrease in restricted cash at financial institutions</t>
  </si>
  <si>
    <t xml:space="preserve">- Proceeds from disposal of financial assets measured at </t>
  </si>
  <si>
    <t>fair value through other comprehensive income</t>
  </si>
  <si>
    <t xml:space="preserve">Adjustment for the impact of exchange rate changes  </t>
  </si>
  <si>
    <t>Cash and cash equivalents at the beginning of the period</t>
  </si>
  <si>
    <t>- Gain from disposal and write-off equipment, net</t>
  </si>
  <si>
    <t>- Payments for short-term borrowings</t>
  </si>
  <si>
    <t>20.9, 20.10</t>
  </si>
  <si>
    <t>Reversal of (expected credit losses)</t>
  </si>
  <si>
    <t xml:space="preserve">- (Reversal of) expected credit losses </t>
  </si>
  <si>
    <t>a subsidiary's borrowings</t>
  </si>
  <si>
    <t xml:space="preserve">- Non-cash settlement of the Company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</si>
</sst>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  <numFmt numFmtId="172" formatCode="0.0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55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2" fillId="0" borderId="0"/>
  </cellStyleXfs>
  <cellXfs count="134">
    <xf numFmtId="0" fontId="0" fillId="0" borderId="0" xfId="0"/>
    <xf numFmtId="166" fontId="10" fillId="0" borderId="0" xfId="1" applyNumberFormat="1" applyFont="1" applyFill="1" applyBorder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 wrapText="1"/>
    </xf>
    <xf numFmtId="165" fontId="9" fillId="0" borderId="0" xfId="8" applyNumberFormat="1" applyFont="1" applyFill="1" applyBorder="1" applyAlignment="1">
      <alignment horizontal="right" vertical="center" wrapText="1"/>
    </xf>
    <xf numFmtId="165" fontId="9" fillId="0" borderId="1" xfId="8" applyNumberFormat="1" applyFont="1" applyFill="1" applyBorder="1" applyAlignment="1">
      <alignment horizontal="right" vertical="center" wrapText="1"/>
    </xf>
    <xf numFmtId="168" fontId="9" fillId="0" borderId="2" xfId="8" applyNumberFormat="1" applyFont="1" applyFill="1" applyBorder="1" applyAlignment="1">
      <alignment horizontal="right" vertical="center" wrapText="1"/>
    </xf>
    <xf numFmtId="168" fontId="9" fillId="0" borderId="0" xfId="8" applyNumberFormat="1" applyFont="1" applyFill="1" applyBorder="1" applyAlignment="1">
      <alignment horizontal="right" vertical="center" wrapText="1"/>
    </xf>
    <xf numFmtId="168" fontId="9" fillId="0" borderId="1" xfId="8" applyNumberFormat="1" applyFont="1" applyFill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0" fillId="0" borderId="4" xfId="2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10" fillId="0" borderId="2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3" fontId="10" fillId="0" borderId="1" xfId="2" applyNumberFormat="1" applyFont="1" applyBorder="1" applyAlignment="1">
      <alignment horizontal="center" vertical="center"/>
    </xf>
    <xf numFmtId="170" fontId="10" fillId="0" borderId="0" xfId="1" applyNumberFormat="1" applyFont="1" applyFill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7" fontId="9" fillId="0" borderId="0" xfId="51" applyNumberFormat="1" applyFont="1" applyAlignment="1">
      <alignment horizontal="left" vertical="center"/>
    </xf>
    <xf numFmtId="167" fontId="10" fillId="0" borderId="0" xfId="51" applyNumberFormat="1" applyFont="1" applyAlignment="1">
      <alignment horizontal="center" vertical="center"/>
    </xf>
    <xf numFmtId="168" fontId="10" fillId="0" borderId="0" xfId="51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10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center" vertical="center"/>
    </xf>
    <xf numFmtId="168" fontId="10" fillId="0" borderId="1" xfId="51" applyNumberFormat="1" applyFont="1" applyBorder="1" applyAlignment="1">
      <alignment horizontal="right" vertical="center"/>
    </xf>
    <xf numFmtId="167" fontId="10" fillId="0" borderId="0" xfId="51" applyNumberFormat="1" applyFont="1" applyAlignment="1">
      <alignment horizontal="left" vertical="center"/>
    </xf>
    <xf numFmtId="167" fontId="9" fillId="0" borderId="0" xfId="51" applyNumberFormat="1" applyFont="1" applyAlignment="1">
      <alignment horizontal="center" vertical="center"/>
    </xf>
    <xf numFmtId="167" fontId="9" fillId="0" borderId="1" xfId="51" applyNumberFormat="1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7" fontId="10" fillId="0" borderId="0" xfId="51" quotePrefix="1" applyNumberFormat="1" applyFont="1" applyAlignment="1">
      <alignment horizontal="left" vertical="center"/>
    </xf>
    <xf numFmtId="169" fontId="10" fillId="0" borderId="0" xfId="51" applyNumberFormat="1" applyFont="1" applyAlignment="1">
      <alignment horizontal="center" vertical="center"/>
    </xf>
    <xf numFmtId="167" fontId="10" fillId="0" borderId="0" xfId="49" quotePrefix="1" applyNumberFormat="1" applyFont="1" applyAlignment="1">
      <alignment vertical="center"/>
    </xf>
    <xf numFmtId="167" fontId="10" fillId="0" borderId="0" xfId="51" quotePrefix="1" applyNumberFormat="1" applyFont="1" applyAlignment="1">
      <alignment horizontal="center" vertical="center"/>
    </xf>
    <xf numFmtId="168" fontId="10" fillId="0" borderId="0" xfId="5" applyNumberFormat="1" applyFont="1" applyAlignment="1">
      <alignment horizontal="right" vertical="center"/>
    </xf>
    <xf numFmtId="167" fontId="10" fillId="0" borderId="0" xfId="51" applyNumberFormat="1" applyFont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51" applyFont="1" applyAlignment="1">
      <alignment horizontal="center" vertical="center"/>
    </xf>
    <xf numFmtId="168" fontId="10" fillId="0" borderId="2" xfId="5" applyNumberFormat="1" applyFont="1" applyBorder="1" applyAlignment="1">
      <alignment horizontal="right" vertical="center"/>
    </xf>
    <xf numFmtId="167" fontId="10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2" xfId="7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168" fontId="9" fillId="0" borderId="5" xfId="6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169" fontId="10" fillId="0" borderId="0" xfId="6" applyNumberFormat="1" applyFont="1" applyAlignment="1">
      <alignment horizontal="center" vertical="center"/>
    </xf>
    <xf numFmtId="168" fontId="10" fillId="0" borderId="1" xfId="6" applyNumberFormat="1" applyFont="1" applyBorder="1" applyAlignment="1">
      <alignment horizontal="right" vertical="center"/>
    </xf>
    <xf numFmtId="165" fontId="10" fillId="0" borderId="4" xfId="6" applyNumberFormat="1" applyFont="1" applyBorder="1" applyAlignment="1">
      <alignment horizontal="right" vertical="center"/>
    </xf>
    <xf numFmtId="3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10" fillId="0" borderId="2" xfId="6" applyNumberFormat="1" applyFont="1" applyBorder="1" applyAlignment="1">
      <alignment vertical="center"/>
    </xf>
    <xf numFmtId="167" fontId="10" fillId="0" borderId="2" xfId="6" applyNumberFormat="1" applyFont="1" applyBorder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left" vertical="center"/>
    </xf>
    <xf numFmtId="165" fontId="10" fillId="0" borderId="2" xfId="6" applyNumberFormat="1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right" vertical="center"/>
    </xf>
    <xf numFmtId="165" fontId="9" fillId="0" borderId="5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center" vertical="center"/>
    </xf>
    <xf numFmtId="165" fontId="9" fillId="0" borderId="1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165" fontId="10" fillId="0" borderId="0" xfId="6" applyNumberFormat="1" applyFont="1" applyAlignment="1">
      <alignment vertical="center"/>
    </xf>
    <xf numFmtId="165" fontId="10" fillId="0" borderId="1" xfId="3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7" fontId="9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8" fontId="10" fillId="0" borderId="0" xfId="15" applyNumberFormat="1" applyFont="1" applyAlignment="1">
      <alignment horizontal="right" vertical="center"/>
    </xf>
    <xf numFmtId="167" fontId="9" fillId="0" borderId="0" xfId="15" applyNumberFormat="1" applyFont="1" applyAlignment="1">
      <alignment horizontal="left" vertical="center"/>
    </xf>
    <xf numFmtId="167" fontId="16" fillId="0" borderId="0" xfId="51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" vertical="center"/>
    </xf>
    <xf numFmtId="2" fontId="10" fillId="0" borderId="0" xfId="2" quotePrefix="1" applyNumberFormat="1" applyFont="1" applyAlignment="1">
      <alignment horizontal="center" vertical="center"/>
    </xf>
    <xf numFmtId="167" fontId="10" fillId="0" borderId="0" xfId="51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7" fontId="10" fillId="0" borderId="0" xfId="6" quotePrefix="1" applyNumberFormat="1" applyFont="1" applyAlignment="1">
      <alignment horizontal="left" vertical="center"/>
    </xf>
    <xf numFmtId="167" fontId="10" fillId="0" borderId="1" xfId="6" applyNumberFormat="1" applyFont="1" applyBorder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165" fontId="9" fillId="0" borderId="0" xfId="8" applyNumberFormat="1" applyFont="1" applyFill="1" applyBorder="1" applyAlignment="1">
      <alignment horizontal="center" vertical="center" wrapText="1"/>
    </xf>
    <xf numFmtId="167" fontId="10" fillId="0" borderId="0" xfId="25" applyNumberFormat="1" applyFont="1" applyAlignment="1">
      <alignment horizontal="center" vertical="center"/>
    </xf>
    <xf numFmtId="0" fontId="9" fillId="0" borderId="1" xfId="2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center" vertical="center"/>
    </xf>
    <xf numFmtId="168" fontId="9" fillId="0" borderId="2" xfId="6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 shrinkToFit="1"/>
    </xf>
  </cellXfs>
  <cellStyles count="55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2 3" xfId="53" xr:uid="{9942455B-E3B8-4D67-9519-FB8437239805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3 3" xfId="52" xr:uid="{401284DE-9CE0-42B5-9229-7FD6D81A1BA0}"/>
    <cellStyle name="Normal 2 4" xfId="35" xr:uid="{235DF937-02A0-4A23-BDF4-DBD8BDD2A4EC}"/>
    <cellStyle name="Normal 2 5" xfId="51" xr:uid="{0123D66F-5F37-424D-BFD9-6D90CD30EE35}"/>
    <cellStyle name="Normal 2 60" xfId="16" xr:uid="{A0D83A1D-B9C1-45F0-873C-423BBBCF4A8A}"/>
    <cellStyle name="Normal 3" xfId="5" xr:uid="{1A22C9AC-02D7-42B8-840F-B1877C6D189B}"/>
    <cellStyle name="Normal 3 2 2 3" xfId="54" xr:uid="{D4494CC9-1EB5-4553-A370-DD9A03F3766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56"/>
  <sheetViews>
    <sheetView topLeftCell="A16" zoomScaleNormal="100" zoomScaleSheetLayoutView="120" workbookViewId="0">
      <selection activeCell="Q10" sqref="Q10"/>
    </sheetView>
  </sheetViews>
  <sheetFormatPr defaultColWidth="9.125" defaultRowHeight="16.5" customHeight="1"/>
  <cols>
    <col min="1" max="4" width="1.75" style="17" customWidth="1"/>
    <col min="5" max="5" width="36.375" style="17" customWidth="1"/>
    <col min="6" max="6" width="6.125" style="18" customWidth="1"/>
    <col min="7" max="7" width="0.75" style="18" customWidth="1"/>
    <col min="8" max="8" width="12.75" style="19" customWidth="1"/>
    <col min="9" max="9" width="0.75" style="19" customWidth="1"/>
    <col min="10" max="10" width="12.75" style="19" customWidth="1"/>
    <col min="11" max="11" width="0.75" style="19" customWidth="1"/>
    <col min="12" max="12" width="12.75" style="19" customWidth="1"/>
    <col min="13" max="13" width="0.75" style="19" customWidth="1"/>
    <col min="14" max="14" width="12.75" style="19" customWidth="1"/>
    <col min="15" max="15" width="9.125" style="17" customWidth="1"/>
    <col min="16" max="16384" width="9.125" style="17"/>
  </cols>
  <sheetData>
    <row r="1" spans="1:14" s="8" customFormat="1" ht="16.5" customHeight="1">
      <c r="A1" s="8" t="s">
        <v>0</v>
      </c>
      <c r="F1" s="9"/>
      <c r="G1" s="9"/>
      <c r="H1" s="10"/>
      <c r="I1" s="10"/>
      <c r="J1" s="10"/>
      <c r="K1" s="10"/>
      <c r="L1" s="10"/>
      <c r="M1" s="10"/>
      <c r="N1" s="10"/>
    </row>
    <row r="2" spans="1:14" s="8" customFormat="1" ht="16.5" customHeight="1">
      <c r="A2" s="8" t="s">
        <v>1</v>
      </c>
      <c r="F2" s="9"/>
      <c r="G2" s="9"/>
      <c r="H2" s="10"/>
      <c r="I2" s="10"/>
      <c r="J2" s="10"/>
      <c r="K2" s="10"/>
      <c r="L2" s="10"/>
      <c r="M2" s="10"/>
      <c r="N2" s="10"/>
    </row>
    <row r="3" spans="1:14" s="8" customFormat="1" ht="16.5" customHeight="1">
      <c r="A3" s="11" t="s">
        <v>183</v>
      </c>
      <c r="B3" s="11"/>
      <c r="C3" s="11"/>
      <c r="D3" s="11"/>
      <c r="E3" s="11"/>
      <c r="F3" s="12"/>
      <c r="G3" s="12"/>
      <c r="H3" s="13"/>
      <c r="I3" s="13"/>
      <c r="J3" s="13"/>
      <c r="K3" s="13"/>
      <c r="L3" s="13"/>
      <c r="M3" s="13"/>
      <c r="N3" s="13"/>
    </row>
    <row r="4" spans="1:14" s="8" customFormat="1" ht="16.5" customHeight="1">
      <c r="F4" s="9"/>
      <c r="G4" s="9"/>
      <c r="H4" s="10"/>
      <c r="I4" s="10"/>
      <c r="J4" s="10"/>
      <c r="K4" s="10"/>
      <c r="L4" s="10"/>
      <c r="M4" s="10"/>
      <c r="N4" s="10"/>
    </row>
    <row r="5" spans="1:14" s="8" customFormat="1" ht="16.5" customHeight="1">
      <c r="F5" s="9"/>
      <c r="G5" s="9"/>
      <c r="H5" s="10"/>
      <c r="I5" s="10"/>
      <c r="J5" s="10"/>
      <c r="K5" s="10"/>
      <c r="L5" s="10"/>
      <c r="M5" s="10"/>
      <c r="N5" s="10"/>
    </row>
    <row r="6" spans="1:14" s="8" customFormat="1" ht="16.5" customHeight="1">
      <c r="F6" s="9"/>
      <c r="G6" s="9"/>
      <c r="H6" s="126" t="s">
        <v>2</v>
      </c>
      <c r="I6" s="126"/>
      <c r="J6" s="126"/>
      <c r="K6" s="10"/>
      <c r="L6" s="126" t="s">
        <v>3</v>
      </c>
      <c r="M6" s="126"/>
      <c r="N6" s="126"/>
    </row>
    <row r="7" spans="1:14" s="8" customFormat="1" ht="16.5" customHeight="1">
      <c r="F7" s="9"/>
      <c r="G7" s="9"/>
      <c r="H7" s="124" t="s">
        <v>4</v>
      </c>
      <c r="I7" s="124"/>
      <c r="J7" s="124"/>
      <c r="K7" s="10"/>
      <c r="L7" s="124" t="s">
        <v>4</v>
      </c>
      <c r="M7" s="124"/>
      <c r="N7" s="124"/>
    </row>
    <row r="8" spans="1:14" s="8" customFormat="1" ht="16.5" customHeight="1">
      <c r="F8" s="9"/>
      <c r="G8" s="9"/>
      <c r="H8" s="10" t="s">
        <v>5</v>
      </c>
      <c r="I8" s="10"/>
      <c r="J8" s="10" t="s">
        <v>6</v>
      </c>
      <c r="K8" s="10"/>
      <c r="L8" s="10" t="s">
        <v>5</v>
      </c>
      <c r="M8" s="10"/>
      <c r="N8" s="10" t="s">
        <v>6</v>
      </c>
    </row>
    <row r="9" spans="1:14" s="8" customFormat="1" ht="16.5" customHeight="1">
      <c r="F9" s="9"/>
      <c r="G9" s="9"/>
      <c r="H9" s="14" t="s">
        <v>181</v>
      </c>
      <c r="I9" s="14"/>
      <c r="J9" s="15" t="s">
        <v>7</v>
      </c>
      <c r="K9" s="10"/>
      <c r="L9" s="14" t="s">
        <v>181</v>
      </c>
      <c r="M9" s="14"/>
      <c r="N9" s="15" t="s">
        <v>7</v>
      </c>
    </row>
    <row r="10" spans="1:14" s="8" customFormat="1" ht="16.5" customHeight="1">
      <c r="F10" s="9"/>
      <c r="G10" s="9"/>
      <c r="H10" s="16">
        <v>2026</v>
      </c>
      <c r="I10" s="16"/>
      <c r="J10" s="16">
        <v>2025</v>
      </c>
      <c r="K10" s="10"/>
      <c r="L10" s="16">
        <v>2026</v>
      </c>
      <c r="M10" s="16"/>
      <c r="N10" s="16">
        <v>2025</v>
      </c>
    </row>
    <row r="11" spans="1:14" s="8" customFormat="1" ht="16.5" customHeight="1">
      <c r="F11" s="12" t="s">
        <v>8</v>
      </c>
      <c r="G11" s="9"/>
      <c r="H11" s="13" t="s">
        <v>9</v>
      </c>
      <c r="I11" s="10"/>
      <c r="J11" s="13" t="s">
        <v>9</v>
      </c>
      <c r="K11" s="10"/>
      <c r="L11" s="13" t="s">
        <v>9</v>
      </c>
      <c r="M11" s="10"/>
      <c r="N11" s="13" t="s">
        <v>9</v>
      </c>
    </row>
    <row r="12" spans="1:14" ht="16.5" customHeight="1">
      <c r="A12" s="8" t="s">
        <v>10</v>
      </c>
    </row>
    <row r="13" spans="1:14" ht="16.5" customHeight="1">
      <c r="A13" s="8"/>
    </row>
    <row r="14" spans="1:14" ht="16.5" customHeight="1">
      <c r="A14" s="8" t="s">
        <v>11</v>
      </c>
    </row>
    <row r="15" spans="1:14" ht="16.5" customHeight="1">
      <c r="A15" s="8"/>
    </row>
    <row r="16" spans="1:14" ht="16.5" customHeight="1">
      <c r="A16" s="17" t="s">
        <v>12</v>
      </c>
      <c r="H16" s="19">
        <v>860085346</v>
      </c>
      <c r="J16" s="19">
        <v>394564166</v>
      </c>
      <c r="K16" s="20"/>
      <c r="L16" s="19">
        <v>413309192</v>
      </c>
      <c r="N16" s="19">
        <v>382140458</v>
      </c>
    </row>
    <row r="17" spans="1:14" ht="16.5" customHeight="1">
      <c r="A17" s="17" t="s">
        <v>13</v>
      </c>
      <c r="F17" s="18">
        <v>8</v>
      </c>
      <c r="H17" s="19">
        <v>1224182189</v>
      </c>
      <c r="J17" s="19">
        <v>1016814268</v>
      </c>
      <c r="K17" s="20"/>
      <c r="L17" s="19">
        <v>980101730</v>
      </c>
      <c r="N17" s="19">
        <v>852131076</v>
      </c>
    </row>
    <row r="18" spans="1:14" ht="16.5" customHeight="1">
      <c r="A18" s="17" t="s">
        <v>190</v>
      </c>
      <c r="H18" s="19">
        <v>138026236</v>
      </c>
      <c r="J18" s="19">
        <v>152867397</v>
      </c>
      <c r="K18" s="20"/>
      <c r="L18" s="19">
        <v>73327042</v>
      </c>
      <c r="N18" s="19">
        <v>108432053</v>
      </c>
    </row>
    <row r="19" spans="1:14" ht="16.5" customHeight="1">
      <c r="A19" s="17" t="s">
        <v>14</v>
      </c>
      <c r="F19" s="115">
        <v>20.9</v>
      </c>
      <c r="H19" s="19">
        <v>0</v>
      </c>
      <c r="J19" s="19">
        <v>0</v>
      </c>
      <c r="L19" s="19">
        <v>31757637</v>
      </c>
      <c r="N19" s="19">
        <v>31843514</v>
      </c>
    </row>
    <row r="20" spans="1:14" ht="16.5" customHeight="1">
      <c r="A20" s="17" t="s">
        <v>171</v>
      </c>
      <c r="F20" s="18">
        <v>9</v>
      </c>
      <c r="G20" s="21"/>
      <c r="H20" s="19">
        <v>1912624559</v>
      </c>
      <c r="J20" s="19">
        <v>1853149854</v>
      </c>
      <c r="K20" s="20"/>
      <c r="L20" s="19">
        <v>1278461636</v>
      </c>
      <c r="N20" s="19">
        <v>1218456024</v>
      </c>
    </row>
    <row r="21" spans="1:14" ht="16.5" customHeight="1">
      <c r="A21" s="17" t="s">
        <v>15</v>
      </c>
      <c r="E21" s="22"/>
      <c r="G21" s="21"/>
      <c r="H21" s="19">
        <v>2340749</v>
      </c>
      <c r="J21" s="19">
        <v>2230471</v>
      </c>
      <c r="K21" s="20"/>
      <c r="L21" s="19">
        <v>2340749</v>
      </c>
      <c r="N21" s="19">
        <v>2230471</v>
      </c>
    </row>
    <row r="22" spans="1:14" ht="16.5" customHeight="1">
      <c r="A22" s="17" t="s">
        <v>16</v>
      </c>
      <c r="G22" s="21"/>
      <c r="H22" s="25">
        <v>113550067</v>
      </c>
      <c r="I22" s="24"/>
      <c r="J22" s="25">
        <v>102824536</v>
      </c>
      <c r="L22" s="25">
        <v>84461824</v>
      </c>
      <c r="M22" s="24"/>
      <c r="N22" s="26">
        <v>74448340</v>
      </c>
    </row>
    <row r="23" spans="1:14" ht="16.5" customHeight="1">
      <c r="A23" s="8"/>
    </row>
    <row r="24" spans="1:14" ht="16.5" customHeight="1">
      <c r="A24" s="8" t="s">
        <v>17</v>
      </c>
      <c r="G24" s="21"/>
      <c r="H24" s="25">
        <f>SUM(H16:H22)</f>
        <v>4250809146</v>
      </c>
      <c r="J24" s="25">
        <f>SUM(J16:J22)</f>
        <v>3522450692</v>
      </c>
      <c r="K24" s="20"/>
      <c r="L24" s="25">
        <f>SUM(L16:L22)</f>
        <v>2863759810</v>
      </c>
      <c r="N24" s="25">
        <f>SUM(N16:N22)</f>
        <v>2669681936</v>
      </c>
    </row>
    <row r="25" spans="1:14" ht="16.5" customHeight="1">
      <c r="G25" s="21"/>
      <c r="K25" s="20"/>
    </row>
    <row r="26" spans="1:14" ht="16.5" customHeight="1">
      <c r="A26" s="8" t="s">
        <v>18</v>
      </c>
      <c r="K26" s="20"/>
    </row>
    <row r="27" spans="1:14" ht="16.5" customHeight="1">
      <c r="A27" s="8"/>
      <c r="K27" s="20"/>
    </row>
    <row r="28" spans="1:14" ht="16.5" customHeight="1">
      <c r="A28" s="17" t="s">
        <v>19</v>
      </c>
      <c r="F28" s="18">
        <v>7</v>
      </c>
      <c r="H28" s="19">
        <v>301375071</v>
      </c>
      <c r="J28" s="19">
        <v>698105099</v>
      </c>
      <c r="K28" s="20"/>
      <c r="L28" s="19">
        <v>270000000</v>
      </c>
      <c r="N28" s="19">
        <v>670000000</v>
      </c>
    </row>
    <row r="29" spans="1:14" ht="16.5" customHeight="1">
      <c r="A29" s="17" t="s">
        <v>20</v>
      </c>
      <c r="F29" s="18">
        <v>9</v>
      </c>
      <c r="H29" s="19">
        <v>208950674</v>
      </c>
      <c r="J29" s="19">
        <v>183627248</v>
      </c>
      <c r="K29" s="20"/>
      <c r="L29" s="19">
        <v>193253075</v>
      </c>
      <c r="N29" s="19">
        <v>168077636</v>
      </c>
    </row>
    <row r="30" spans="1:14" ht="16.5" customHeight="1">
      <c r="A30" s="17" t="s">
        <v>21</v>
      </c>
      <c r="K30" s="20"/>
    </row>
    <row r="31" spans="1:14" ht="16.5" customHeight="1">
      <c r="B31" s="17" t="s">
        <v>22</v>
      </c>
      <c r="F31" s="18">
        <v>6</v>
      </c>
      <c r="H31" s="19">
        <v>31525213</v>
      </c>
      <c r="J31" s="19">
        <v>31800073</v>
      </c>
      <c r="K31" s="20"/>
      <c r="L31" s="19">
        <v>31525213</v>
      </c>
      <c r="N31" s="19">
        <v>31800073</v>
      </c>
    </row>
    <row r="32" spans="1:14" ht="16.5" customHeight="1">
      <c r="A32" s="17" t="s">
        <v>23</v>
      </c>
      <c r="F32" s="18">
        <v>10</v>
      </c>
      <c r="H32" s="19">
        <v>0</v>
      </c>
      <c r="J32" s="19">
        <v>0</v>
      </c>
      <c r="K32" s="20"/>
      <c r="L32" s="19">
        <v>606527506</v>
      </c>
      <c r="N32" s="19">
        <v>206777506</v>
      </c>
    </row>
    <row r="33" spans="1:14" ht="16.5" customHeight="1">
      <c r="A33" s="17" t="s">
        <v>24</v>
      </c>
      <c r="F33" s="18">
        <v>11</v>
      </c>
      <c r="H33" s="19">
        <v>4564231133</v>
      </c>
      <c r="J33" s="19">
        <v>4516699985</v>
      </c>
      <c r="K33" s="20"/>
      <c r="L33" s="19">
        <v>4496941539</v>
      </c>
      <c r="N33" s="19">
        <v>4451787949</v>
      </c>
    </row>
    <row r="34" spans="1:14" ht="16.5" customHeight="1">
      <c r="A34" s="17" t="s">
        <v>25</v>
      </c>
      <c r="H34" s="19">
        <v>125385099</v>
      </c>
      <c r="J34" s="19">
        <v>115923916</v>
      </c>
      <c r="K34" s="20"/>
      <c r="L34" s="19">
        <v>115710440</v>
      </c>
      <c r="N34" s="19">
        <v>108832843</v>
      </c>
    </row>
    <row r="35" spans="1:14" ht="16.5" customHeight="1">
      <c r="A35" s="17" t="s">
        <v>26</v>
      </c>
      <c r="H35" s="19">
        <v>43225227</v>
      </c>
      <c r="J35" s="19">
        <v>44088569</v>
      </c>
      <c r="K35" s="20"/>
      <c r="L35" s="19">
        <v>43225227</v>
      </c>
      <c r="N35" s="19">
        <v>44088569</v>
      </c>
    </row>
    <row r="36" spans="1:14" ht="16.5" customHeight="1">
      <c r="A36" s="17" t="s">
        <v>27</v>
      </c>
      <c r="H36" s="19">
        <v>40000890</v>
      </c>
      <c r="J36" s="19">
        <v>40000890</v>
      </c>
      <c r="K36" s="20"/>
      <c r="L36" s="19">
        <v>0</v>
      </c>
      <c r="N36" s="19">
        <v>0</v>
      </c>
    </row>
    <row r="37" spans="1:14" ht="16.5" customHeight="1">
      <c r="A37" s="17" t="s">
        <v>28</v>
      </c>
      <c r="F37" s="18">
        <v>12</v>
      </c>
      <c r="H37" s="19">
        <v>78496239</v>
      </c>
      <c r="J37" s="19">
        <v>82085843</v>
      </c>
      <c r="K37" s="20"/>
      <c r="L37" s="19">
        <v>20142218</v>
      </c>
      <c r="N37" s="19">
        <v>21578008</v>
      </c>
    </row>
    <row r="38" spans="1:14" ht="16.5" customHeight="1">
      <c r="A38" s="17" t="s">
        <v>29</v>
      </c>
      <c r="H38" s="19">
        <v>161138343</v>
      </c>
      <c r="J38" s="19">
        <v>167573653</v>
      </c>
      <c r="K38" s="20"/>
      <c r="L38" s="19">
        <v>144326276</v>
      </c>
      <c r="N38" s="19">
        <v>150234012</v>
      </c>
    </row>
    <row r="39" spans="1:14" ht="16.5" customHeight="1">
      <c r="A39" s="17" t="s">
        <v>30</v>
      </c>
      <c r="G39" s="21"/>
      <c r="H39" s="23">
        <v>82463801</v>
      </c>
      <c r="J39" s="25">
        <v>85032569</v>
      </c>
      <c r="K39" s="20"/>
      <c r="L39" s="25">
        <v>78208617</v>
      </c>
      <c r="N39" s="25">
        <v>82724926</v>
      </c>
    </row>
    <row r="40" spans="1:14" ht="16.5" customHeight="1">
      <c r="A40" s="8"/>
    </row>
    <row r="41" spans="1:14" ht="16.5" customHeight="1">
      <c r="A41" s="8" t="s">
        <v>31</v>
      </c>
      <c r="G41" s="21"/>
      <c r="H41" s="25">
        <f>SUM(H28:H39)</f>
        <v>5636791690</v>
      </c>
      <c r="J41" s="25">
        <f>SUM(J28:J39)</f>
        <v>5964937845</v>
      </c>
      <c r="K41" s="20"/>
      <c r="L41" s="25">
        <f>SUM(L28:L39)</f>
        <v>5999860111</v>
      </c>
      <c r="N41" s="25">
        <f>SUM(N28:N40)</f>
        <v>5935901522</v>
      </c>
    </row>
    <row r="42" spans="1:14" ht="16.5" customHeight="1">
      <c r="A42" s="8"/>
    </row>
    <row r="43" spans="1:14" ht="16.5" customHeight="1" thickBot="1">
      <c r="A43" s="8" t="s">
        <v>32</v>
      </c>
      <c r="G43" s="21"/>
      <c r="H43" s="27">
        <f>H41+H24</f>
        <v>9887600836</v>
      </c>
      <c r="J43" s="27">
        <f>J41+J24</f>
        <v>9487388537</v>
      </c>
      <c r="K43" s="20"/>
      <c r="L43" s="27">
        <f>L41+L24</f>
        <v>8863619921</v>
      </c>
      <c r="N43" s="27">
        <f>N41+N24</f>
        <v>8605583458</v>
      </c>
    </row>
    <row r="44" spans="1:14" ht="16.5" customHeight="1" thickTop="1">
      <c r="K44" s="20"/>
    </row>
    <row r="45" spans="1:14" ht="16.5" customHeight="1">
      <c r="K45" s="20"/>
    </row>
    <row r="46" spans="1:14" ht="16.5" customHeight="1">
      <c r="K46" s="20"/>
    </row>
    <row r="47" spans="1:14" ht="16.5" customHeight="1">
      <c r="K47" s="20"/>
    </row>
    <row r="48" spans="1:14" ht="8.25" customHeight="1">
      <c r="K48" s="20"/>
    </row>
    <row r="49" spans="1:14" ht="16.5" customHeight="1">
      <c r="A49" s="127" t="s">
        <v>33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</row>
    <row r="50" spans="1:14" ht="16.5" customHeight="1">
      <c r="A50" s="18"/>
      <c r="B50" s="18"/>
      <c r="C50" s="18"/>
      <c r="D50" s="18"/>
      <c r="E50" s="18"/>
      <c r="H50" s="18"/>
      <c r="I50" s="18"/>
      <c r="J50" s="18"/>
      <c r="K50" s="18"/>
      <c r="L50" s="18"/>
      <c r="M50" s="18"/>
      <c r="N50" s="18"/>
    </row>
    <row r="51" spans="1:14" ht="16.5" customHeight="1">
      <c r="A51" s="18"/>
      <c r="B51" s="18"/>
      <c r="C51" s="18"/>
      <c r="D51" s="18"/>
      <c r="E51" s="18"/>
      <c r="H51" s="18"/>
      <c r="I51" s="18"/>
      <c r="J51" s="18"/>
      <c r="K51" s="18"/>
      <c r="L51" s="18"/>
      <c r="M51" s="18"/>
      <c r="N51" s="18"/>
    </row>
    <row r="52" spans="1:14" ht="22.35" customHeight="1">
      <c r="A52" s="125" t="s">
        <v>34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28"/>
      <c r="N52" s="13"/>
    </row>
    <row r="53" spans="1:14" s="8" customFormat="1" ht="16.5" customHeight="1">
      <c r="A53" s="8" t="s">
        <v>0</v>
      </c>
      <c r="F53" s="9"/>
      <c r="G53" s="9"/>
      <c r="H53" s="10"/>
      <c r="I53" s="10"/>
      <c r="J53" s="10"/>
      <c r="K53" s="10"/>
      <c r="L53" s="10"/>
      <c r="M53" s="10"/>
      <c r="N53" s="10"/>
    </row>
    <row r="54" spans="1:14" s="8" customFormat="1" ht="16.5" customHeight="1">
      <c r="A54" s="8" t="s">
        <v>1</v>
      </c>
      <c r="F54" s="9"/>
      <c r="G54" s="9"/>
      <c r="H54" s="10"/>
      <c r="I54" s="10"/>
      <c r="J54" s="10"/>
      <c r="K54" s="10"/>
      <c r="L54" s="10"/>
      <c r="M54" s="10"/>
      <c r="N54" s="10"/>
    </row>
    <row r="55" spans="1:14" s="8" customFormat="1" ht="16.5" customHeight="1">
      <c r="A55" s="11" t="s">
        <v>183</v>
      </c>
      <c r="B55" s="11"/>
      <c r="C55" s="11"/>
      <c r="D55" s="11"/>
      <c r="E55" s="11"/>
      <c r="F55" s="12"/>
      <c r="G55" s="12"/>
      <c r="H55" s="13"/>
      <c r="I55" s="13"/>
      <c r="J55" s="13"/>
      <c r="K55" s="13"/>
      <c r="L55" s="13"/>
      <c r="M55" s="13"/>
      <c r="N55" s="13"/>
    </row>
    <row r="56" spans="1:14" s="8" customFormat="1" ht="16.5" customHeight="1">
      <c r="F56" s="9"/>
      <c r="G56" s="9"/>
      <c r="H56" s="10"/>
      <c r="I56" s="10"/>
      <c r="J56" s="10"/>
      <c r="K56" s="10"/>
      <c r="L56" s="10"/>
      <c r="M56" s="10"/>
      <c r="N56" s="10"/>
    </row>
    <row r="57" spans="1:14" s="8" customFormat="1" ht="16.5" customHeight="1">
      <c r="F57" s="9"/>
      <c r="G57" s="9"/>
      <c r="H57" s="10"/>
      <c r="I57" s="10"/>
      <c r="J57" s="10"/>
      <c r="K57" s="10"/>
      <c r="L57" s="10"/>
      <c r="M57" s="10"/>
      <c r="N57" s="10"/>
    </row>
    <row r="58" spans="1:14" s="8" customFormat="1" ht="16.5" customHeight="1">
      <c r="F58" s="9"/>
      <c r="G58" s="9"/>
      <c r="H58" s="126" t="s">
        <v>2</v>
      </c>
      <c r="I58" s="126"/>
      <c r="J58" s="126"/>
      <c r="K58" s="10"/>
      <c r="L58" s="126" t="s">
        <v>3</v>
      </c>
      <c r="M58" s="126"/>
      <c r="N58" s="126"/>
    </row>
    <row r="59" spans="1:14" s="8" customFormat="1" ht="16.5" customHeight="1">
      <c r="F59" s="9"/>
      <c r="G59" s="9"/>
      <c r="H59" s="124" t="s">
        <v>4</v>
      </c>
      <c r="I59" s="124"/>
      <c r="J59" s="124"/>
      <c r="K59" s="10"/>
      <c r="L59" s="124" t="s">
        <v>4</v>
      </c>
      <c r="M59" s="124"/>
      <c r="N59" s="124"/>
    </row>
    <row r="60" spans="1:14" s="8" customFormat="1" ht="16.5" customHeight="1">
      <c r="F60" s="9"/>
      <c r="G60" s="9"/>
      <c r="H60" s="10" t="s">
        <v>5</v>
      </c>
      <c r="I60" s="10"/>
      <c r="J60" s="10" t="s">
        <v>6</v>
      </c>
      <c r="K60" s="10"/>
      <c r="L60" s="10" t="s">
        <v>5</v>
      </c>
      <c r="M60" s="10"/>
      <c r="N60" s="10" t="s">
        <v>6</v>
      </c>
    </row>
    <row r="61" spans="1:14" s="8" customFormat="1" ht="16.5" customHeight="1">
      <c r="F61" s="9"/>
      <c r="G61" s="9"/>
      <c r="H61" s="14" t="s">
        <v>181</v>
      </c>
      <c r="I61" s="14"/>
      <c r="J61" s="15" t="s">
        <v>7</v>
      </c>
      <c r="K61" s="10"/>
      <c r="L61" s="14" t="s">
        <v>181</v>
      </c>
      <c r="M61" s="14"/>
      <c r="N61" s="15" t="s">
        <v>7</v>
      </c>
    </row>
    <row r="62" spans="1:14" s="8" customFormat="1" ht="16.5" customHeight="1">
      <c r="F62" s="9"/>
      <c r="G62" s="9"/>
      <c r="H62" s="16">
        <v>2026</v>
      </c>
      <c r="I62" s="16"/>
      <c r="J62" s="16">
        <v>2025</v>
      </c>
      <c r="K62" s="10"/>
      <c r="L62" s="16">
        <v>2026</v>
      </c>
      <c r="M62" s="16"/>
      <c r="N62" s="16">
        <v>2025</v>
      </c>
    </row>
    <row r="63" spans="1:14" s="8" customFormat="1" ht="16.5" customHeight="1">
      <c r="F63" s="12" t="s">
        <v>8</v>
      </c>
      <c r="G63" s="9"/>
      <c r="H63" s="13" t="s">
        <v>9</v>
      </c>
      <c r="I63" s="10"/>
      <c r="J63" s="13" t="s">
        <v>9</v>
      </c>
      <c r="K63" s="10"/>
      <c r="L63" s="13" t="s">
        <v>9</v>
      </c>
      <c r="M63" s="10"/>
      <c r="N63" s="13" t="s">
        <v>9</v>
      </c>
    </row>
    <row r="64" spans="1:14" ht="16.5" customHeight="1">
      <c r="A64" s="8" t="s">
        <v>35</v>
      </c>
    </row>
    <row r="65" spans="1:14" ht="16.5" customHeight="1">
      <c r="A65" s="8"/>
    </row>
    <row r="66" spans="1:14" ht="16.5" customHeight="1">
      <c r="A66" s="8" t="s">
        <v>36</v>
      </c>
    </row>
    <row r="67" spans="1:14" ht="16.5" customHeight="1">
      <c r="A67" s="8"/>
    </row>
    <row r="68" spans="1:14" ht="16.5" customHeight="1">
      <c r="A68" s="17" t="s">
        <v>37</v>
      </c>
      <c r="G68" s="21"/>
      <c r="H68" s="19">
        <v>74093677</v>
      </c>
      <c r="J68" s="19">
        <v>57429206</v>
      </c>
      <c r="L68" s="19">
        <v>40434032</v>
      </c>
      <c r="N68" s="19">
        <v>30233788</v>
      </c>
    </row>
    <row r="69" spans="1:14" ht="16.5" customHeight="1">
      <c r="A69" s="17" t="s">
        <v>38</v>
      </c>
      <c r="F69" s="18">
        <v>13</v>
      </c>
      <c r="G69" s="21"/>
      <c r="H69" s="19">
        <v>1852286153</v>
      </c>
      <c r="J69" s="19">
        <v>1536911728</v>
      </c>
      <c r="L69" s="19">
        <v>1257792815</v>
      </c>
      <c r="N69" s="19">
        <v>1016871445</v>
      </c>
    </row>
    <row r="70" spans="1:14" ht="16.5" customHeight="1">
      <c r="A70" s="17" t="s">
        <v>39</v>
      </c>
      <c r="F70" s="121">
        <v>20.100000000000001</v>
      </c>
      <c r="G70" s="21"/>
      <c r="H70" s="19">
        <v>0</v>
      </c>
      <c r="J70" s="19">
        <v>0</v>
      </c>
      <c r="L70" s="19">
        <v>0</v>
      </c>
      <c r="N70" s="19">
        <v>13129168</v>
      </c>
    </row>
    <row r="71" spans="1:14" ht="16.5" customHeight="1">
      <c r="A71" s="17" t="s">
        <v>40</v>
      </c>
      <c r="F71" s="18">
        <v>14</v>
      </c>
      <c r="G71" s="21"/>
      <c r="H71" s="19">
        <v>663693811</v>
      </c>
      <c r="J71" s="19">
        <v>577175362</v>
      </c>
      <c r="L71" s="19">
        <v>555731767</v>
      </c>
      <c r="N71" s="19">
        <v>504039748</v>
      </c>
    </row>
    <row r="72" spans="1:14" ht="16.5" customHeight="1">
      <c r="A72" s="17" t="s">
        <v>41</v>
      </c>
      <c r="F72" s="18">
        <v>15</v>
      </c>
      <c r="G72" s="21"/>
      <c r="H72" s="19">
        <v>50596811</v>
      </c>
      <c r="J72" s="19">
        <v>50652092</v>
      </c>
      <c r="L72" s="19">
        <v>46386947</v>
      </c>
      <c r="N72" s="19">
        <v>47369068</v>
      </c>
    </row>
    <row r="73" spans="1:14" ht="16.5" customHeight="1">
      <c r="A73" s="17" t="s">
        <v>42</v>
      </c>
      <c r="G73" s="21"/>
      <c r="M73" s="17"/>
    </row>
    <row r="74" spans="1:14" ht="16.5" customHeight="1">
      <c r="B74" s="17" t="s">
        <v>43</v>
      </c>
      <c r="F74" s="18">
        <v>17</v>
      </c>
      <c r="G74" s="21"/>
      <c r="H74" s="19">
        <v>339122034</v>
      </c>
      <c r="J74" s="19">
        <v>332989605</v>
      </c>
      <c r="L74" s="19">
        <v>331553138</v>
      </c>
      <c r="N74" s="19">
        <v>325526859</v>
      </c>
    </row>
    <row r="75" spans="1:14" ht="16.5" customHeight="1">
      <c r="A75" s="17" t="s">
        <v>44</v>
      </c>
      <c r="G75" s="21"/>
      <c r="H75" s="19">
        <v>13556304</v>
      </c>
      <c r="J75" s="19">
        <v>13236429</v>
      </c>
      <c r="L75" s="19">
        <v>11741032</v>
      </c>
      <c r="N75" s="19">
        <v>13026924</v>
      </c>
    </row>
    <row r="76" spans="1:14" ht="16.5" customHeight="1">
      <c r="A76" s="17" t="s">
        <v>45</v>
      </c>
      <c r="G76" s="21"/>
      <c r="H76" s="19">
        <v>2369080</v>
      </c>
      <c r="J76" s="19">
        <v>0</v>
      </c>
      <c r="L76" s="19">
        <v>0</v>
      </c>
      <c r="N76" s="19">
        <v>0</v>
      </c>
    </row>
    <row r="77" spans="1:14" ht="16.5" customHeight="1">
      <c r="A77" s="17" t="s">
        <v>46</v>
      </c>
      <c r="G77" s="21"/>
      <c r="H77" s="19">
        <v>3068686</v>
      </c>
      <c r="J77" s="19">
        <v>3070736</v>
      </c>
      <c r="L77" s="19">
        <v>3018686</v>
      </c>
      <c r="N77" s="19">
        <v>3018686</v>
      </c>
    </row>
    <row r="78" spans="1:14" ht="16.5" customHeight="1">
      <c r="A78" s="17" t="s">
        <v>47</v>
      </c>
      <c r="G78" s="21"/>
      <c r="H78" s="29">
        <v>33317960</v>
      </c>
      <c r="J78" s="25">
        <v>30253481</v>
      </c>
      <c r="K78" s="20"/>
      <c r="L78" s="25">
        <v>26168338</v>
      </c>
      <c r="N78" s="25">
        <v>23241348</v>
      </c>
    </row>
    <row r="79" spans="1:14" ht="16.5" customHeight="1">
      <c r="A79" s="8"/>
    </row>
    <row r="80" spans="1:14" ht="16.5" customHeight="1">
      <c r="A80" s="8" t="s">
        <v>48</v>
      </c>
      <c r="G80" s="21"/>
      <c r="H80" s="25">
        <f>SUM(H68:H78)</f>
        <v>3032104516</v>
      </c>
      <c r="J80" s="25">
        <f>SUM(J68:J78)</f>
        <v>2601718639</v>
      </c>
      <c r="L80" s="25">
        <f>SUM(L68:L78)</f>
        <v>2272826755</v>
      </c>
      <c r="N80" s="25">
        <f>SUM(N68:N78)</f>
        <v>1976457034</v>
      </c>
    </row>
    <row r="81" spans="1:14" ht="16.5" customHeight="1">
      <c r="G81" s="21"/>
    </row>
    <row r="82" spans="1:14" ht="16.5" customHeight="1">
      <c r="A82" s="8" t="s">
        <v>49</v>
      </c>
    </row>
    <row r="83" spans="1:14" ht="16.5" customHeight="1">
      <c r="A83" s="8"/>
    </row>
    <row r="84" spans="1:14" ht="16.5" customHeight="1">
      <c r="A84" s="17" t="s">
        <v>50</v>
      </c>
      <c r="E84" s="22"/>
      <c r="F84" s="18">
        <v>15</v>
      </c>
      <c r="H84" s="19">
        <v>80974210</v>
      </c>
      <c r="J84" s="19">
        <v>71929495</v>
      </c>
      <c r="K84" s="20"/>
      <c r="L84" s="19">
        <v>75806509</v>
      </c>
      <c r="N84" s="19">
        <v>68423200</v>
      </c>
    </row>
    <row r="85" spans="1:14" ht="16.5" customHeight="1">
      <c r="A85" s="17" t="s">
        <v>51</v>
      </c>
      <c r="E85" s="22"/>
      <c r="F85" s="18">
        <v>16</v>
      </c>
      <c r="H85" s="19">
        <v>686829155</v>
      </c>
      <c r="J85" s="19">
        <v>687185689</v>
      </c>
      <c r="K85" s="20"/>
      <c r="L85" s="19">
        <v>686829155</v>
      </c>
      <c r="N85" s="19">
        <v>687185689</v>
      </c>
    </row>
    <row r="86" spans="1:14" ht="16.5" customHeight="1">
      <c r="A86" s="17" t="s">
        <v>52</v>
      </c>
      <c r="E86" s="22"/>
      <c r="F86" s="18">
        <v>17</v>
      </c>
      <c r="H86" s="19">
        <v>929604278</v>
      </c>
      <c r="J86" s="19">
        <v>1000142649</v>
      </c>
      <c r="K86" s="20"/>
      <c r="L86" s="19">
        <v>917220444</v>
      </c>
      <c r="N86" s="19">
        <v>985826315</v>
      </c>
    </row>
    <row r="87" spans="1:14" ht="16.5" customHeight="1">
      <c r="A87" s="17" t="s">
        <v>53</v>
      </c>
      <c r="E87" s="22"/>
      <c r="H87" s="19">
        <v>10944355</v>
      </c>
      <c r="J87" s="19">
        <v>11700347</v>
      </c>
      <c r="K87" s="20"/>
      <c r="L87" s="19">
        <v>0</v>
      </c>
      <c r="N87" s="19">
        <v>0</v>
      </c>
    </row>
    <row r="88" spans="1:14" ht="16.5" customHeight="1">
      <c r="A88" s="17" t="s">
        <v>54</v>
      </c>
      <c r="E88" s="22"/>
      <c r="H88" s="19">
        <v>27201108</v>
      </c>
      <c r="J88" s="19">
        <v>29555374</v>
      </c>
      <c r="K88" s="20"/>
      <c r="L88" s="19">
        <v>24125634</v>
      </c>
      <c r="N88" s="19">
        <v>25735176</v>
      </c>
    </row>
    <row r="89" spans="1:14" ht="16.5" customHeight="1">
      <c r="A89" s="17" t="s">
        <v>55</v>
      </c>
      <c r="E89" s="22"/>
      <c r="H89" s="25">
        <v>63555535</v>
      </c>
      <c r="J89" s="25">
        <v>61382711</v>
      </c>
      <c r="K89" s="20"/>
      <c r="L89" s="25">
        <v>48451960</v>
      </c>
      <c r="N89" s="25">
        <v>46665153</v>
      </c>
    </row>
    <row r="90" spans="1:14" ht="16.5" customHeight="1">
      <c r="A90" s="8"/>
    </row>
    <row r="91" spans="1:14" ht="16.5" customHeight="1">
      <c r="A91" s="8" t="s">
        <v>56</v>
      </c>
      <c r="G91" s="21"/>
      <c r="H91" s="25">
        <f>SUM(H84:H90)</f>
        <v>1799108641</v>
      </c>
      <c r="J91" s="25">
        <f>SUM(J84:J90)</f>
        <v>1861896265</v>
      </c>
      <c r="L91" s="25">
        <f>SUM(L84:L90)</f>
        <v>1752433702</v>
      </c>
      <c r="N91" s="25">
        <f>SUM(N84:N90)</f>
        <v>1813835533</v>
      </c>
    </row>
    <row r="92" spans="1:14" ht="16.5" customHeight="1">
      <c r="A92" s="8"/>
    </row>
    <row r="93" spans="1:14" ht="16.5" customHeight="1">
      <c r="A93" s="8" t="s">
        <v>57</v>
      </c>
      <c r="G93" s="21"/>
      <c r="H93" s="30">
        <f>H91+H80</f>
        <v>4831213157</v>
      </c>
      <c r="I93" s="20"/>
      <c r="J93" s="30">
        <f>J91+J80</f>
        <v>4463614904</v>
      </c>
      <c r="L93" s="30">
        <f>L91+L80</f>
        <v>4025260457</v>
      </c>
      <c r="M93" s="20"/>
      <c r="N93" s="30">
        <f>N91+N80</f>
        <v>3790292567</v>
      </c>
    </row>
    <row r="94" spans="1:14" ht="16.5" customHeight="1">
      <c r="A94" s="8"/>
      <c r="G94" s="21"/>
      <c r="H94" s="20"/>
      <c r="I94" s="20"/>
      <c r="J94" s="20"/>
      <c r="L94" s="20"/>
      <c r="M94" s="20"/>
      <c r="N94" s="20"/>
    </row>
    <row r="95" spans="1:14" ht="16.5" customHeight="1">
      <c r="A95" s="8"/>
      <c r="G95" s="21"/>
      <c r="H95" s="20"/>
      <c r="I95" s="20"/>
      <c r="J95" s="20"/>
      <c r="L95" s="20"/>
      <c r="M95" s="20"/>
      <c r="N95" s="20"/>
    </row>
    <row r="96" spans="1:14" ht="16.5" customHeight="1">
      <c r="A96" s="8"/>
      <c r="G96" s="21"/>
      <c r="H96" s="20"/>
      <c r="I96" s="20"/>
      <c r="J96" s="20"/>
      <c r="L96" s="20"/>
      <c r="M96" s="20"/>
      <c r="N96" s="20"/>
    </row>
    <row r="97" spans="1:14" ht="16.5" customHeight="1">
      <c r="A97" s="8"/>
      <c r="G97" s="21"/>
      <c r="H97" s="20"/>
      <c r="I97" s="20"/>
      <c r="J97" s="20"/>
      <c r="L97" s="20"/>
      <c r="M97" s="20"/>
      <c r="N97" s="20"/>
    </row>
    <row r="98" spans="1:14" ht="16.5" customHeight="1">
      <c r="A98" s="8"/>
      <c r="G98" s="21"/>
      <c r="H98" s="20"/>
      <c r="I98" s="20"/>
      <c r="J98" s="20"/>
      <c r="L98" s="20"/>
      <c r="M98" s="20"/>
      <c r="N98" s="20"/>
    </row>
    <row r="99" spans="1:14" ht="16.5" customHeight="1">
      <c r="A99" s="8"/>
      <c r="G99" s="21"/>
      <c r="H99" s="20"/>
      <c r="I99" s="20"/>
      <c r="J99" s="20"/>
      <c r="L99" s="20"/>
      <c r="M99" s="20"/>
      <c r="N99" s="20"/>
    </row>
    <row r="100" spans="1:14" ht="16.5" customHeight="1">
      <c r="A100" s="8"/>
      <c r="G100" s="21"/>
      <c r="H100" s="20"/>
      <c r="I100" s="20"/>
      <c r="J100" s="20"/>
      <c r="L100" s="20"/>
      <c r="M100" s="20"/>
      <c r="N100" s="20"/>
    </row>
    <row r="101" spans="1:14" ht="16.5" customHeight="1">
      <c r="A101" s="8"/>
      <c r="G101" s="21"/>
      <c r="H101" s="20"/>
      <c r="I101" s="20"/>
      <c r="J101" s="20"/>
      <c r="L101" s="20"/>
      <c r="M101" s="20"/>
      <c r="N101" s="20"/>
    </row>
    <row r="102" spans="1:14" ht="16.5" customHeight="1">
      <c r="A102" s="8"/>
      <c r="G102" s="21"/>
      <c r="H102" s="20"/>
      <c r="I102" s="20"/>
      <c r="J102" s="20"/>
      <c r="L102" s="20"/>
      <c r="M102" s="20"/>
      <c r="N102" s="20"/>
    </row>
    <row r="103" spans="1:14" ht="8.25" customHeight="1">
      <c r="A103" s="8"/>
      <c r="G103" s="21"/>
      <c r="H103" s="20"/>
      <c r="I103" s="20"/>
      <c r="J103" s="20"/>
      <c r="L103" s="20"/>
      <c r="M103" s="20"/>
      <c r="N103" s="20"/>
    </row>
    <row r="104" spans="1:14" ht="22.35" customHeight="1">
      <c r="A104" s="31" t="s">
        <v>34</v>
      </c>
      <c r="B104" s="31"/>
      <c r="C104" s="31"/>
      <c r="D104" s="31"/>
      <c r="E104" s="31"/>
      <c r="F104" s="32"/>
      <c r="G104" s="33"/>
      <c r="H104" s="30"/>
      <c r="I104" s="30"/>
      <c r="J104" s="30"/>
      <c r="K104" s="25"/>
      <c r="L104" s="30"/>
      <c r="M104" s="30"/>
      <c r="N104" s="30"/>
    </row>
    <row r="105" spans="1:14" s="8" customFormat="1" ht="16.5" customHeight="1">
      <c r="A105" s="8" t="s">
        <v>0</v>
      </c>
      <c r="F105" s="9"/>
      <c r="G105" s="9"/>
      <c r="H105" s="10"/>
      <c r="I105" s="10"/>
      <c r="J105" s="10"/>
      <c r="K105" s="10"/>
      <c r="L105" s="10"/>
      <c r="M105" s="10"/>
      <c r="N105" s="10"/>
    </row>
    <row r="106" spans="1:14" s="8" customFormat="1" ht="16.5" customHeight="1">
      <c r="A106" s="8" t="s">
        <v>1</v>
      </c>
      <c r="F106" s="9"/>
      <c r="G106" s="9"/>
      <c r="H106" s="10"/>
      <c r="I106" s="10"/>
      <c r="J106" s="10"/>
      <c r="K106" s="10"/>
      <c r="L106" s="10"/>
      <c r="M106" s="10"/>
      <c r="N106" s="10"/>
    </row>
    <row r="107" spans="1:14" s="8" customFormat="1" ht="16.5" customHeight="1">
      <c r="A107" s="11" t="s">
        <v>183</v>
      </c>
      <c r="B107" s="11"/>
      <c r="C107" s="11"/>
      <c r="D107" s="11"/>
      <c r="E107" s="11"/>
      <c r="F107" s="12"/>
      <c r="G107" s="12"/>
      <c r="H107" s="13"/>
      <c r="I107" s="13"/>
      <c r="J107" s="13"/>
      <c r="K107" s="13"/>
      <c r="L107" s="13"/>
      <c r="M107" s="13"/>
      <c r="N107" s="13"/>
    </row>
    <row r="108" spans="1:14" s="8" customFormat="1" ht="16.5" customHeight="1">
      <c r="F108" s="9"/>
      <c r="G108" s="9"/>
      <c r="H108" s="10"/>
      <c r="I108" s="10"/>
      <c r="J108" s="10"/>
      <c r="K108" s="10"/>
      <c r="L108" s="10"/>
      <c r="M108" s="10"/>
      <c r="N108" s="10"/>
    </row>
    <row r="109" spans="1:14" s="8" customFormat="1" ht="16.5" customHeight="1">
      <c r="F109" s="9"/>
      <c r="G109" s="9"/>
      <c r="H109" s="10"/>
      <c r="I109" s="10"/>
      <c r="J109" s="10"/>
      <c r="K109" s="10"/>
      <c r="L109" s="10"/>
      <c r="M109" s="10"/>
      <c r="N109" s="10"/>
    </row>
    <row r="110" spans="1:14" s="8" customFormat="1" ht="16.5" customHeight="1">
      <c r="F110" s="9"/>
      <c r="G110" s="9"/>
      <c r="H110" s="126" t="s">
        <v>2</v>
      </c>
      <c r="I110" s="126"/>
      <c r="J110" s="126"/>
      <c r="K110" s="10"/>
      <c r="L110" s="126" t="s">
        <v>3</v>
      </c>
      <c r="M110" s="126"/>
      <c r="N110" s="126"/>
    </row>
    <row r="111" spans="1:14" s="8" customFormat="1" ht="16.5" customHeight="1">
      <c r="F111" s="9"/>
      <c r="G111" s="9"/>
      <c r="H111" s="124" t="s">
        <v>4</v>
      </c>
      <c r="I111" s="124"/>
      <c r="J111" s="124"/>
      <c r="K111" s="10"/>
      <c r="L111" s="124" t="s">
        <v>4</v>
      </c>
      <c r="M111" s="124"/>
      <c r="N111" s="124"/>
    </row>
    <row r="112" spans="1:14" s="8" customFormat="1" ht="16.5" customHeight="1">
      <c r="F112" s="9"/>
      <c r="G112" s="9"/>
      <c r="H112" s="10" t="s">
        <v>5</v>
      </c>
      <c r="I112" s="10"/>
      <c r="J112" s="10" t="s">
        <v>6</v>
      </c>
      <c r="K112" s="10"/>
      <c r="L112" s="10" t="s">
        <v>5</v>
      </c>
      <c r="M112" s="10"/>
      <c r="N112" s="10" t="s">
        <v>6</v>
      </c>
    </row>
    <row r="113" spans="1:14" s="8" customFormat="1" ht="16.5" customHeight="1">
      <c r="F113" s="9"/>
      <c r="G113" s="9"/>
      <c r="H113" s="14" t="s">
        <v>181</v>
      </c>
      <c r="I113" s="14"/>
      <c r="J113" s="15" t="s">
        <v>7</v>
      </c>
      <c r="K113" s="10"/>
      <c r="L113" s="14" t="s">
        <v>181</v>
      </c>
      <c r="M113" s="14"/>
      <c r="N113" s="15" t="s">
        <v>7</v>
      </c>
    </row>
    <row r="114" spans="1:14" s="8" customFormat="1" ht="16.5" customHeight="1">
      <c r="F114" s="9"/>
      <c r="G114" s="9"/>
      <c r="H114" s="16">
        <v>2026</v>
      </c>
      <c r="I114" s="16"/>
      <c r="J114" s="16">
        <v>2025</v>
      </c>
      <c r="K114" s="10"/>
      <c r="L114" s="16">
        <v>2026</v>
      </c>
      <c r="M114" s="16"/>
      <c r="N114" s="16">
        <v>2025</v>
      </c>
    </row>
    <row r="115" spans="1:14" s="8" customFormat="1" ht="16.5" customHeight="1">
      <c r="F115" s="12" t="s">
        <v>58</v>
      </c>
      <c r="G115" s="9"/>
      <c r="H115" s="13" t="s">
        <v>9</v>
      </c>
      <c r="I115" s="10"/>
      <c r="J115" s="13" t="s">
        <v>9</v>
      </c>
      <c r="K115" s="10"/>
      <c r="L115" s="13" t="s">
        <v>9</v>
      </c>
      <c r="M115" s="10"/>
      <c r="N115" s="13" t="s">
        <v>9</v>
      </c>
    </row>
    <row r="116" spans="1:14" ht="16.5" customHeight="1">
      <c r="A116" s="8" t="s">
        <v>59</v>
      </c>
    </row>
    <row r="117" spans="1:14" ht="16.5" customHeight="1">
      <c r="A117" s="8"/>
      <c r="G117" s="21"/>
      <c r="K117" s="20"/>
    </row>
    <row r="118" spans="1:14" ht="16.5" customHeight="1">
      <c r="A118" s="8"/>
      <c r="G118" s="21"/>
      <c r="K118" s="20"/>
    </row>
    <row r="119" spans="1:14" ht="16.5" customHeight="1">
      <c r="A119" s="8" t="s">
        <v>60</v>
      </c>
      <c r="K119" s="20"/>
    </row>
    <row r="120" spans="1:14" ht="16.5" customHeight="1">
      <c r="A120" s="8"/>
      <c r="K120" s="20"/>
    </row>
    <row r="121" spans="1:14" ht="16.5" customHeight="1">
      <c r="A121" s="17" t="s">
        <v>61</v>
      </c>
      <c r="K121" s="20"/>
    </row>
    <row r="122" spans="1:14" ht="16.5" customHeight="1">
      <c r="B122" s="17" t="s">
        <v>62</v>
      </c>
      <c r="H122" s="17"/>
      <c r="I122" s="17"/>
      <c r="J122" s="17"/>
      <c r="K122" s="17"/>
      <c r="L122" s="17"/>
      <c r="M122" s="17"/>
      <c r="N122" s="17"/>
    </row>
    <row r="123" spans="1:14" ht="16.5" customHeight="1">
      <c r="C123" s="22" t="s">
        <v>191</v>
      </c>
      <c r="H123" s="17"/>
      <c r="I123" s="17"/>
      <c r="J123" s="17"/>
      <c r="K123" s="17"/>
      <c r="L123" s="17"/>
      <c r="M123" s="17"/>
      <c r="N123" s="17"/>
    </row>
    <row r="124" spans="1:14" ht="16.5" customHeight="1" thickBot="1">
      <c r="D124" s="22" t="s">
        <v>63</v>
      </c>
      <c r="F124" s="18">
        <v>18.100000000000001</v>
      </c>
      <c r="G124" s="17"/>
      <c r="H124" s="27">
        <v>1320020076</v>
      </c>
      <c r="I124" s="17"/>
      <c r="J124" s="27">
        <v>1320020076</v>
      </c>
      <c r="K124" s="17"/>
      <c r="L124" s="27">
        <v>1320020076</v>
      </c>
      <c r="M124" s="17"/>
      <c r="N124" s="27">
        <v>1320020076</v>
      </c>
    </row>
    <row r="125" spans="1:14" ht="16.5" customHeight="1" thickTop="1">
      <c r="A125" s="8"/>
    </row>
    <row r="126" spans="1:14" ht="16.5" customHeight="1">
      <c r="B126" s="17" t="s">
        <v>64</v>
      </c>
      <c r="K126" s="20"/>
    </row>
    <row r="127" spans="1:14" ht="16.5" customHeight="1">
      <c r="C127" s="22" t="s">
        <v>192</v>
      </c>
      <c r="H127" s="17"/>
      <c r="I127" s="17"/>
      <c r="J127" s="17"/>
      <c r="K127" s="17"/>
      <c r="L127" s="17"/>
      <c r="M127" s="17"/>
      <c r="N127" s="17"/>
    </row>
    <row r="128" spans="1:14" ht="16.5" customHeight="1">
      <c r="C128" s="22"/>
      <c r="D128" s="17" t="s">
        <v>65</v>
      </c>
      <c r="F128" s="18">
        <v>18.100000000000001</v>
      </c>
      <c r="H128" s="19">
        <v>1008464899</v>
      </c>
      <c r="I128" s="17"/>
      <c r="J128" s="19">
        <v>1008464899</v>
      </c>
      <c r="K128" s="34"/>
      <c r="L128" s="19">
        <v>1008464899</v>
      </c>
      <c r="M128" s="34"/>
      <c r="N128" s="19">
        <v>1008464899</v>
      </c>
    </row>
    <row r="129" spans="1:14" ht="16.5" customHeight="1">
      <c r="A129" s="17" t="s">
        <v>66</v>
      </c>
      <c r="C129" s="22"/>
      <c r="F129" s="18">
        <v>18.100000000000001</v>
      </c>
      <c r="H129" s="19">
        <v>2596974690</v>
      </c>
      <c r="J129" s="19">
        <v>2596974690</v>
      </c>
      <c r="K129" s="20"/>
      <c r="L129" s="19">
        <v>2596974690</v>
      </c>
      <c r="N129" s="19">
        <v>2596974690</v>
      </c>
    </row>
    <row r="130" spans="1:14" ht="16.5" customHeight="1">
      <c r="C130" s="22"/>
      <c r="K130" s="20"/>
    </row>
    <row r="131" spans="1:14" ht="16.5" customHeight="1">
      <c r="A131" s="17" t="s">
        <v>67</v>
      </c>
      <c r="C131" s="22"/>
      <c r="H131" s="17"/>
      <c r="K131" s="20"/>
    </row>
    <row r="132" spans="1:14" ht="16.5" customHeight="1">
      <c r="B132" s="17" t="s">
        <v>68</v>
      </c>
      <c r="C132" s="22"/>
      <c r="H132" s="24">
        <v>82410000</v>
      </c>
      <c r="J132" s="19">
        <v>82410000</v>
      </c>
      <c r="K132" s="20"/>
      <c r="L132" s="19">
        <v>82410000</v>
      </c>
      <c r="N132" s="19">
        <v>82410000</v>
      </c>
    </row>
    <row r="133" spans="1:14" ht="16.5" customHeight="1">
      <c r="B133" s="17" t="s">
        <v>69</v>
      </c>
      <c r="G133" s="21"/>
      <c r="H133" s="19">
        <v>1235438882</v>
      </c>
      <c r="I133" s="24"/>
      <c r="J133" s="24">
        <v>1202806125</v>
      </c>
      <c r="L133" s="19">
        <v>1169022576</v>
      </c>
      <c r="M133" s="24"/>
      <c r="N133" s="24">
        <v>1145734115</v>
      </c>
    </row>
    <row r="134" spans="1:14" ht="16.5" customHeight="1">
      <c r="A134" s="17" t="s">
        <v>70</v>
      </c>
      <c r="G134" s="21"/>
      <c r="H134" s="30">
        <v>-18512701</v>
      </c>
      <c r="I134" s="20"/>
      <c r="J134" s="30">
        <v>-18292813</v>
      </c>
      <c r="K134" s="20"/>
      <c r="L134" s="25">
        <v>-18512701</v>
      </c>
      <c r="M134" s="20"/>
      <c r="N134" s="30">
        <v>-18292813</v>
      </c>
    </row>
    <row r="135" spans="1:14" ht="16.5" customHeight="1">
      <c r="A135" s="8"/>
    </row>
    <row r="136" spans="1:14" ht="16.5" customHeight="1">
      <c r="A136" s="8" t="s">
        <v>71</v>
      </c>
      <c r="G136" s="21"/>
      <c r="H136" s="20">
        <f>SUM(H128:H134)</f>
        <v>4904775770</v>
      </c>
      <c r="I136" s="20"/>
      <c r="J136" s="20">
        <f>SUM(J128:J134)</f>
        <v>4872362901</v>
      </c>
      <c r="K136" s="20"/>
      <c r="L136" s="20">
        <f>SUM(L128:L134)</f>
        <v>4838359464</v>
      </c>
      <c r="M136" s="20"/>
      <c r="N136" s="20">
        <f>SUM(N128:N134)</f>
        <v>4815290891</v>
      </c>
    </row>
    <row r="137" spans="1:14" ht="16.5" customHeight="1">
      <c r="A137" s="17" t="s">
        <v>72</v>
      </c>
      <c r="H137" s="25">
        <v>151611909</v>
      </c>
      <c r="J137" s="30">
        <v>151410732</v>
      </c>
      <c r="K137" s="20"/>
      <c r="L137" s="25">
        <v>0</v>
      </c>
      <c r="N137" s="25">
        <v>0</v>
      </c>
    </row>
    <row r="138" spans="1:14" ht="16.5" customHeight="1">
      <c r="A138" s="8"/>
    </row>
    <row r="139" spans="1:14" ht="16.5" customHeight="1">
      <c r="A139" s="8" t="s">
        <v>73</v>
      </c>
      <c r="G139" s="21"/>
      <c r="H139" s="30">
        <f>H136+H137</f>
        <v>5056387679</v>
      </c>
      <c r="I139" s="20"/>
      <c r="J139" s="30">
        <f>J136+J137</f>
        <v>5023773633</v>
      </c>
      <c r="K139" s="20"/>
      <c r="L139" s="30">
        <f>L136+L137</f>
        <v>4838359464</v>
      </c>
      <c r="M139" s="20"/>
      <c r="N139" s="30">
        <f>N136+N137</f>
        <v>4815290891</v>
      </c>
    </row>
    <row r="140" spans="1:14" ht="16.5" customHeight="1">
      <c r="A140" s="8"/>
      <c r="K140" s="20"/>
    </row>
    <row r="141" spans="1:14" ht="16.5" customHeight="1" thickBot="1">
      <c r="A141" s="8" t="s">
        <v>74</v>
      </c>
      <c r="H141" s="27">
        <f>H139+H93</f>
        <v>9887600836</v>
      </c>
      <c r="J141" s="27">
        <f>J139+J93</f>
        <v>9487388537</v>
      </c>
      <c r="K141" s="20"/>
      <c r="L141" s="27">
        <f>L139+L93</f>
        <v>8863619921</v>
      </c>
      <c r="N141" s="27">
        <f>N139+N93</f>
        <v>8605583458</v>
      </c>
    </row>
    <row r="142" spans="1:14" ht="16.5" customHeight="1" thickTop="1">
      <c r="A142" s="8"/>
      <c r="K142" s="20"/>
    </row>
    <row r="143" spans="1:14" ht="16.5" customHeight="1">
      <c r="A143" s="8"/>
      <c r="H143" s="35"/>
      <c r="I143" s="35"/>
      <c r="J143" s="35"/>
      <c r="K143" s="35"/>
      <c r="L143" s="35"/>
      <c r="M143" s="35"/>
      <c r="N143" s="35"/>
    </row>
    <row r="144" spans="1:14" ht="16.5" customHeight="1">
      <c r="A144" s="8"/>
      <c r="H144" s="35"/>
      <c r="I144" s="35"/>
      <c r="J144" s="35"/>
      <c r="K144" s="35"/>
      <c r="L144" s="35"/>
      <c r="M144" s="35"/>
      <c r="N144" s="35"/>
    </row>
    <row r="145" spans="1:14" ht="16.5" customHeight="1">
      <c r="A145" s="8"/>
      <c r="L145" s="20"/>
    </row>
    <row r="146" spans="1:14" ht="16.5" customHeight="1">
      <c r="A146" s="8"/>
      <c r="L146" s="20"/>
    </row>
    <row r="147" spans="1:14" ht="16.5" customHeight="1">
      <c r="A147" s="8"/>
      <c r="L147" s="20"/>
    </row>
    <row r="148" spans="1:14" ht="16.5" customHeight="1">
      <c r="A148" s="8"/>
      <c r="L148" s="20"/>
    </row>
    <row r="149" spans="1:14" ht="16.5" customHeight="1">
      <c r="A149" s="8"/>
      <c r="L149" s="20"/>
    </row>
    <row r="150" spans="1:14" ht="16.5" customHeight="1">
      <c r="A150" s="8"/>
      <c r="K150" s="20"/>
    </row>
    <row r="151" spans="1:14" ht="16.5" customHeight="1">
      <c r="A151" s="8"/>
      <c r="K151" s="20"/>
    </row>
    <row r="152" spans="1:14" ht="16.5" customHeight="1">
      <c r="A152" s="8"/>
      <c r="K152" s="20"/>
    </row>
    <row r="153" spans="1:14" ht="16.5" customHeight="1">
      <c r="A153" s="8"/>
      <c r="K153" s="20"/>
    </row>
    <row r="154" spans="1:14" ht="15" customHeight="1">
      <c r="A154" s="8"/>
      <c r="K154" s="20"/>
    </row>
    <row r="155" spans="1:14" ht="9" customHeight="1">
      <c r="A155" s="8"/>
      <c r="K155" s="20"/>
    </row>
    <row r="156" spans="1:14" ht="22.35" customHeight="1">
      <c r="A156" s="125" t="s">
        <v>34</v>
      </c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28"/>
      <c r="N156" s="13"/>
    </row>
  </sheetData>
  <mergeCells count="15">
    <mergeCell ref="A52:L52"/>
    <mergeCell ref="H6:J6"/>
    <mergeCell ref="L6:N6"/>
    <mergeCell ref="H7:J7"/>
    <mergeCell ref="L7:N7"/>
    <mergeCell ref="A49:N49"/>
    <mergeCell ref="H111:J111"/>
    <mergeCell ref="L111:N111"/>
    <mergeCell ref="A156:L156"/>
    <mergeCell ref="H58:J58"/>
    <mergeCell ref="L58:N58"/>
    <mergeCell ref="H59:J59"/>
    <mergeCell ref="L59:N59"/>
    <mergeCell ref="H110:J110"/>
    <mergeCell ref="L110:N11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3282-8979-4118-A201-55E7CEB9429F}">
  <dimension ref="A1:N110"/>
  <sheetViews>
    <sheetView topLeftCell="A55" zoomScale="85" zoomScaleNormal="85" zoomScaleSheetLayoutView="142" workbookViewId="0">
      <selection activeCell="S79" sqref="S79"/>
    </sheetView>
  </sheetViews>
  <sheetFormatPr defaultColWidth="9.125" defaultRowHeight="16.5" customHeight="1"/>
  <cols>
    <col min="1" max="4" width="1.75" style="17" customWidth="1"/>
    <col min="5" max="5" width="38.75" style="17" customWidth="1"/>
    <col min="6" max="6" width="5.75" style="18" customWidth="1"/>
    <col min="7" max="7" width="0.75" style="19" customWidth="1"/>
    <col min="8" max="8" width="13.75" style="19" customWidth="1"/>
    <col min="9" max="9" width="0.75" style="19" customWidth="1"/>
    <col min="10" max="10" width="13.75" style="19" customWidth="1"/>
    <col min="11" max="11" width="0.75" style="19" customWidth="1"/>
    <col min="12" max="12" width="13.75" style="19" customWidth="1"/>
    <col min="13" max="13" width="0.75" style="19" customWidth="1"/>
    <col min="14" max="14" width="13.75" style="19" customWidth="1"/>
    <col min="15" max="16384" width="9.125" style="17"/>
  </cols>
  <sheetData>
    <row r="1" spans="1:14" s="8" customFormat="1" ht="16.5" customHeight="1">
      <c r="A1" s="8" t="s">
        <v>0</v>
      </c>
      <c r="F1" s="9"/>
      <c r="G1" s="10"/>
      <c r="H1" s="10"/>
      <c r="I1" s="10"/>
      <c r="J1" s="10"/>
      <c r="K1" s="10"/>
      <c r="L1" s="10"/>
      <c r="M1" s="10"/>
      <c r="N1" s="10" t="s">
        <v>5</v>
      </c>
    </row>
    <row r="2" spans="1:14" s="8" customFormat="1" ht="16.5" customHeight="1">
      <c r="A2" s="8" t="s">
        <v>75</v>
      </c>
      <c r="F2" s="9"/>
      <c r="G2" s="10"/>
      <c r="H2" s="10"/>
      <c r="I2" s="10"/>
      <c r="J2" s="10"/>
      <c r="K2" s="10"/>
      <c r="L2" s="10"/>
      <c r="M2" s="10"/>
      <c r="N2" s="10"/>
    </row>
    <row r="3" spans="1:14" s="8" customFormat="1" ht="16.5" customHeight="1">
      <c r="A3" s="11" t="s">
        <v>184</v>
      </c>
      <c r="B3" s="11"/>
      <c r="C3" s="11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</row>
    <row r="4" spans="1:14" s="8" customFormat="1" ht="16.5" customHeight="1">
      <c r="F4" s="9"/>
      <c r="G4" s="10"/>
      <c r="H4" s="10"/>
      <c r="I4" s="10"/>
      <c r="J4" s="10"/>
      <c r="K4" s="10"/>
      <c r="L4" s="10"/>
      <c r="M4" s="10"/>
      <c r="N4" s="10"/>
    </row>
    <row r="5" spans="1:14" s="8" customFormat="1" ht="16.5" customHeight="1">
      <c r="F5" s="9"/>
      <c r="G5" s="10"/>
      <c r="H5" s="10"/>
      <c r="I5" s="10"/>
      <c r="J5" s="10"/>
      <c r="K5" s="10"/>
      <c r="L5" s="10"/>
      <c r="M5" s="10"/>
      <c r="N5" s="10"/>
    </row>
    <row r="6" spans="1:14" s="8" customFormat="1" ht="16.5" customHeight="1">
      <c r="F6" s="9"/>
      <c r="G6" s="9"/>
      <c r="H6" s="126" t="s">
        <v>2</v>
      </c>
      <c r="I6" s="126"/>
      <c r="J6" s="126"/>
      <c r="K6" s="10"/>
      <c r="L6" s="126" t="s">
        <v>3</v>
      </c>
      <c r="M6" s="126"/>
      <c r="N6" s="126"/>
    </row>
    <row r="7" spans="1:14" s="8" customFormat="1" ht="16.5" customHeight="1">
      <c r="F7" s="9"/>
      <c r="G7" s="9"/>
      <c r="H7" s="124" t="s">
        <v>4</v>
      </c>
      <c r="I7" s="124"/>
      <c r="J7" s="124"/>
      <c r="K7" s="10"/>
      <c r="L7" s="124" t="s">
        <v>4</v>
      </c>
      <c r="M7" s="124"/>
      <c r="N7" s="124"/>
    </row>
    <row r="8" spans="1:14" s="8" customFormat="1" ht="16.5" customHeight="1">
      <c r="F8" s="9"/>
      <c r="G8" s="16"/>
      <c r="H8" s="16">
        <v>2026</v>
      </c>
      <c r="I8" s="16"/>
      <c r="J8" s="16">
        <v>2025</v>
      </c>
      <c r="K8" s="10"/>
      <c r="L8" s="16">
        <v>2026</v>
      </c>
      <c r="M8" s="16"/>
      <c r="N8" s="16">
        <v>2025</v>
      </c>
    </row>
    <row r="9" spans="1:14" s="8" customFormat="1" ht="16.5" customHeight="1">
      <c r="F9" s="12" t="s">
        <v>8</v>
      </c>
      <c r="G9" s="10"/>
      <c r="H9" s="13" t="s">
        <v>9</v>
      </c>
      <c r="I9" s="10"/>
      <c r="J9" s="13" t="s">
        <v>9</v>
      </c>
      <c r="K9" s="10"/>
      <c r="L9" s="13" t="s">
        <v>9</v>
      </c>
      <c r="M9" s="10"/>
      <c r="N9" s="13" t="s">
        <v>9</v>
      </c>
    </row>
    <row r="10" spans="1:14" s="8" customFormat="1" ht="16.5" customHeight="1">
      <c r="F10" s="9"/>
      <c r="G10" s="10"/>
      <c r="H10" s="10"/>
      <c r="I10" s="10"/>
      <c r="J10" s="10"/>
      <c r="K10" s="10"/>
      <c r="L10" s="19"/>
      <c r="M10" s="10"/>
      <c r="N10" s="10"/>
    </row>
    <row r="11" spans="1:14" ht="16.5" customHeight="1">
      <c r="A11" s="17" t="s">
        <v>76</v>
      </c>
      <c r="F11" s="18">
        <v>5</v>
      </c>
      <c r="H11" s="19">
        <v>233296089</v>
      </c>
      <c r="J11" s="19">
        <v>306343706</v>
      </c>
      <c r="L11" s="19">
        <v>233296089</v>
      </c>
      <c r="N11" s="19">
        <v>306343706</v>
      </c>
    </row>
    <row r="12" spans="1:14" ht="16.5" customHeight="1">
      <c r="A12" s="17" t="s">
        <v>77</v>
      </c>
      <c r="F12" s="18">
        <v>5</v>
      </c>
      <c r="H12" s="19">
        <v>386403069</v>
      </c>
      <c r="J12" s="19">
        <v>441110849</v>
      </c>
      <c r="L12" s="19">
        <v>262341227</v>
      </c>
      <c r="N12" s="19">
        <v>200761028</v>
      </c>
    </row>
    <row r="13" spans="1:14" ht="16.5" customHeight="1">
      <c r="A13" s="17" t="s">
        <v>78</v>
      </c>
      <c r="F13" s="18">
        <v>5</v>
      </c>
      <c r="H13" s="19">
        <v>24567380</v>
      </c>
      <c r="J13" s="19">
        <v>26845447</v>
      </c>
      <c r="L13" s="19">
        <v>24567380</v>
      </c>
      <c r="N13" s="19">
        <v>26845447</v>
      </c>
    </row>
    <row r="14" spans="1:14" ht="16.5" customHeight="1">
      <c r="A14" s="17" t="s">
        <v>79</v>
      </c>
    </row>
    <row r="15" spans="1:14" ht="16.5" customHeight="1">
      <c r="B15" s="17" t="s">
        <v>80</v>
      </c>
      <c r="F15" s="18">
        <v>5</v>
      </c>
      <c r="H15" s="19">
        <v>15621338</v>
      </c>
      <c r="J15" s="19">
        <v>16287174</v>
      </c>
      <c r="L15" s="19">
        <v>0</v>
      </c>
      <c r="N15" s="19">
        <v>0</v>
      </c>
    </row>
    <row r="16" spans="1:14" ht="16.5" customHeight="1">
      <c r="A16" s="17" t="s">
        <v>81</v>
      </c>
      <c r="H16" s="19">
        <v>8022346</v>
      </c>
      <c r="J16" s="19">
        <v>15927684</v>
      </c>
      <c r="L16" s="19">
        <v>9034650</v>
      </c>
      <c r="N16" s="19">
        <v>12487932</v>
      </c>
    </row>
    <row r="17" spans="1:14" ht="16.5" customHeight="1">
      <c r="A17" s="17" t="s">
        <v>193</v>
      </c>
      <c r="F17" s="17"/>
      <c r="G17" s="24"/>
      <c r="H17" s="105">
        <v>39142727</v>
      </c>
      <c r="I17" s="24"/>
      <c r="J17" s="105">
        <v>0</v>
      </c>
      <c r="K17" s="24"/>
      <c r="L17" s="105">
        <v>21584215</v>
      </c>
      <c r="M17" s="24"/>
      <c r="N17" s="105">
        <v>0</v>
      </c>
    </row>
    <row r="18" spans="1:14" ht="16.5" customHeight="1">
      <c r="F18" s="21"/>
    </row>
    <row r="19" spans="1:14" ht="16.5" customHeight="1">
      <c r="A19" s="8" t="s">
        <v>82</v>
      </c>
      <c r="H19" s="25">
        <f>SUM(H11:H18)</f>
        <v>707052949</v>
      </c>
      <c r="J19" s="25">
        <f>SUM(J11:J18)</f>
        <v>806514860</v>
      </c>
      <c r="L19" s="25">
        <f>SUM(L11:L18)</f>
        <v>550823561</v>
      </c>
      <c r="N19" s="25">
        <f>SUM(N11:N18)</f>
        <v>546438113</v>
      </c>
    </row>
    <row r="20" spans="1:14" ht="16.5" customHeight="1">
      <c r="A20" s="8"/>
    </row>
    <row r="21" spans="1:14" ht="16.5" customHeight="1">
      <c r="A21" s="17" t="s">
        <v>83</v>
      </c>
      <c r="F21" s="21"/>
      <c r="G21" s="24"/>
      <c r="H21" s="24">
        <v>-252984481</v>
      </c>
      <c r="I21" s="24"/>
      <c r="J21" s="24">
        <v>-258039473</v>
      </c>
      <c r="L21" s="24">
        <v>-252984481</v>
      </c>
      <c r="N21" s="24">
        <v>-258039473</v>
      </c>
    </row>
    <row r="22" spans="1:14" ht="16.5" customHeight="1">
      <c r="A22" s="17" t="s">
        <v>84</v>
      </c>
      <c r="F22" s="21"/>
      <c r="G22" s="24"/>
      <c r="H22" s="24">
        <v>-282441223</v>
      </c>
      <c r="I22" s="24"/>
      <c r="J22" s="24">
        <v>-375525750</v>
      </c>
      <c r="L22" s="24">
        <v>-178160247</v>
      </c>
      <c r="N22" s="24">
        <v>-164509309</v>
      </c>
    </row>
    <row r="23" spans="1:14" ht="16.5" customHeight="1">
      <c r="A23" s="17" t="s">
        <v>85</v>
      </c>
      <c r="F23" s="21"/>
      <c r="G23" s="24"/>
      <c r="H23" s="24">
        <v>-13063735</v>
      </c>
      <c r="I23" s="24"/>
      <c r="J23" s="24">
        <v>-15093885</v>
      </c>
      <c r="L23" s="24">
        <v>-13063735</v>
      </c>
      <c r="N23" s="24">
        <v>-15093885</v>
      </c>
    </row>
    <row r="24" spans="1:14" ht="16.5" customHeight="1">
      <c r="A24" s="17" t="s">
        <v>86</v>
      </c>
      <c r="F24" s="21"/>
      <c r="G24" s="24"/>
      <c r="H24" s="24">
        <v>-13321221</v>
      </c>
      <c r="I24" s="24"/>
      <c r="J24" s="24">
        <v>-11906486</v>
      </c>
      <c r="L24" s="24">
        <v>0</v>
      </c>
      <c r="N24" s="24">
        <v>0</v>
      </c>
    </row>
    <row r="25" spans="1:14" ht="16.5" customHeight="1">
      <c r="A25" s="17" t="s">
        <v>87</v>
      </c>
      <c r="F25" s="21"/>
      <c r="H25" s="24">
        <v>-20188327</v>
      </c>
      <c r="J25" s="24">
        <v>-15804117</v>
      </c>
      <c r="L25" s="24">
        <v>-15474008</v>
      </c>
      <c r="M25" s="24"/>
      <c r="N25" s="24">
        <v>-12874460</v>
      </c>
    </row>
    <row r="26" spans="1:14" ht="16.5" customHeight="1">
      <c r="A26" s="17" t="s">
        <v>88</v>
      </c>
      <c r="F26" s="21"/>
      <c r="G26" s="17"/>
      <c r="H26" s="24">
        <v>-44327114</v>
      </c>
      <c r="I26" s="17"/>
      <c r="J26" s="24">
        <v>-37393375</v>
      </c>
      <c r="K26" s="17"/>
      <c r="L26" s="24">
        <v>-23096264</v>
      </c>
      <c r="M26" s="17"/>
      <c r="N26" s="24">
        <v>-21090720</v>
      </c>
    </row>
    <row r="27" spans="1:14" ht="16.5" customHeight="1">
      <c r="A27" s="17" t="s">
        <v>220</v>
      </c>
      <c r="F27" s="21"/>
      <c r="G27" s="17"/>
      <c r="H27" s="24">
        <v>1438198</v>
      </c>
      <c r="I27" s="17"/>
      <c r="J27" s="24">
        <v>-12852129</v>
      </c>
      <c r="K27" s="17"/>
      <c r="L27" s="24">
        <v>-4340106</v>
      </c>
      <c r="M27" s="17"/>
      <c r="N27" s="24">
        <v>-13487655</v>
      </c>
    </row>
    <row r="28" spans="1:14" ht="16.5" customHeight="1">
      <c r="A28" s="106" t="s">
        <v>89</v>
      </c>
      <c r="B28" s="8"/>
      <c r="F28" s="21"/>
      <c r="G28" s="17"/>
      <c r="H28" s="105">
        <v>-41112253</v>
      </c>
      <c r="I28" s="17"/>
      <c r="J28" s="105">
        <v>-41383461</v>
      </c>
      <c r="K28" s="17"/>
      <c r="L28" s="105">
        <v>-34453551</v>
      </c>
      <c r="M28" s="17"/>
      <c r="N28" s="105">
        <v>-37084645</v>
      </c>
    </row>
    <row r="29" spans="1:14" ht="16.5" customHeight="1">
      <c r="F29" s="21"/>
    </row>
    <row r="30" spans="1:14" ht="16.5" customHeight="1">
      <c r="A30" s="8" t="s">
        <v>90</v>
      </c>
      <c r="H30" s="25">
        <f>SUM(H21:H29)</f>
        <v>-666000156</v>
      </c>
      <c r="J30" s="25">
        <f>SUM(J21:J29)</f>
        <v>-767998676</v>
      </c>
      <c r="L30" s="25">
        <f>SUM(L21:L29)</f>
        <v>-521572392</v>
      </c>
      <c r="N30" s="25">
        <f>SUM(N21:N29)</f>
        <v>-522180147</v>
      </c>
    </row>
    <row r="31" spans="1:14" ht="16.5" customHeight="1">
      <c r="F31" s="21"/>
    </row>
    <row r="32" spans="1:14" ht="16.5" customHeight="1">
      <c r="A32" s="107" t="s">
        <v>196</v>
      </c>
      <c r="H32" s="19">
        <f>H19+H30</f>
        <v>41052793</v>
      </c>
      <c r="J32" s="19">
        <f>J19+J30</f>
        <v>38516184</v>
      </c>
      <c r="L32" s="19">
        <f>L19+L30</f>
        <v>29251169</v>
      </c>
      <c r="N32" s="19">
        <f>N19+N30</f>
        <v>24257966</v>
      </c>
    </row>
    <row r="33" spans="1:14" ht="16.5" customHeight="1">
      <c r="A33" s="17" t="s">
        <v>197</v>
      </c>
      <c r="F33" s="18">
        <v>19</v>
      </c>
      <c r="G33" s="20"/>
      <c r="H33" s="105">
        <v>-8468859</v>
      </c>
      <c r="I33" s="20"/>
      <c r="J33" s="105">
        <v>-7785489</v>
      </c>
      <c r="K33" s="20"/>
      <c r="L33" s="105">
        <v>-5962708</v>
      </c>
      <c r="M33" s="20"/>
      <c r="N33" s="105">
        <v>-4841204</v>
      </c>
    </row>
    <row r="34" spans="1:14" ht="16.5" customHeight="1">
      <c r="A34" s="8"/>
    </row>
    <row r="35" spans="1:14" ht="16.5" customHeight="1">
      <c r="A35" s="8" t="s">
        <v>195</v>
      </c>
      <c r="G35" s="20"/>
      <c r="H35" s="30">
        <f>H32+H33</f>
        <v>32583934</v>
      </c>
      <c r="I35" s="20"/>
      <c r="J35" s="30">
        <f>J32+J33</f>
        <v>30730695</v>
      </c>
      <c r="K35" s="20"/>
      <c r="L35" s="30">
        <f>L32+L33</f>
        <v>23288461</v>
      </c>
      <c r="N35" s="30">
        <f>N32+N33</f>
        <v>19416762</v>
      </c>
    </row>
    <row r="37" spans="1:14" s="8" customFormat="1" ht="16.5" customHeight="1">
      <c r="A37" s="108" t="s">
        <v>194</v>
      </c>
      <c r="F37" s="18"/>
      <c r="G37" s="20"/>
      <c r="H37" s="20"/>
      <c r="I37" s="20"/>
      <c r="J37" s="20"/>
      <c r="K37" s="20"/>
      <c r="L37" s="20"/>
      <c r="M37" s="20"/>
      <c r="N37" s="20"/>
    </row>
    <row r="38" spans="1:14" s="8" customFormat="1" ht="16.5" customHeight="1">
      <c r="A38" s="17" t="s">
        <v>91</v>
      </c>
      <c r="B38" s="17"/>
      <c r="C38" s="17"/>
      <c r="D38" s="17"/>
      <c r="E38" s="17"/>
      <c r="F38" s="18"/>
      <c r="G38" s="20"/>
      <c r="H38" s="20"/>
      <c r="I38" s="20"/>
      <c r="J38" s="20"/>
      <c r="K38" s="20"/>
      <c r="L38" s="20"/>
      <c r="M38" s="20"/>
      <c r="N38" s="20"/>
    </row>
    <row r="39" spans="1:14" s="8" customFormat="1" ht="16.5" customHeight="1">
      <c r="A39" s="17"/>
      <c r="B39" s="17" t="s">
        <v>162</v>
      </c>
      <c r="C39" s="17"/>
      <c r="D39" s="17"/>
      <c r="E39" s="17"/>
      <c r="F39" s="18"/>
      <c r="G39" s="20"/>
      <c r="H39" s="20"/>
      <c r="I39" s="20"/>
      <c r="J39" s="20"/>
      <c r="K39" s="20"/>
      <c r="L39" s="20"/>
      <c r="M39" s="20"/>
      <c r="N39" s="20"/>
    </row>
    <row r="40" spans="1:14" s="8" customFormat="1" ht="16.5" customHeight="1">
      <c r="C40" s="22" t="s">
        <v>172</v>
      </c>
      <c r="D40" s="17"/>
      <c r="E40" s="17"/>
      <c r="F40" s="18"/>
      <c r="G40" s="20"/>
      <c r="H40" s="20"/>
      <c r="I40" s="20"/>
      <c r="J40" s="20"/>
      <c r="K40" s="20"/>
      <c r="L40" s="20"/>
      <c r="M40" s="20"/>
      <c r="N40" s="20"/>
    </row>
    <row r="41" spans="1:14" ht="16.5" customHeight="1">
      <c r="D41" s="17" t="s">
        <v>92</v>
      </c>
      <c r="F41" s="21"/>
      <c r="H41" s="24"/>
      <c r="J41" s="24"/>
      <c r="L41" s="24"/>
      <c r="N41" s="24"/>
    </row>
    <row r="42" spans="1:14" ht="16.5" customHeight="1">
      <c r="E42" s="22" t="s">
        <v>93</v>
      </c>
      <c r="F42" s="21"/>
      <c r="H42" s="23">
        <v>-219888</v>
      </c>
      <c r="J42" s="23">
        <v>-659663</v>
      </c>
      <c r="L42" s="23">
        <v>-219888</v>
      </c>
      <c r="N42" s="23">
        <v>-659663</v>
      </c>
    </row>
    <row r="43" spans="1:14" ht="16.5" customHeight="1">
      <c r="F43" s="21"/>
    </row>
    <row r="44" spans="1:14" ht="16.5" customHeight="1" thickBot="1">
      <c r="A44" s="8" t="s">
        <v>94</v>
      </c>
      <c r="H44" s="27">
        <f>SUM(H35,H42)</f>
        <v>32364046</v>
      </c>
      <c r="J44" s="27">
        <f>SUM(J35,J42)</f>
        <v>30071032</v>
      </c>
      <c r="L44" s="27">
        <f>SUM(L35,L42)</f>
        <v>23068573</v>
      </c>
      <c r="M44" s="20"/>
      <c r="N44" s="27">
        <f>SUM(N35,N42)</f>
        <v>18757099</v>
      </c>
    </row>
    <row r="45" spans="1:14" ht="16.5" customHeight="1" thickTop="1">
      <c r="A45" s="8"/>
      <c r="M45" s="20"/>
    </row>
    <row r="46" spans="1:14" ht="16.5" customHeight="1">
      <c r="A46" s="8"/>
      <c r="M46" s="20"/>
    </row>
    <row r="47" spans="1:14" ht="16.5" customHeight="1">
      <c r="A47" s="8"/>
      <c r="M47" s="20"/>
    </row>
    <row r="48" spans="1:14" ht="16.5" customHeight="1">
      <c r="A48" s="8"/>
      <c r="M48" s="20"/>
    </row>
    <row r="49" spans="1:14" ht="16.5" customHeight="1">
      <c r="A49" s="8"/>
      <c r="M49" s="20"/>
    </row>
    <row r="50" spans="1:14" ht="16.5" customHeight="1">
      <c r="A50" s="8"/>
      <c r="M50" s="20"/>
    </row>
    <row r="51" spans="1:14" ht="16.5" customHeight="1">
      <c r="A51" s="8"/>
      <c r="M51" s="20"/>
    </row>
    <row r="54" spans="1:14" ht="7.5" customHeight="1"/>
    <row r="55" spans="1:14" ht="22.2" customHeight="1">
      <c r="A55" s="28" t="s">
        <v>34</v>
      </c>
      <c r="B55" s="28"/>
      <c r="C55" s="28"/>
      <c r="D55" s="28"/>
      <c r="E55" s="28"/>
      <c r="F55" s="28"/>
      <c r="G55" s="28"/>
      <c r="H55" s="25"/>
      <c r="I55" s="28"/>
      <c r="J55" s="25"/>
      <c r="K55" s="28"/>
      <c r="L55" s="28"/>
      <c r="M55" s="28"/>
      <c r="N55" s="28"/>
    </row>
    <row r="56" spans="1:14" ht="16.5" customHeight="1">
      <c r="A56" s="8" t="s">
        <v>0</v>
      </c>
      <c r="B56" s="8"/>
      <c r="C56" s="8"/>
      <c r="D56" s="8"/>
      <c r="E56" s="8"/>
      <c r="F56" s="8"/>
      <c r="G56" s="18"/>
      <c r="N56" s="10" t="s">
        <v>5</v>
      </c>
    </row>
    <row r="57" spans="1:14" ht="16.5" customHeight="1">
      <c r="A57" s="8" t="s">
        <v>75</v>
      </c>
      <c r="B57" s="8"/>
      <c r="C57" s="8"/>
      <c r="D57" s="8"/>
      <c r="E57" s="8"/>
      <c r="F57" s="8"/>
      <c r="G57" s="18"/>
    </row>
    <row r="58" spans="1:14" ht="16.5" customHeight="1">
      <c r="A58" s="11" t="s">
        <v>184</v>
      </c>
      <c r="B58" s="11"/>
      <c r="C58" s="11"/>
      <c r="D58" s="11"/>
      <c r="E58" s="11"/>
      <c r="F58" s="11"/>
      <c r="G58" s="32"/>
      <c r="H58" s="25"/>
      <c r="I58" s="25"/>
      <c r="J58" s="25"/>
      <c r="K58" s="25"/>
      <c r="L58" s="25"/>
      <c r="M58" s="25"/>
      <c r="N58" s="25"/>
    </row>
    <row r="59" spans="1:14" ht="16.5" customHeight="1">
      <c r="G59" s="18"/>
    </row>
    <row r="60" spans="1:14" ht="16.5" customHeight="1">
      <c r="G60" s="18"/>
    </row>
    <row r="61" spans="1:14" ht="16.5" customHeight="1">
      <c r="G61" s="18"/>
      <c r="H61" s="126" t="s">
        <v>2</v>
      </c>
      <c r="I61" s="126"/>
      <c r="J61" s="126"/>
      <c r="L61" s="126" t="s">
        <v>3</v>
      </c>
      <c r="M61" s="126"/>
      <c r="N61" s="126"/>
    </row>
    <row r="62" spans="1:14" ht="16.5" customHeight="1">
      <c r="G62" s="18"/>
      <c r="H62" s="128" t="s">
        <v>4</v>
      </c>
      <c r="I62" s="128"/>
      <c r="J62" s="128"/>
      <c r="L62" s="128" t="s">
        <v>4</v>
      </c>
      <c r="M62" s="128"/>
      <c r="N62" s="128"/>
    </row>
    <row r="63" spans="1:14" ht="16.5" customHeight="1">
      <c r="G63" s="18"/>
      <c r="H63" s="16">
        <v>2026</v>
      </c>
      <c r="J63" s="16">
        <v>2025</v>
      </c>
      <c r="L63" s="16">
        <v>2026</v>
      </c>
      <c r="N63" s="16">
        <v>2025</v>
      </c>
    </row>
    <row r="64" spans="1:14" ht="16.5" customHeight="1">
      <c r="G64" s="18"/>
      <c r="H64" s="13" t="s">
        <v>9</v>
      </c>
      <c r="J64" s="13" t="s">
        <v>9</v>
      </c>
      <c r="L64" s="13" t="s">
        <v>9</v>
      </c>
      <c r="N64" s="13" t="s">
        <v>9</v>
      </c>
    </row>
    <row r="65" spans="1:14" ht="16.5" customHeight="1">
      <c r="G65" s="18"/>
    </row>
    <row r="66" spans="1:14" ht="16.5" customHeight="1">
      <c r="A66" s="8" t="s">
        <v>198</v>
      </c>
      <c r="B66" s="8"/>
      <c r="C66" s="8"/>
      <c r="D66" s="8"/>
      <c r="E66" s="8"/>
      <c r="G66" s="18"/>
    </row>
    <row r="67" spans="1:14" ht="16.5" customHeight="1">
      <c r="B67" s="22" t="s">
        <v>95</v>
      </c>
      <c r="G67" s="18"/>
      <c r="H67" s="19">
        <v>32632757</v>
      </c>
      <c r="J67" s="19">
        <v>27821866</v>
      </c>
      <c r="L67" s="19">
        <v>23288461</v>
      </c>
      <c r="N67" s="19">
        <v>19416762</v>
      </c>
    </row>
    <row r="68" spans="1:14" ht="16.5" customHeight="1">
      <c r="B68" s="22" t="s">
        <v>96</v>
      </c>
      <c r="G68" s="18"/>
      <c r="H68" s="25">
        <v>-48823</v>
      </c>
      <c r="J68" s="25">
        <v>2908829</v>
      </c>
      <c r="L68" s="25">
        <v>0</v>
      </c>
      <c r="N68" s="25">
        <v>0</v>
      </c>
    </row>
    <row r="69" spans="1:14" ht="16.5" customHeight="1">
      <c r="G69" s="18"/>
    </row>
    <row r="70" spans="1:14" ht="16.5" customHeight="1" thickBot="1">
      <c r="G70" s="18"/>
      <c r="H70" s="27">
        <f>SUM(H67:H68)</f>
        <v>32583934</v>
      </c>
      <c r="J70" s="27">
        <f>SUM(J67:J68)</f>
        <v>30730695</v>
      </c>
      <c r="L70" s="27">
        <f>SUM(L67:L68)</f>
        <v>23288461</v>
      </c>
      <c r="N70" s="27">
        <f>SUM(N67:N68)</f>
        <v>19416762</v>
      </c>
    </row>
    <row r="71" spans="1:14" ht="16.5" customHeight="1" thickTop="1">
      <c r="G71" s="18"/>
    </row>
    <row r="72" spans="1:14" ht="16.5" customHeight="1">
      <c r="A72" s="8" t="s">
        <v>199</v>
      </c>
      <c r="G72" s="18"/>
    </row>
    <row r="73" spans="1:14" ht="16.5" customHeight="1">
      <c r="A73" s="8"/>
      <c r="B73" s="8" t="s">
        <v>97</v>
      </c>
      <c r="C73" s="8"/>
      <c r="D73" s="8"/>
      <c r="E73" s="8"/>
      <c r="G73" s="18"/>
    </row>
    <row r="74" spans="1:14" ht="16.5" customHeight="1">
      <c r="B74" s="22" t="s">
        <v>95</v>
      </c>
      <c r="G74" s="18"/>
      <c r="H74" s="19">
        <v>32412869</v>
      </c>
      <c r="J74" s="19">
        <v>27162203</v>
      </c>
      <c r="L74" s="19">
        <v>23068573</v>
      </c>
      <c r="N74" s="19">
        <v>18757099</v>
      </c>
    </row>
    <row r="75" spans="1:14" ht="16.5" customHeight="1">
      <c r="B75" s="22" t="s">
        <v>96</v>
      </c>
      <c r="G75" s="18"/>
      <c r="H75" s="25">
        <v>-48823</v>
      </c>
      <c r="J75" s="25">
        <v>2908829</v>
      </c>
      <c r="L75" s="25">
        <v>0</v>
      </c>
      <c r="N75" s="25">
        <v>0</v>
      </c>
    </row>
    <row r="76" spans="1:14" ht="16.5" customHeight="1">
      <c r="G76" s="18"/>
    </row>
    <row r="77" spans="1:14" ht="16.5" customHeight="1" thickBot="1">
      <c r="G77" s="18"/>
      <c r="H77" s="27">
        <f>SUM(H74:H75)</f>
        <v>32364046</v>
      </c>
      <c r="J77" s="27">
        <f>SUM(J74:J75)</f>
        <v>30071032</v>
      </c>
      <c r="L77" s="27">
        <f>SUM(L74:L75)</f>
        <v>23068573</v>
      </c>
      <c r="N77" s="27">
        <f>SUM(N74:N75)</f>
        <v>18757099</v>
      </c>
    </row>
    <row r="78" spans="1:14" ht="16.5" customHeight="1" thickTop="1">
      <c r="G78" s="18"/>
    </row>
    <row r="79" spans="1:14" ht="16.5" customHeight="1">
      <c r="G79" s="18"/>
    </row>
    <row r="80" spans="1:14" ht="16.5" customHeight="1">
      <c r="A80" s="109" t="s">
        <v>200</v>
      </c>
      <c r="B80" s="110"/>
      <c r="C80" s="110"/>
      <c r="G80" s="24"/>
      <c r="H80" s="24"/>
      <c r="I80" s="24"/>
      <c r="J80" s="24"/>
      <c r="K80" s="24"/>
      <c r="L80" s="24"/>
      <c r="N80" s="24"/>
    </row>
    <row r="81" spans="1:14" ht="16.5" customHeight="1">
      <c r="A81" s="109"/>
      <c r="B81" s="110"/>
      <c r="C81" s="110"/>
      <c r="F81" s="21"/>
      <c r="G81" s="24"/>
      <c r="H81" s="24"/>
      <c r="I81" s="24"/>
      <c r="J81" s="24"/>
      <c r="K81" s="24"/>
      <c r="L81" s="24"/>
      <c r="N81" s="24"/>
    </row>
    <row r="82" spans="1:14" ht="16.5" customHeight="1">
      <c r="A82" s="110" t="s">
        <v>201</v>
      </c>
      <c r="C82" s="110"/>
      <c r="F82" s="21"/>
      <c r="G82" s="1"/>
      <c r="H82" s="1">
        <v>0.02</v>
      </c>
      <c r="I82" s="1"/>
      <c r="J82" s="1">
        <v>0.02</v>
      </c>
      <c r="K82" s="1"/>
      <c r="L82" s="1">
        <v>0.01</v>
      </c>
      <c r="M82" s="111"/>
      <c r="N82" s="1">
        <v>0.01</v>
      </c>
    </row>
    <row r="83" spans="1:14" s="8" customFormat="1" ht="16.5" customHeight="1">
      <c r="A83" s="110" t="s">
        <v>202</v>
      </c>
      <c r="B83" s="110"/>
      <c r="C83" s="110"/>
      <c r="D83" s="110"/>
      <c r="E83" s="110"/>
      <c r="F83" s="18"/>
      <c r="G83" s="1"/>
      <c r="H83" s="1">
        <v>0.02</v>
      </c>
      <c r="I83" s="1"/>
      <c r="J83" s="1">
        <v>0.02</v>
      </c>
      <c r="K83" s="19"/>
      <c r="L83" s="1">
        <v>0.01</v>
      </c>
      <c r="M83" s="111"/>
      <c r="N83" s="1">
        <v>0.01</v>
      </c>
    </row>
    <row r="84" spans="1:14" s="8" customFormat="1" ht="16.5" customHeight="1">
      <c r="A84" s="110"/>
      <c r="B84" s="110"/>
      <c r="C84" s="110"/>
      <c r="D84" s="110"/>
      <c r="E84" s="110"/>
      <c r="F84" s="18"/>
      <c r="G84" s="1"/>
      <c r="H84" s="1"/>
      <c r="I84" s="1"/>
      <c r="J84" s="1"/>
      <c r="K84" s="19"/>
      <c r="L84" s="1"/>
      <c r="M84" s="111"/>
      <c r="N84" s="1"/>
    </row>
    <row r="85" spans="1:14" s="8" customFormat="1" ht="16.5" customHeight="1">
      <c r="A85" s="110"/>
      <c r="B85" s="110"/>
      <c r="C85" s="110"/>
      <c r="D85" s="110"/>
      <c r="E85" s="110"/>
      <c r="F85" s="18"/>
      <c r="G85" s="1"/>
      <c r="H85" s="1"/>
      <c r="I85" s="1"/>
      <c r="J85" s="1"/>
      <c r="K85" s="19"/>
      <c r="L85" s="1"/>
      <c r="M85" s="111"/>
      <c r="N85" s="1"/>
    </row>
    <row r="86" spans="1:14" s="8" customFormat="1" ht="16.5" customHeight="1">
      <c r="A86" s="110"/>
      <c r="B86" s="110"/>
      <c r="C86" s="110"/>
      <c r="D86" s="110"/>
      <c r="E86" s="110"/>
      <c r="F86" s="18"/>
      <c r="G86" s="1"/>
      <c r="H86" s="1"/>
      <c r="I86" s="1"/>
      <c r="J86" s="1"/>
      <c r="K86" s="19"/>
      <c r="L86" s="1"/>
      <c r="M86" s="111"/>
      <c r="N86" s="1"/>
    </row>
    <row r="87" spans="1:14" s="8" customFormat="1" ht="16.5" customHeight="1">
      <c r="A87" s="110"/>
      <c r="B87" s="110"/>
      <c r="C87" s="110"/>
      <c r="D87" s="110"/>
      <c r="E87" s="110"/>
      <c r="F87" s="18"/>
      <c r="G87" s="1"/>
      <c r="H87" s="1"/>
      <c r="I87" s="1"/>
      <c r="J87" s="1"/>
      <c r="K87" s="19"/>
      <c r="L87" s="1"/>
      <c r="M87" s="111"/>
      <c r="N87" s="1"/>
    </row>
    <row r="88" spans="1:14" s="8" customFormat="1" ht="16.5" customHeight="1">
      <c r="A88" s="110"/>
      <c r="B88" s="110"/>
      <c r="C88" s="110"/>
      <c r="D88" s="110"/>
      <c r="E88" s="110"/>
      <c r="F88" s="18"/>
      <c r="G88" s="1"/>
      <c r="H88" s="1"/>
      <c r="I88" s="1"/>
      <c r="J88" s="1"/>
      <c r="K88" s="19"/>
      <c r="L88" s="1"/>
      <c r="M88" s="111"/>
      <c r="N88" s="1"/>
    </row>
    <row r="89" spans="1:14" s="8" customFormat="1" ht="16.5" customHeight="1">
      <c r="A89" s="110"/>
      <c r="B89" s="110"/>
      <c r="C89" s="110"/>
      <c r="D89" s="110"/>
      <c r="E89" s="110"/>
      <c r="F89" s="18"/>
      <c r="G89" s="1"/>
      <c r="H89" s="1"/>
      <c r="I89" s="1"/>
      <c r="J89" s="1"/>
      <c r="K89" s="19"/>
      <c r="L89" s="1"/>
      <c r="M89" s="111"/>
      <c r="N89" s="1"/>
    </row>
    <row r="90" spans="1:14" s="8" customFormat="1" ht="16.5" customHeight="1">
      <c r="A90" s="110"/>
      <c r="B90" s="110"/>
      <c r="C90" s="110"/>
      <c r="D90" s="110"/>
      <c r="E90" s="110"/>
      <c r="F90" s="18"/>
      <c r="G90" s="1"/>
      <c r="H90" s="1"/>
      <c r="I90" s="1"/>
      <c r="J90" s="1"/>
      <c r="K90" s="19"/>
      <c r="L90" s="1"/>
      <c r="M90" s="111"/>
      <c r="N90" s="1"/>
    </row>
    <row r="91" spans="1:14" s="8" customFormat="1" ht="16.5" customHeight="1">
      <c r="A91" s="110"/>
      <c r="B91" s="110"/>
      <c r="C91" s="110"/>
      <c r="D91" s="110"/>
      <c r="E91" s="110"/>
      <c r="F91" s="18"/>
      <c r="G91" s="1"/>
      <c r="H91" s="1"/>
      <c r="I91" s="1"/>
      <c r="J91" s="1"/>
      <c r="K91" s="19"/>
      <c r="L91" s="1"/>
      <c r="M91" s="111"/>
      <c r="N91" s="1"/>
    </row>
    <row r="92" spans="1:14" s="8" customFormat="1" ht="16.5" customHeight="1">
      <c r="A92" s="110"/>
      <c r="B92" s="110"/>
      <c r="C92" s="110"/>
      <c r="D92" s="110"/>
      <c r="E92" s="110"/>
      <c r="F92" s="18"/>
      <c r="G92" s="1"/>
      <c r="H92" s="1"/>
      <c r="I92" s="1"/>
      <c r="J92" s="1"/>
      <c r="K92" s="19"/>
      <c r="L92" s="1"/>
      <c r="M92" s="111"/>
      <c r="N92" s="1"/>
    </row>
    <row r="93" spans="1:14" s="8" customFormat="1" ht="16.5" customHeight="1">
      <c r="A93" s="110"/>
      <c r="B93" s="110"/>
      <c r="C93" s="110"/>
      <c r="D93" s="110"/>
      <c r="E93" s="110"/>
      <c r="F93" s="18"/>
      <c r="G93" s="1"/>
      <c r="H93" s="1"/>
      <c r="I93" s="1"/>
      <c r="J93" s="1"/>
      <c r="K93" s="19"/>
      <c r="L93" s="1"/>
      <c r="M93" s="111"/>
      <c r="N93" s="1"/>
    </row>
    <row r="94" spans="1:14" s="8" customFormat="1" ht="16.5" customHeight="1">
      <c r="A94" s="110"/>
      <c r="B94" s="110"/>
      <c r="C94" s="110"/>
      <c r="D94" s="110"/>
      <c r="E94" s="110"/>
      <c r="F94" s="18"/>
      <c r="G94" s="1"/>
      <c r="H94" s="1"/>
      <c r="I94" s="1"/>
      <c r="J94" s="1"/>
      <c r="K94" s="19"/>
      <c r="L94" s="1"/>
      <c r="M94" s="111"/>
      <c r="N94" s="1"/>
    </row>
    <row r="95" spans="1:14" s="8" customFormat="1" ht="16.5" customHeight="1">
      <c r="A95" s="110"/>
      <c r="B95" s="110"/>
      <c r="C95" s="110"/>
      <c r="D95" s="110"/>
      <c r="E95" s="110"/>
      <c r="F95" s="18"/>
      <c r="G95" s="1"/>
      <c r="H95" s="1"/>
      <c r="I95" s="1"/>
      <c r="J95" s="1"/>
      <c r="K95" s="19"/>
      <c r="L95" s="1"/>
      <c r="M95" s="111"/>
      <c r="N95" s="1"/>
    </row>
    <row r="96" spans="1:14" s="8" customFormat="1" ht="16.5" customHeight="1">
      <c r="A96" s="110"/>
      <c r="B96" s="110"/>
      <c r="C96" s="110"/>
      <c r="D96" s="110"/>
      <c r="E96" s="110"/>
      <c r="F96" s="18"/>
      <c r="G96" s="1"/>
      <c r="H96" s="1"/>
      <c r="I96" s="1"/>
      <c r="J96" s="1"/>
      <c r="K96" s="19"/>
      <c r="L96" s="1"/>
      <c r="M96" s="111"/>
      <c r="N96" s="1"/>
    </row>
    <row r="97" spans="1:14" s="8" customFormat="1" ht="16.5" customHeight="1">
      <c r="A97" s="110"/>
      <c r="B97" s="110"/>
      <c r="C97" s="110"/>
      <c r="D97" s="110"/>
      <c r="E97" s="110"/>
      <c r="F97" s="18"/>
      <c r="G97" s="1"/>
      <c r="H97" s="1"/>
      <c r="I97" s="1"/>
      <c r="J97" s="1"/>
      <c r="K97" s="19"/>
      <c r="L97" s="1"/>
      <c r="M97" s="111"/>
      <c r="N97" s="1"/>
    </row>
    <row r="98" spans="1:14" s="8" customFormat="1" ht="16.5" customHeight="1">
      <c r="A98" s="110"/>
      <c r="B98" s="110"/>
      <c r="C98" s="110"/>
      <c r="D98" s="110"/>
      <c r="E98" s="110"/>
      <c r="F98" s="18"/>
      <c r="G98" s="1"/>
      <c r="H98" s="1"/>
      <c r="I98" s="1"/>
      <c r="J98" s="1"/>
      <c r="K98" s="19"/>
      <c r="L98" s="1"/>
      <c r="M98" s="111"/>
      <c r="N98" s="1"/>
    </row>
    <row r="99" spans="1:14" s="8" customFormat="1" ht="16.5" customHeight="1">
      <c r="A99" s="110"/>
      <c r="B99" s="110"/>
      <c r="C99" s="110"/>
      <c r="D99" s="110"/>
      <c r="E99" s="110"/>
      <c r="F99" s="18"/>
      <c r="G99" s="1"/>
      <c r="H99" s="1"/>
      <c r="I99" s="1"/>
      <c r="J99" s="1"/>
      <c r="K99" s="19"/>
      <c r="L99" s="1"/>
      <c r="M99" s="111"/>
      <c r="N99" s="1"/>
    </row>
    <row r="100" spans="1:14" s="8" customFormat="1" ht="16.5" customHeight="1">
      <c r="A100" s="110"/>
      <c r="B100" s="110"/>
      <c r="C100" s="110"/>
      <c r="D100" s="110"/>
      <c r="E100" s="110"/>
      <c r="F100" s="18"/>
      <c r="G100" s="1"/>
      <c r="H100" s="1"/>
      <c r="I100" s="1"/>
      <c r="J100" s="1"/>
      <c r="K100" s="19"/>
      <c r="L100" s="1"/>
      <c r="M100" s="111"/>
      <c r="N100" s="1"/>
    </row>
    <row r="101" spans="1:14" s="8" customFormat="1" ht="16.5" customHeight="1">
      <c r="A101" s="110"/>
      <c r="B101" s="110"/>
      <c r="C101" s="110"/>
      <c r="D101" s="110"/>
      <c r="E101" s="110"/>
      <c r="F101" s="18"/>
      <c r="G101" s="1"/>
      <c r="H101" s="1"/>
      <c r="I101" s="1"/>
      <c r="J101" s="1"/>
      <c r="K101" s="19"/>
      <c r="L101" s="1"/>
      <c r="M101" s="111"/>
      <c r="N101" s="1"/>
    </row>
    <row r="102" spans="1:14" s="8" customFormat="1" ht="16.5" customHeight="1">
      <c r="A102" s="110"/>
      <c r="B102" s="110"/>
      <c r="C102" s="110"/>
      <c r="D102" s="110"/>
      <c r="E102" s="110"/>
      <c r="F102" s="18"/>
      <c r="G102" s="1"/>
      <c r="H102" s="1"/>
      <c r="I102" s="1"/>
      <c r="J102" s="1"/>
      <c r="K102" s="19"/>
      <c r="L102" s="1"/>
      <c r="M102" s="111"/>
      <c r="N102" s="1"/>
    </row>
    <row r="103" spans="1:14" s="8" customFormat="1" ht="16.5" customHeight="1">
      <c r="A103" s="110"/>
      <c r="B103" s="110"/>
      <c r="C103" s="110"/>
      <c r="D103" s="110"/>
      <c r="E103" s="110"/>
      <c r="F103" s="18"/>
      <c r="G103" s="1"/>
      <c r="H103" s="1"/>
      <c r="I103" s="1"/>
      <c r="J103" s="1"/>
      <c r="K103" s="19"/>
      <c r="L103" s="1"/>
      <c r="M103" s="111"/>
      <c r="N103" s="1"/>
    </row>
    <row r="104" spans="1:14" s="8" customFormat="1" ht="16.5" customHeight="1">
      <c r="A104" s="110"/>
      <c r="B104" s="110"/>
      <c r="C104" s="110"/>
      <c r="D104" s="110"/>
      <c r="E104" s="110"/>
      <c r="F104" s="18"/>
      <c r="G104" s="1"/>
      <c r="H104" s="1"/>
      <c r="I104" s="1"/>
      <c r="J104" s="1"/>
      <c r="K104" s="19"/>
      <c r="L104" s="1"/>
      <c r="M104" s="111"/>
      <c r="N104" s="1"/>
    </row>
    <row r="105" spans="1:14" s="8" customFormat="1" ht="16.5" customHeight="1">
      <c r="A105" s="110"/>
      <c r="B105" s="110"/>
      <c r="C105" s="110"/>
      <c r="D105" s="110"/>
      <c r="E105" s="110"/>
      <c r="F105" s="18"/>
      <c r="G105" s="1"/>
      <c r="H105" s="1"/>
      <c r="I105" s="1"/>
      <c r="J105" s="1"/>
      <c r="K105" s="19"/>
      <c r="L105" s="1"/>
      <c r="M105" s="111"/>
      <c r="N105" s="1"/>
    </row>
    <row r="106" spans="1:14" s="8" customFormat="1" ht="16.5" customHeight="1">
      <c r="A106" s="110"/>
      <c r="B106" s="110"/>
      <c r="C106" s="110"/>
      <c r="D106" s="110"/>
      <c r="E106" s="110"/>
      <c r="F106" s="18"/>
      <c r="G106" s="1"/>
      <c r="H106" s="1"/>
      <c r="I106" s="1"/>
      <c r="J106" s="1"/>
      <c r="K106" s="19"/>
      <c r="L106" s="1"/>
      <c r="M106" s="111"/>
      <c r="N106" s="1"/>
    </row>
    <row r="107" spans="1:14" s="8" customFormat="1" ht="16.5" customHeight="1">
      <c r="A107" s="110"/>
      <c r="B107" s="110"/>
      <c r="C107" s="110"/>
      <c r="D107" s="110"/>
      <c r="E107" s="110"/>
      <c r="F107" s="18"/>
      <c r="G107" s="1"/>
      <c r="H107" s="1"/>
      <c r="I107" s="1"/>
      <c r="J107" s="1"/>
      <c r="K107" s="19"/>
      <c r="L107" s="1"/>
      <c r="M107" s="111"/>
      <c r="N107" s="1"/>
    </row>
    <row r="108" spans="1:14" s="8" customFormat="1" ht="16.5" customHeight="1">
      <c r="A108" s="110"/>
      <c r="B108" s="110"/>
      <c r="C108" s="110"/>
      <c r="D108" s="110"/>
      <c r="E108" s="110"/>
      <c r="F108" s="18"/>
      <c r="G108" s="1"/>
      <c r="H108" s="1"/>
      <c r="I108" s="1"/>
      <c r="J108" s="1"/>
      <c r="K108" s="19"/>
      <c r="L108" s="1"/>
      <c r="M108" s="111"/>
      <c r="N108" s="1"/>
    </row>
    <row r="109" spans="1:14" s="8" customFormat="1" ht="7.5" customHeight="1">
      <c r="A109" s="110"/>
      <c r="B109" s="110"/>
      <c r="C109" s="110"/>
      <c r="D109" s="110"/>
      <c r="E109" s="110"/>
      <c r="F109" s="18"/>
      <c r="G109" s="1"/>
      <c r="H109" s="1"/>
      <c r="I109" s="1"/>
      <c r="J109" s="1"/>
      <c r="K109" s="19"/>
      <c r="L109" s="1"/>
      <c r="M109" s="111"/>
      <c r="N109" s="1"/>
    </row>
    <row r="110" spans="1:14" ht="22.2" customHeight="1">
      <c r="A110" s="28" t="s">
        <v>34</v>
      </c>
      <c r="B110" s="28"/>
      <c r="C110" s="28"/>
      <c r="D110" s="28"/>
      <c r="E110" s="28"/>
      <c r="F110" s="28"/>
      <c r="G110" s="28"/>
      <c r="H110" s="25"/>
      <c r="I110" s="28"/>
      <c r="J110" s="25"/>
      <c r="K110" s="28"/>
      <c r="L110" s="28"/>
      <c r="M110" s="28"/>
      <c r="N110" s="28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88F8-B290-4FE9-A574-03E360144524}">
  <dimension ref="A1:X43"/>
  <sheetViews>
    <sheetView topLeftCell="D7" zoomScale="85" zoomScaleNormal="85" zoomScaleSheetLayoutView="71" workbookViewId="0">
      <selection activeCell="Y40" sqref="Y40"/>
    </sheetView>
  </sheetViews>
  <sheetFormatPr defaultColWidth="9.125" defaultRowHeight="16.5" customHeight="1"/>
  <cols>
    <col min="1" max="2" width="1.375" style="65" customWidth="1"/>
    <col min="3" max="3" width="41" style="65" customWidth="1"/>
    <col min="4" max="4" width="5.125" style="63" customWidth="1"/>
    <col min="5" max="5" width="0.625" style="84" customWidth="1"/>
    <col min="6" max="6" width="13.375" style="93" customWidth="1"/>
    <col min="7" max="7" width="0.625" style="84" customWidth="1"/>
    <col min="8" max="8" width="12.75" style="84" customWidth="1"/>
    <col min="9" max="9" width="0.625" style="84" customWidth="1"/>
    <col min="10" max="10" width="15" style="84" customWidth="1"/>
    <col min="11" max="11" width="0.625" style="84" customWidth="1"/>
    <col min="12" max="12" width="16.125" style="84" customWidth="1"/>
    <col min="13" max="13" width="0.625" style="84" customWidth="1"/>
    <col min="14" max="14" width="12.125" style="84" customWidth="1"/>
    <col min="15" max="15" width="0.625" style="84" customWidth="1"/>
    <col min="16" max="16" width="14.125" style="84" customWidth="1"/>
    <col min="17" max="17" width="0.625" style="84" customWidth="1"/>
    <col min="18" max="18" width="13.375" style="84" customWidth="1"/>
    <col min="19" max="19" width="0.625" style="84" customWidth="1"/>
    <col min="20" max="20" width="13.375" style="84" customWidth="1"/>
    <col min="21" max="21" width="0.625" style="84" customWidth="1"/>
    <col min="22" max="22" width="14" style="84" customWidth="1"/>
    <col min="23" max="23" width="0.625" style="84" customWidth="1"/>
    <col min="24" max="24" width="12.75" style="104" customWidth="1"/>
    <col min="25" max="25" width="9.125" style="67" customWidth="1"/>
    <col min="26" max="16384" width="9.125" style="67"/>
  </cols>
  <sheetData>
    <row r="1" spans="1:24" ht="16.5" customHeight="1">
      <c r="A1" s="62" t="s">
        <v>0</v>
      </c>
      <c r="B1" s="62"/>
      <c r="C1" s="62"/>
      <c r="E1" s="64"/>
      <c r="G1" s="64"/>
      <c r="H1" s="94"/>
      <c r="I1" s="94"/>
      <c r="J1" s="94"/>
      <c r="K1" s="94"/>
      <c r="L1" s="94"/>
      <c r="M1" s="94"/>
      <c r="N1" s="94"/>
      <c r="O1" s="64"/>
      <c r="P1" s="94"/>
      <c r="R1" s="94"/>
      <c r="X1" s="10" t="s">
        <v>5</v>
      </c>
    </row>
    <row r="2" spans="1:24" ht="16.5" customHeight="1">
      <c r="A2" s="62" t="s">
        <v>98</v>
      </c>
      <c r="B2" s="62"/>
      <c r="C2" s="62"/>
      <c r="E2" s="64"/>
      <c r="G2" s="64"/>
      <c r="H2" s="94"/>
      <c r="I2" s="94"/>
      <c r="J2" s="94"/>
      <c r="K2" s="94"/>
      <c r="L2" s="94"/>
      <c r="M2" s="94"/>
      <c r="N2" s="94"/>
      <c r="O2" s="64"/>
      <c r="P2" s="94"/>
      <c r="R2" s="94"/>
      <c r="X2" s="64"/>
    </row>
    <row r="3" spans="1:24" ht="16.5" customHeight="1">
      <c r="A3" s="68" t="s">
        <v>184</v>
      </c>
      <c r="B3" s="69"/>
      <c r="C3" s="69"/>
      <c r="D3" s="70"/>
      <c r="E3" s="71"/>
      <c r="F3" s="95"/>
      <c r="G3" s="71"/>
      <c r="H3" s="96"/>
      <c r="I3" s="96"/>
      <c r="J3" s="96"/>
      <c r="K3" s="96"/>
      <c r="L3" s="96"/>
      <c r="M3" s="96"/>
      <c r="N3" s="96"/>
      <c r="O3" s="71"/>
      <c r="P3" s="96"/>
      <c r="Q3" s="97"/>
      <c r="R3" s="96"/>
      <c r="S3" s="97"/>
      <c r="T3" s="97"/>
      <c r="U3" s="97"/>
      <c r="V3" s="97"/>
      <c r="W3" s="97"/>
      <c r="X3" s="71"/>
    </row>
    <row r="4" spans="1:24" ht="16.5" customHeight="1">
      <c r="A4" s="62"/>
      <c r="D4" s="74"/>
      <c r="E4" s="75"/>
      <c r="F4" s="84"/>
      <c r="G4" s="75"/>
      <c r="O4" s="75"/>
      <c r="X4" s="84"/>
    </row>
    <row r="5" spans="1:24" ht="16.5" customHeight="1">
      <c r="A5" s="62"/>
      <c r="D5" s="74"/>
      <c r="E5" s="75"/>
      <c r="F5" s="84"/>
      <c r="G5" s="75"/>
      <c r="O5" s="75"/>
      <c r="X5" s="84"/>
    </row>
    <row r="6" spans="1:24" ht="16.2" customHeight="1">
      <c r="A6" s="62"/>
      <c r="D6" s="74"/>
      <c r="E6" s="74"/>
      <c r="F6" s="129" t="s">
        <v>99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 ht="16.2" customHeight="1">
      <c r="A7" s="62"/>
      <c r="D7" s="74"/>
      <c r="E7" s="80"/>
      <c r="F7" s="75"/>
      <c r="G7" s="80"/>
      <c r="H7" s="80"/>
      <c r="I7" s="80"/>
      <c r="J7" s="80"/>
      <c r="K7" s="80"/>
      <c r="L7" s="80" t="s">
        <v>100</v>
      </c>
      <c r="M7" s="80"/>
      <c r="N7" s="98"/>
      <c r="O7" s="98"/>
      <c r="P7" s="98"/>
      <c r="Q7" s="80"/>
      <c r="R7" s="98"/>
      <c r="S7" s="80"/>
      <c r="T7" s="80"/>
      <c r="U7" s="80"/>
      <c r="V7" s="80"/>
      <c r="W7" s="80"/>
      <c r="X7" s="80"/>
    </row>
    <row r="8" spans="1:24" ht="16.2" customHeight="1">
      <c r="A8" s="62"/>
      <c r="D8" s="74"/>
      <c r="E8" s="80"/>
      <c r="F8" s="75"/>
      <c r="G8" s="80"/>
      <c r="H8" s="80"/>
      <c r="I8" s="80"/>
      <c r="J8" s="80"/>
      <c r="K8" s="80"/>
      <c r="L8" s="99" t="s">
        <v>101</v>
      </c>
      <c r="M8" s="80"/>
      <c r="N8" s="130" t="s">
        <v>67</v>
      </c>
      <c r="O8" s="130"/>
      <c r="P8" s="130"/>
      <c r="Q8" s="130"/>
      <c r="R8" s="130"/>
      <c r="S8" s="80"/>
      <c r="T8" s="80"/>
      <c r="U8" s="80"/>
      <c r="V8" s="80"/>
      <c r="W8" s="80"/>
      <c r="X8" s="80"/>
    </row>
    <row r="9" spans="1:24" ht="16.2" customHeight="1">
      <c r="A9" s="62"/>
      <c r="D9" s="74"/>
      <c r="E9" s="80"/>
      <c r="F9" s="75"/>
      <c r="G9" s="80"/>
      <c r="H9" s="80"/>
      <c r="I9" s="80"/>
      <c r="J9" s="80"/>
      <c r="K9" s="80"/>
      <c r="L9" s="80" t="s">
        <v>102</v>
      </c>
      <c r="M9" s="80"/>
      <c r="N9" s="100"/>
      <c r="O9" s="100"/>
      <c r="P9" s="100"/>
      <c r="Q9" s="80"/>
      <c r="R9" s="100"/>
      <c r="S9" s="80"/>
      <c r="T9" s="80"/>
      <c r="U9" s="80"/>
      <c r="V9" s="80"/>
      <c r="W9" s="80"/>
      <c r="X9" s="80"/>
    </row>
    <row r="10" spans="1:24" ht="16.2" customHeight="1">
      <c r="A10" s="62"/>
      <c r="D10" s="74"/>
      <c r="E10" s="80"/>
      <c r="F10" s="75"/>
      <c r="G10" s="80"/>
      <c r="H10" s="80"/>
      <c r="I10" s="80"/>
      <c r="J10" s="80"/>
      <c r="K10" s="80"/>
      <c r="L10" s="80" t="s">
        <v>103</v>
      </c>
      <c r="M10" s="80"/>
      <c r="N10" s="100"/>
      <c r="O10" s="100"/>
      <c r="P10" s="100"/>
      <c r="Q10" s="80"/>
      <c r="R10" s="100"/>
      <c r="S10" s="80"/>
      <c r="T10" s="80"/>
      <c r="U10" s="80"/>
      <c r="V10" s="80"/>
      <c r="W10" s="80"/>
      <c r="X10" s="80"/>
    </row>
    <row r="11" spans="1:24" ht="16.2" customHeight="1">
      <c r="A11" s="62"/>
      <c r="D11" s="74"/>
      <c r="E11" s="80"/>
      <c r="F11" s="75"/>
      <c r="G11" s="80"/>
      <c r="H11" s="80"/>
      <c r="I11" s="80"/>
      <c r="J11" s="80"/>
      <c r="K11" s="80"/>
      <c r="L11" s="80" t="s">
        <v>104</v>
      </c>
      <c r="M11" s="80"/>
      <c r="N11" s="100"/>
      <c r="O11" s="100"/>
      <c r="P11" s="100"/>
      <c r="Q11" s="80"/>
      <c r="R11" s="100"/>
      <c r="S11" s="80"/>
      <c r="T11" s="80"/>
      <c r="U11" s="80"/>
      <c r="V11" s="80"/>
      <c r="W11" s="80"/>
      <c r="X11" s="80"/>
    </row>
    <row r="12" spans="1:24" ht="16.2" customHeight="1">
      <c r="A12" s="62"/>
      <c r="E12" s="75"/>
      <c r="F12" s="75" t="s">
        <v>105</v>
      </c>
      <c r="G12" s="75"/>
      <c r="H12" s="75" t="s">
        <v>106</v>
      </c>
      <c r="I12" s="75"/>
      <c r="J12" s="75"/>
      <c r="K12" s="75"/>
      <c r="L12" s="75" t="s">
        <v>107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</row>
    <row r="13" spans="1:24" ht="16.2" customHeight="1">
      <c r="A13" s="62"/>
      <c r="E13" s="75"/>
      <c r="F13" s="75" t="s">
        <v>108</v>
      </c>
      <c r="G13" s="75"/>
      <c r="H13" s="75" t="s">
        <v>108</v>
      </c>
      <c r="I13" s="75"/>
      <c r="J13" s="75"/>
      <c r="K13" s="75"/>
      <c r="L13" s="75" t="s">
        <v>109</v>
      </c>
      <c r="M13" s="75"/>
      <c r="N13" s="75" t="s">
        <v>110</v>
      </c>
      <c r="O13" s="75"/>
      <c r="P13" s="75" t="s">
        <v>168</v>
      </c>
      <c r="Q13" s="75"/>
      <c r="R13" s="75"/>
      <c r="S13" s="75"/>
      <c r="T13" s="75" t="s">
        <v>111</v>
      </c>
      <c r="U13" s="75"/>
      <c r="V13" s="75" t="s">
        <v>112</v>
      </c>
      <c r="W13" s="75"/>
      <c r="X13" s="75"/>
    </row>
    <row r="14" spans="1:24" ht="16.2" customHeight="1">
      <c r="A14" s="62"/>
      <c r="E14" s="75"/>
      <c r="F14" s="75" t="s">
        <v>113</v>
      </c>
      <c r="G14" s="75"/>
      <c r="H14" s="75" t="s">
        <v>114</v>
      </c>
      <c r="I14" s="75"/>
      <c r="J14" s="75" t="s">
        <v>160</v>
      </c>
      <c r="K14" s="75"/>
      <c r="L14" s="75" t="s">
        <v>115</v>
      </c>
      <c r="M14" s="75"/>
      <c r="N14" s="75" t="s">
        <v>116</v>
      </c>
      <c r="O14" s="75"/>
      <c r="P14" s="75" t="s">
        <v>167</v>
      </c>
      <c r="Q14" s="75"/>
      <c r="R14" s="75" t="s">
        <v>69</v>
      </c>
      <c r="S14" s="75"/>
      <c r="T14" s="75" t="s">
        <v>117</v>
      </c>
      <c r="U14" s="75"/>
      <c r="V14" s="75" t="s">
        <v>118</v>
      </c>
      <c r="W14" s="75"/>
      <c r="X14" s="75" t="s">
        <v>119</v>
      </c>
    </row>
    <row r="15" spans="1:24" ht="16.2" customHeight="1">
      <c r="A15" s="62"/>
      <c r="D15" s="12" t="s">
        <v>58</v>
      </c>
      <c r="E15" s="75"/>
      <c r="F15" s="2" t="s">
        <v>9</v>
      </c>
      <c r="G15" s="75"/>
      <c r="H15" s="2" t="s">
        <v>9</v>
      </c>
      <c r="I15" s="3"/>
      <c r="J15" s="4" t="s">
        <v>9</v>
      </c>
      <c r="K15" s="3"/>
      <c r="L15" s="4" t="s">
        <v>9</v>
      </c>
      <c r="M15" s="3"/>
      <c r="N15" s="2" t="s">
        <v>9</v>
      </c>
      <c r="O15" s="75"/>
      <c r="P15" s="2" t="s">
        <v>9</v>
      </c>
      <c r="Q15" s="75"/>
      <c r="R15" s="2" t="s">
        <v>9</v>
      </c>
      <c r="S15" s="75"/>
      <c r="T15" s="101" t="s">
        <v>9</v>
      </c>
      <c r="U15" s="75"/>
      <c r="V15" s="101" t="s">
        <v>9</v>
      </c>
      <c r="W15" s="75"/>
      <c r="X15" s="2" t="s">
        <v>9</v>
      </c>
    </row>
    <row r="16" spans="1:24" ht="16.2" customHeight="1">
      <c r="A16" s="62"/>
      <c r="D16" s="9"/>
      <c r="E16" s="75"/>
      <c r="F16" s="3"/>
      <c r="G16" s="75"/>
      <c r="H16" s="3"/>
      <c r="I16" s="3"/>
      <c r="J16" s="3"/>
      <c r="K16" s="3"/>
      <c r="L16" s="3"/>
      <c r="M16" s="3"/>
      <c r="N16" s="3"/>
      <c r="O16" s="75"/>
      <c r="P16" s="3"/>
      <c r="Q16" s="75"/>
      <c r="R16" s="3"/>
      <c r="S16" s="75"/>
      <c r="T16" s="75"/>
      <c r="U16" s="75"/>
      <c r="V16" s="75"/>
      <c r="W16" s="75"/>
      <c r="X16" s="3"/>
    </row>
    <row r="17" spans="1:24" ht="16.2" customHeight="1">
      <c r="A17" s="62" t="s">
        <v>121</v>
      </c>
      <c r="F17" s="84">
        <v>694464899</v>
      </c>
      <c r="H17" s="84">
        <v>1901494690</v>
      </c>
      <c r="J17" s="84">
        <v>0</v>
      </c>
      <c r="L17" s="84">
        <v>-14750401</v>
      </c>
      <c r="N17" s="84">
        <v>82410000</v>
      </c>
      <c r="P17" s="84">
        <v>0</v>
      </c>
      <c r="R17" s="84">
        <v>1390904945</v>
      </c>
      <c r="T17" s="84">
        <f>SUM(F17:R17)</f>
        <v>4054524133</v>
      </c>
      <c r="V17" s="84">
        <v>169697724</v>
      </c>
      <c r="X17" s="84">
        <f>SUM(T17:V17)</f>
        <v>4224221857</v>
      </c>
    </row>
    <row r="18" spans="1:24" ht="6" customHeight="1">
      <c r="B18" s="85"/>
      <c r="F18" s="84"/>
      <c r="X18" s="84"/>
    </row>
    <row r="19" spans="1:24" ht="16.2" customHeight="1">
      <c r="A19" s="62" t="s">
        <v>120</v>
      </c>
      <c r="F19" s="84"/>
      <c r="X19" s="84"/>
    </row>
    <row r="20" spans="1:24" ht="16.5" customHeight="1">
      <c r="A20" s="65" t="s">
        <v>160</v>
      </c>
      <c r="D20" s="90"/>
      <c r="E20" s="76"/>
      <c r="F20" s="84">
        <v>0</v>
      </c>
      <c r="G20" s="76"/>
      <c r="H20" s="84">
        <v>0</v>
      </c>
      <c r="J20" s="84">
        <v>-1584349</v>
      </c>
      <c r="L20" s="84">
        <v>0</v>
      </c>
      <c r="N20" s="84">
        <v>0</v>
      </c>
      <c r="P20" s="84">
        <v>1584349</v>
      </c>
      <c r="R20" s="84">
        <v>-1584349</v>
      </c>
      <c r="T20" s="84">
        <f>SUM(F20:R20)</f>
        <v>-1584349</v>
      </c>
      <c r="V20" s="84">
        <v>0</v>
      </c>
      <c r="X20" s="84">
        <f t="shared" ref="X20" si="0">SUM(T20:V20)</f>
        <v>-1584349</v>
      </c>
    </row>
    <row r="21" spans="1:24" ht="16.5" customHeight="1">
      <c r="A21" s="65" t="s">
        <v>163</v>
      </c>
      <c r="D21" s="90"/>
      <c r="E21" s="76"/>
      <c r="F21" s="84"/>
      <c r="G21" s="76"/>
      <c r="X21" s="84"/>
    </row>
    <row r="22" spans="1:24" ht="16.5" customHeight="1">
      <c r="B22" s="65" t="s">
        <v>165</v>
      </c>
      <c r="D22" s="90"/>
      <c r="E22" s="76"/>
      <c r="F22" s="84"/>
      <c r="G22" s="76"/>
      <c r="X22" s="84"/>
    </row>
    <row r="23" spans="1:24" ht="16.5" customHeight="1">
      <c r="C23" s="65" t="s">
        <v>166</v>
      </c>
      <c r="D23" s="90"/>
      <c r="E23" s="76"/>
      <c r="F23" s="84"/>
      <c r="G23" s="76"/>
      <c r="X23" s="84"/>
    </row>
    <row r="24" spans="1:24" ht="16.5" customHeight="1">
      <c r="C24" s="119" t="s">
        <v>187</v>
      </c>
      <c r="D24" s="90"/>
      <c r="E24" s="76"/>
      <c r="F24" s="84">
        <v>0</v>
      </c>
      <c r="G24" s="76"/>
      <c r="H24" s="84">
        <v>0</v>
      </c>
      <c r="J24" s="84">
        <v>0</v>
      </c>
      <c r="L24" s="84">
        <v>-463981</v>
      </c>
      <c r="N24" s="84">
        <v>0</v>
      </c>
      <c r="P24" s="84">
        <v>0</v>
      </c>
      <c r="R24" s="84">
        <v>463981</v>
      </c>
      <c r="T24" s="84">
        <v>0</v>
      </c>
      <c r="V24" s="84">
        <v>0</v>
      </c>
      <c r="X24" s="84">
        <v>0</v>
      </c>
    </row>
    <row r="25" spans="1:24" ht="16.2" customHeight="1">
      <c r="A25" s="65" t="s">
        <v>94</v>
      </c>
      <c r="D25" s="86"/>
      <c r="E25" s="76"/>
      <c r="F25" s="102">
        <v>0</v>
      </c>
      <c r="H25" s="102">
        <v>0</v>
      </c>
      <c r="J25" s="102">
        <v>0</v>
      </c>
      <c r="L25" s="102">
        <v>-659663</v>
      </c>
      <c r="N25" s="102">
        <v>0</v>
      </c>
      <c r="P25" s="102">
        <v>0</v>
      </c>
      <c r="R25" s="102">
        <v>27821866</v>
      </c>
      <c r="T25" s="102">
        <f>SUM(F25:S25)</f>
        <v>27162203</v>
      </c>
      <c r="V25" s="102">
        <v>2908829</v>
      </c>
      <c r="X25" s="102">
        <f t="shared" ref="X25" si="1">SUM(T25:V25)</f>
        <v>30071032</v>
      </c>
    </row>
    <row r="26" spans="1:24" ht="16.2" customHeight="1">
      <c r="B26" s="85"/>
      <c r="F26" s="84"/>
      <c r="X26" s="84"/>
    </row>
    <row r="27" spans="1:24" ht="16.2" customHeight="1" thickBot="1">
      <c r="A27" s="62" t="s">
        <v>182</v>
      </c>
      <c r="B27" s="103"/>
      <c r="F27" s="88">
        <f>SUM(F17:F26)</f>
        <v>694464899</v>
      </c>
      <c r="H27" s="88">
        <f>SUM(H17:H26)</f>
        <v>1901494690</v>
      </c>
      <c r="J27" s="88">
        <f>SUM(J17:J26)</f>
        <v>-1584349</v>
      </c>
      <c r="L27" s="88">
        <f>SUM(L17:L26)</f>
        <v>-15874045</v>
      </c>
      <c r="N27" s="88">
        <f>SUM(N17:N26)</f>
        <v>82410000</v>
      </c>
      <c r="P27" s="88">
        <f>SUM(P17:P26)</f>
        <v>1584349</v>
      </c>
      <c r="R27" s="88">
        <f>SUM(R17:R26)</f>
        <v>1417606443</v>
      </c>
      <c r="T27" s="88">
        <f>SUM(T17:T26)</f>
        <v>4080101987</v>
      </c>
      <c r="V27" s="88">
        <f>SUM(V17:V26)</f>
        <v>172606553</v>
      </c>
      <c r="X27" s="88">
        <f>SUM(X17:X26)</f>
        <v>4252708540</v>
      </c>
    </row>
    <row r="28" spans="1:24" ht="16.2" customHeight="1" thickTop="1">
      <c r="A28" s="62"/>
      <c r="B28" s="103"/>
      <c r="F28" s="84"/>
      <c r="X28" s="84"/>
    </row>
    <row r="29" spans="1:24" ht="16.2" customHeight="1">
      <c r="A29" s="62" t="s">
        <v>185</v>
      </c>
      <c r="F29" s="84">
        <v>1008464899</v>
      </c>
      <c r="H29" s="84">
        <v>2596974690</v>
      </c>
      <c r="J29" s="84">
        <v>0</v>
      </c>
      <c r="L29" s="84">
        <v>-18292813</v>
      </c>
      <c r="N29" s="84">
        <v>82410000</v>
      </c>
      <c r="P29" s="84">
        <v>0</v>
      </c>
      <c r="R29" s="84">
        <v>1202806125</v>
      </c>
      <c r="T29" s="84">
        <f>SUM(F29:R29)</f>
        <v>4872362901</v>
      </c>
      <c r="V29" s="84">
        <v>151410732</v>
      </c>
      <c r="X29" s="84">
        <f>SUM(T29:V29)</f>
        <v>5023773633</v>
      </c>
    </row>
    <row r="30" spans="1:24" ht="6" customHeight="1">
      <c r="B30" s="85"/>
      <c r="F30" s="84"/>
      <c r="X30" s="84"/>
    </row>
    <row r="31" spans="1:24" ht="16.2" customHeight="1">
      <c r="A31" s="62" t="s">
        <v>120</v>
      </c>
      <c r="D31" s="90"/>
      <c r="F31" s="84"/>
      <c r="X31" s="84"/>
    </row>
    <row r="32" spans="1:24" ht="16.2" customHeight="1">
      <c r="A32" s="65" t="s">
        <v>203</v>
      </c>
      <c r="D32" s="90">
        <v>10</v>
      </c>
      <c r="F32" s="84">
        <v>0</v>
      </c>
      <c r="H32" s="84">
        <v>0</v>
      </c>
      <c r="J32" s="84">
        <v>0</v>
      </c>
      <c r="L32" s="84">
        <v>0</v>
      </c>
      <c r="N32" s="84">
        <v>0</v>
      </c>
      <c r="P32" s="84">
        <v>0</v>
      </c>
      <c r="R32" s="84">
        <v>0</v>
      </c>
      <c r="T32" s="84">
        <f>SUM(F32:S32)</f>
        <v>0</v>
      </c>
      <c r="V32" s="84">
        <v>250000</v>
      </c>
      <c r="X32" s="84">
        <f t="shared" ref="X32:X33" si="2">SUM(T32:V32)</f>
        <v>250000</v>
      </c>
    </row>
    <row r="33" spans="1:24" ht="16.2" customHeight="1">
      <c r="A33" s="65" t="s">
        <v>94</v>
      </c>
      <c r="D33" s="90"/>
      <c r="E33" s="76"/>
      <c r="F33" s="102">
        <v>0</v>
      </c>
      <c r="H33" s="102">
        <v>0</v>
      </c>
      <c r="J33" s="102">
        <v>0</v>
      </c>
      <c r="L33" s="102">
        <v>-219888</v>
      </c>
      <c r="N33" s="102">
        <v>0</v>
      </c>
      <c r="P33" s="102">
        <v>0</v>
      </c>
      <c r="R33" s="102">
        <v>32632757</v>
      </c>
      <c r="T33" s="102">
        <v>32412869</v>
      </c>
      <c r="V33" s="102">
        <v>-48823</v>
      </c>
      <c r="X33" s="102">
        <f t="shared" si="2"/>
        <v>32364046</v>
      </c>
    </row>
    <row r="34" spans="1:24" ht="16.2" customHeight="1">
      <c r="B34" s="85"/>
      <c r="F34" s="84"/>
      <c r="X34" s="84"/>
    </row>
    <row r="35" spans="1:24" ht="16.2" customHeight="1" thickBot="1">
      <c r="A35" s="62" t="s">
        <v>186</v>
      </c>
      <c r="B35" s="103"/>
      <c r="F35" s="88">
        <f>SUM(F29:F34)</f>
        <v>1008464899</v>
      </c>
      <c r="H35" s="88">
        <f>SUM(H29:H34)</f>
        <v>2596974690</v>
      </c>
      <c r="J35" s="88">
        <f>SUM(J29:J33)</f>
        <v>0</v>
      </c>
      <c r="L35" s="88">
        <f>SUM(L29:L34)</f>
        <v>-18512701</v>
      </c>
      <c r="N35" s="88">
        <f>SUM(N29:N34)</f>
        <v>82410000</v>
      </c>
      <c r="P35" s="88">
        <f>SUM(P29:P34)</f>
        <v>0</v>
      </c>
      <c r="R35" s="88">
        <f>SUM(R29:R34)</f>
        <v>1235438882</v>
      </c>
      <c r="T35" s="88">
        <f>SUM(T29:T34)</f>
        <v>4904775770</v>
      </c>
      <c r="V35" s="88">
        <f>SUM(V29:V34)</f>
        <v>151611909</v>
      </c>
      <c r="X35" s="88">
        <f>SUM(T35:V35)</f>
        <v>5056387679</v>
      </c>
    </row>
    <row r="36" spans="1:24" ht="16.2" customHeight="1" thickTop="1">
      <c r="A36" s="62"/>
      <c r="B36" s="103"/>
      <c r="F36" s="84"/>
      <c r="X36" s="84"/>
    </row>
    <row r="37" spans="1:24" ht="18" customHeight="1">
      <c r="A37" s="62"/>
      <c r="B37" s="103"/>
      <c r="F37" s="84"/>
      <c r="X37" s="84"/>
    </row>
    <row r="38" spans="1:24" ht="9" customHeight="1">
      <c r="A38" s="62"/>
      <c r="B38" s="103"/>
      <c r="F38" s="84"/>
      <c r="X38" s="84"/>
    </row>
    <row r="39" spans="1:24" ht="16.2" customHeight="1">
      <c r="A39" s="62"/>
      <c r="B39" s="103"/>
      <c r="F39" s="84"/>
      <c r="X39" s="84"/>
    </row>
    <row r="40" spans="1:24" ht="16.2" customHeight="1">
      <c r="A40" s="62"/>
      <c r="B40" s="103"/>
      <c r="F40" s="84"/>
      <c r="X40" s="84"/>
    </row>
    <row r="41" spans="1:24" ht="16.2" customHeight="1">
      <c r="A41" s="62"/>
      <c r="B41" s="103"/>
      <c r="F41" s="84"/>
      <c r="X41" s="84"/>
    </row>
    <row r="42" spans="1:24" ht="23.25" customHeight="1">
      <c r="A42" s="62"/>
      <c r="B42" s="103"/>
      <c r="F42" s="84"/>
      <c r="X42" s="84"/>
    </row>
    <row r="43" spans="1:24" ht="22.2" customHeight="1">
      <c r="A43" s="72" t="s">
        <v>34</v>
      </c>
      <c r="B43" s="72"/>
      <c r="C43" s="72"/>
      <c r="D43" s="70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</row>
  </sheetData>
  <mergeCells count="2">
    <mergeCell ref="F6:X6"/>
    <mergeCell ref="N8:R8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868C-C541-44C7-913F-136ABC5F5FA2}">
  <dimension ref="A1:T40"/>
  <sheetViews>
    <sheetView topLeftCell="D15" zoomScaleNormal="100" zoomScaleSheetLayoutView="85" zoomScalePageLayoutView="60" workbookViewId="0">
      <selection activeCell="Y31" sqref="Y31"/>
    </sheetView>
  </sheetViews>
  <sheetFormatPr defaultColWidth="9.125" defaultRowHeight="19.5" customHeight="1"/>
  <cols>
    <col min="1" max="2" width="1.375" style="65" customWidth="1"/>
    <col min="3" max="3" width="60.25" style="65" customWidth="1"/>
    <col min="4" max="4" width="7.125" style="63" customWidth="1"/>
    <col min="5" max="5" width="0.875" style="84" customWidth="1"/>
    <col min="6" max="6" width="12.75" style="63" customWidth="1"/>
    <col min="7" max="7" width="0.875" style="66" customWidth="1"/>
    <col min="8" max="8" width="12.75" style="66" customWidth="1"/>
    <col min="9" max="9" width="0.875" style="66" customWidth="1"/>
    <col min="10" max="10" width="14.75" style="66" customWidth="1"/>
    <col min="11" max="11" width="0.875" style="66" customWidth="1"/>
    <col min="12" max="12" width="16.125" style="66" customWidth="1"/>
    <col min="13" max="13" width="1" style="66" customWidth="1"/>
    <col min="14" max="14" width="12.75" style="66" customWidth="1"/>
    <col min="15" max="15" width="0.875" style="66" customWidth="1"/>
    <col min="16" max="16" width="14" style="66" customWidth="1"/>
    <col min="17" max="17" width="0.875" style="66" customWidth="1"/>
    <col min="18" max="18" width="14.125" style="66" customWidth="1"/>
    <col min="19" max="19" width="0.875" style="66" customWidth="1"/>
    <col min="20" max="20" width="13.875" style="67" customWidth="1"/>
    <col min="21" max="21" width="9.125" style="67" customWidth="1"/>
    <col min="22" max="16384" width="9.125" style="67"/>
  </cols>
  <sheetData>
    <row r="1" spans="1:20" ht="16.5" customHeight="1">
      <c r="A1" s="62" t="s">
        <v>0</v>
      </c>
      <c r="B1" s="62"/>
      <c r="C1" s="62"/>
      <c r="E1" s="64"/>
      <c r="G1" s="62"/>
      <c r="H1" s="65"/>
      <c r="I1" s="65"/>
      <c r="J1" s="65"/>
      <c r="K1" s="65"/>
      <c r="L1" s="65"/>
      <c r="M1" s="65"/>
      <c r="N1" s="65"/>
      <c r="O1" s="62"/>
      <c r="P1" s="65"/>
      <c r="R1" s="65"/>
      <c r="T1" s="10" t="s">
        <v>5</v>
      </c>
    </row>
    <row r="2" spans="1:20" ht="16.5" customHeight="1">
      <c r="A2" s="62" t="s">
        <v>98</v>
      </c>
      <c r="B2" s="62"/>
      <c r="C2" s="62"/>
      <c r="E2" s="64"/>
      <c r="G2" s="62"/>
      <c r="H2" s="65"/>
      <c r="I2" s="65"/>
      <c r="J2" s="65"/>
      <c r="K2" s="65"/>
      <c r="L2" s="65"/>
      <c r="M2" s="65"/>
      <c r="N2" s="65"/>
      <c r="O2" s="62"/>
      <c r="P2" s="65"/>
      <c r="R2" s="65"/>
      <c r="T2" s="62"/>
    </row>
    <row r="3" spans="1:20" ht="16.5" customHeight="1">
      <c r="A3" s="68" t="s">
        <v>184</v>
      </c>
      <c r="B3" s="69"/>
      <c r="C3" s="69"/>
      <c r="D3" s="70"/>
      <c r="E3" s="71"/>
      <c r="F3" s="70"/>
      <c r="G3" s="69"/>
      <c r="H3" s="72"/>
      <c r="I3" s="72"/>
      <c r="J3" s="72"/>
      <c r="K3" s="72"/>
      <c r="L3" s="72"/>
      <c r="M3" s="72"/>
      <c r="N3" s="72"/>
      <c r="O3" s="69"/>
      <c r="P3" s="72"/>
      <c r="Q3" s="73"/>
      <c r="R3" s="72"/>
      <c r="S3" s="73"/>
      <c r="T3" s="69"/>
    </row>
    <row r="4" spans="1:20" ht="16.5" customHeight="1">
      <c r="A4" s="62"/>
      <c r="D4" s="74"/>
      <c r="E4" s="75"/>
      <c r="F4" s="76"/>
      <c r="G4" s="77"/>
      <c r="H4" s="76"/>
      <c r="I4" s="76"/>
      <c r="J4" s="76"/>
      <c r="K4" s="76"/>
      <c r="L4" s="76"/>
      <c r="M4" s="76"/>
      <c r="N4" s="76"/>
      <c r="O4" s="77"/>
      <c r="P4" s="76"/>
      <c r="R4" s="76"/>
      <c r="T4" s="76"/>
    </row>
    <row r="5" spans="1:20" ht="16.5" customHeight="1">
      <c r="A5" s="62"/>
      <c r="D5" s="74"/>
      <c r="E5" s="75"/>
      <c r="F5" s="76"/>
      <c r="G5" s="77"/>
      <c r="H5" s="76"/>
      <c r="I5" s="76"/>
      <c r="J5" s="76"/>
      <c r="K5" s="76"/>
      <c r="L5" s="76"/>
      <c r="M5" s="76"/>
      <c r="N5" s="76"/>
      <c r="O5" s="77"/>
      <c r="P5" s="76"/>
      <c r="R5" s="76"/>
      <c r="T5" s="76"/>
    </row>
    <row r="6" spans="1:20" ht="16.5" customHeight="1">
      <c r="A6" s="62"/>
      <c r="D6" s="74"/>
      <c r="E6" s="74"/>
      <c r="F6" s="131" t="s">
        <v>122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0" ht="16.5" customHeight="1">
      <c r="A7" s="62"/>
      <c r="D7" s="74"/>
      <c r="E7" s="74"/>
      <c r="F7" s="78"/>
      <c r="G7" s="78"/>
      <c r="H7" s="78"/>
      <c r="I7" s="78"/>
      <c r="J7" s="78"/>
      <c r="K7" s="78"/>
      <c r="L7" s="78" t="s">
        <v>100</v>
      </c>
      <c r="M7" s="78"/>
      <c r="N7" s="79"/>
      <c r="O7" s="79"/>
      <c r="P7" s="79"/>
      <c r="Q7" s="78"/>
      <c r="R7" s="79"/>
      <c r="S7" s="78"/>
      <c r="T7" s="78"/>
    </row>
    <row r="8" spans="1:20" ht="16.5" customHeight="1">
      <c r="A8" s="62"/>
      <c r="D8" s="74"/>
      <c r="E8" s="80"/>
      <c r="F8" s="78"/>
      <c r="G8" s="81"/>
      <c r="H8" s="81"/>
      <c r="I8" s="81"/>
      <c r="J8" s="81"/>
      <c r="K8" s="81"/>
      <c r="L8" s="82" t="s">
        <v>101</v>
      </c>
      <c r="M8" s="81"/>
      <c r="N8" s="132" t="s">
        <v>67</v>
      </c>
      <c r="O8" s="132"/>
      <c r="P8" s="132"/>
      <c r="Q8" s="132"/>
      <c r="R8" s="132"/>
      <c r="S8" s="81"/>
      <c r="T8" s="81"/>
    </row>
    <row r="9" spans="1:20" ht="16.5" customHeight="1">
      <c r="A9" s="62"/>
      <c r="D9" s="74"/>
      <c r="E9" s="80"/>
      <c r="F9" s="78"/>
      <c r="G9" s="81"/>
      <c r="H9" s="81"/>
      <c r="I9" s="81"/>
      <c r="J9" s="81"/>
      <c r="K9" s="81"/>
      <c r="L9" s="81" t="s">
        <v>102</v>
      </c>
      <c r="M9" s="81"/>
      <c r="N9" s="83"/>
      <c r="O9" s="83"/>
      <c r="P9" s="83"/>
      <c r="Q9" s="81"/>
      <c r="R9" s="83"/>
      <c r="S9" s="81"/>
      <c r="T9" s="81"/>
    </row>
    <row r="10" spans="1:20" ht="16.5" customHeight="1">
      <c r="A10" s="62"/>
      <c r="D10" s="74"/>
      <c r="E10" s="80"/>
      <c r="F10" s="78"/>
      <c r="G10" s="81"/>
      <c r="H10" s="81"/>
      <c r="I10" s="81"/>
      <c r="J10" s="81"/>
      <c r="K10" s="81"/>
      <c r="L10" s="81" t="s">
        <v>103</v>
      </c>
      <c r="M10" s="81"/>
      <c r="N10" s="83"/>
      <c r="O10" s="83"/>
      <c r="P10" s="83"/>
      <c r="Q10" s="81"/>
      <c r="R10" s="83"/>
      <c r="S10" s="81"/>
      <c r="T10" s="81"/>
    </row>
    <row r="11" spans="1:20" ht="16.5" customHeight="1">
      <c r="A11" s="62"/>
      <c r="D11" s="74"/>
      <c r="E11" s="80"/>
      <c r="F11" s="78"/>
      <c r="G11" s="81"/>
      <c r="H11" s="81"/>
      <c r="I11" s="81"/>
      <c r="J11" s="81"/>
      <c r="K11" s="81"/>
      <c r="L11" s="81" t="s">
        <v>104</v>
      </c>
      <c r="M11" s="81"/>
      <c r="N11" s="83"/>
      <c r="O11" s="83"/>
      <c r="P11" s="83"/>
      <c r="Q11" s="81"/>
      <c r="R11" s="83"/>
      <c r="S11" s="81"/>
      <c r="T11" s="81"/>
    </row>
    <row r="12" spans="1:20" ht="16.5" customHeight="1">
      <c r="A12" s="62"/>
      <c r="E12" s="75"/>
      <c r="F12" s="77" t="s">
        <v>105</v>
      </c>
      <c r="G12" s="77"/>
      <c r="H12" s="77" t="s">
        <v>106</v>
      </c>
      <c r="I12" s="77"/>
      <c r="J12" s="77"/>
      <c r="K12" s="77"/>
      <c r="L12" s="77" t="s">
        <v>107</v>
      </c>
      <c r="M12" s="77"/>
      <c r="N12" s="77"/>
      <c r="O12" s="77"/>
      <c r="P12" s="77"/>
      <c r="Q12" s="77"/>
      <c r="R12" s="77"/>
      <c r="S12" s="77"/>
      <c r="T12" s="77"/>
    </row>
    <row r="13" spans="1:20" ht="16.5" customHeight="1">
      <c r="A13" s="62"/>
      <c r="E13" s="75"/>
      <c r="F13" s="77" t="s">
        <v>108</v>
      </c>
      <c r="G13" s="77"/>
      <c r="H13" s="77" t="s">
        <v>108</v>
      </c>
      <c r="I13" s="77"/>
      <c r="J13" s="77"/>
      <c r="K13" s="77"/>
      <c r="L13" s="77" t="s">
        <v>109</v>
      </c>
      <c r="M13" s="77"/>
      <c r="N13" s="77" t="s">
        <v>110</v>
      </c>
      <c r="O13" s="77"/>
      <c r="P13" s="77" t="s">
        <v>168</v>
      </c>
      <c r="Q13" s="77"/>
      <c r="R13" s="77"/>
      <c r="S13" s="77"/>
      <c r="T13" s="77"/>
    </row>
    <row r="14" spans="1:20" ht="16.5" customHeight="1">
      <c r="A14" s="62"/>
      <c r="E14" s="75"/>
      <c r="F14" s="77" t="s">
        <v>114</v>
      </c>
      <c r="G14" s="77"/>
      <c r="H14" s="77" t="s">
        <v>114</v>
      </c>
      <c r="I14" s="77"/>
      <c r="J14" s="77" t="s">
        <v>160</v>
      </c>
      <c r="K14" s="77"/>
      <c r="L14" s="77" t="s">
        <v>115</v>
      </c>
      <c r="M14" s="77"/>
      <c r="N14" s="77" t="s">
        <v>116</v>
      </c>
      <c r="O14" s="77"/>
      <c r="P14" s="77" t="s">
        <v>167</v>
      </c>
      <c r="Q14" s="77"/>
      <c r="R14" s="77" t="s">
        <v>69</v>
      </c>
      <c r="S14" s="77"/>
      <c r="T14" s="77" t="s">
        <v>119</v>
      </c>
    </row>
    <row r="15" spans="1:20" ht="16.5" customHeight="1">
      <c r="A15" s="62"/>
      <c r="D15" s="122"/>
      <c r="E15" s="75"/>
      <c r="F15" s="5" t="s">
        <v>9</v>
      </c>
      <c r="G15" s="77"/>
      <c r="H15" s="5" t="s">
        <v>9</v>
      </c>
      <c r="I15" s="6"/>
      <c r="J15" s="7" t="s">
        <v>9</v>
      </c>
      <c r="K15" s="6"/>
      <c r="L15" s="7" t="s">
        <v>9</v>
      </c>
      <c r="M15" s="6"/>
      <c r="N15" s="5" t="s">
        <v>9</v>
      </c>
      <c r="O15" s="77"/>
      <c r="P15" s="5" t="s">
        <v>9</v>
      </c>
      <c r="Q15" s="77"/>
      <c r="R15" s="5" t="s">
        <v>9</v>
      </c>
      <c r="S15" s="77"/>
      <c r="T15" s="5" t="s">
        <v>9</v>
      </c>
    </row>
    <row r="16" spans="1:20" ht="16.5" customHeight="1">
      <c r="A16" s="62"/>
      <c r="F16" s="65"/>
    </row>
    <row r="17" spans="1:20" ht="16.5" customHeight="1">
      <c r="A17" s="62" t="s">
        <v>121</v>
      </c>
      <c r="F17" s="84">
        <v>694464899</v>
      </c>
      <c r="G17" s="84"/>
      <c r="H17" s="84">
        <v>1901494690</v>
      </c>
      <c r="I17" s="84"/>
      <c r="J17" s="84">
        <v>0</v>
      </c>
      <c r="K17" s="84"/>
      <c r="L17" s="84">
        <v>-14750401</v>
      </c>
      <c r="M17" s="84"/>
      <c r="N17" s="84">
        <v>82410000</v>
      </c>
      <c r="O17" s="84"/>
      <c r="P17" s="84">
        <v>0</v>
      </c>
      <c r="Q17" s="84"/>
      <c r="R17" s="84">
        <v>1286071819</v>
      </c>
      <c r="S17" s="84"/>
      <c r="T17" s="84">
        <f>SUM(F17:R17)</f>
        <v>3949691007</v>
      </c>
    </row>
    <row r="18" spans="1:20" ht="16.5" customHeight="1">
      <c r="B18" s="85"/>
      <c r="F18" s="84"/>
      <c r="G18" s="76"/>
      <c r="H18" s="84"/>
      <c r="I18" s="76"/>
      <c r="J18" s="84"/>
      <c r="K18" s="76"/>
      <c r="L18" s="84"/>
      <c r="M18" s="84"/>
      <c r="N18" s="76"/>
      <c r="O18" s="76"/>
      <c r="P18" s="84"/>
      <c r="Q18" s="76"/>
      <c r="R18" s="76"/>
      <c r="S18" s="76"/>
      <c r="T18" s="84"/>
    </row>
    <row r="19" spans="1:20" ht="16.5" customHeight="1">
      <c r="A19" s="62" t="s">
        <v>120</v>
      </c>
      <c r="B19" s="62"/>
      <c r="C19" s="62"/>
      <c r="F19" s="84"/>
      <c r="G19" s="76"/>
      <c r="H19" s="84"/>
      <c r="I19" s="76"/>
      <c r="J19" s="84"/>
      <c r="K19" s="76"/>
      <c r="L19" s="84"/>
      <c r="M19" s="84"/>
      <c r="N19" s="76"/>
      <c r="O19" s="76"/>
      <c r="P19" s="84"/>
      <c r="Q19" s="76"/>
      <c r="R19" s="76"/>
      <c r="S19" s="76"/>
      <c r="T19" s="84"/>
    </row>
    <row r="20" spans="1:20" ht="16.5" customHeight="1">
      <c r="A20" s="65" t="s">
        <v>160</v>
      </c>
      <c r="D20" s="90"/>
      <c r="E20" s="76"/>
      <c r="F20" s="84">
        <v>0</v>
      </c>
      <c r="G20" s="76"/>
      <c r="H20" s="84">
        <v>0</v>
      </c>
      <c r="I20" s="84"/>
      <c r="J20" s="84">
        <v>-1584349</v>
      </c>
      <c r="K20" s="84"/>
      <c r="L20" s="84">
        <v>0</v>
      </c>
      <c r="M20" s="84"/>
      <c r="N20" s="84">
        <v>0</v>
      </c>
      <c r="O20" s="84"/>
      <c r="P20" s="84">
        <v>1584349</v>
      </c>
      <c r="Q20" s="84"/>
      <c r="R20" s="84">
        <v>-1584349</v>
      </c>
      <c r="S20" s="84"/>
      <c r="T20" s="84">
        <f t="shared" ref="T20" si="0">SUM(F20:R20)</f>
        <v>-1584349</v>
      </c>
    </row>
    <row r="21" spans="1:20" ht="16.5" customHeight="1">
      <c r="A21" s="65" t="s">
        <v>163</v>
      </c>
      <c r="D21" s="90"/>
      <c r="E21" s="76"/>
      <c r="F21" s="84"/>
      <c r="G21" s="76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</row>
    <row r="22" spans="1:20" ht="16.5" customHeight="1">
      <c r="B22" s="65" t="s">
        <v>165</v>
      </c>
      <c r="D22" s="90"/>
      <c r="E22" s="76"/>
      <c r="F22" s="84"/>
      <c r="G22" s="76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</row>
    <row r="23" spans="1:20" ht="16.5" customHeight="1">
      <c r="C23" s="65" t="s">
        <v>166</v>
      </c>
      <c r="D23" s="90"/>
      <c r="E23" s="76"/>
      <c r="F23" s="84"/>
      <c r="G23" s="76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</row>
    <row r="24" spans="1:20" ht="16.5" customHeight="1">
      <c r="C24" s="119" t="s">
        <v>187</v>
      </c>
      <c r="D24" s="90"/>
      <c r="E24" s="76"/>
      <c r="F24" s="84">
        <v>0</v>
      </c>
      <c r="G24" s="76"/>
      <c r="H24" s="84">
        <v>0</v>
      </c>
      <c r="I24" s="84"/>
      <c r="J24" s="84">
        <v>0</v>
      </c>
      <c r="K24" s="84"/>
      <c r="L24" s="84">
        <v>-463981</v>
      </c>
      <c r="M24" s="84"/>
      <c r="N24" s="84">
        <v>0</v>
      </c>
      <c r="O24" s="84"/>
      <c r="P24" s="84">
        <v>0</v>
      </c>
      <c r="Q24" s="84"/>
      <c r="R24" s="84">
        <v>463981</v>
      </c>
      <c r="S24" s="84"/>
      <c r="T24" s="84">
        <v>0</v>
      </c>
    </row>
    <row r="25" spans="1:20" ht="16.5" customHeight="1">
      <c r="A25" s="65" t="s">
        <v>94</v>
      </c>
      <c r="D25" s="86"/>
      <c r="F25" s="87">
        <v>0</v>
      </c>
      <c r="G25" s="76"/>
      <c r="H25" s="87">
        <v>0</v>
      </c>
      <c r="I25" s="76"/>
      <c r="J25" s="87">
        <v>0</v>
      </c>
      <c r="K25" s="76"/>
      <c r="L25" s="87">
        <v>-659663</v>
      </c>
      <c r="M25" s="76"/>
      <c r="N25" s="87">
        <v>0</v>
      </c>
      <c r="O25" s="76"/>
      <c r="P25" s="87">
        <v>0</v>
      </c>
      <c r="Q25" s="76"/>
      <c r="R25" s="87">
        <v>19416762</v>
      </c>
      <c r="S25" s="76"/>
      <c r="T25" s="87">
        <f t="shared" ref="T25" si="1">SUM(F25:R25)</f>
        <v>18757099</v>
      </c>
    </row>
    <row r="26" spans="1:20" ht="16.5" customHeight="1"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0" ht="16.5" customHeight="1" thickBot="1">
      <c r="A27" s="62" t="s">
        <v>182</v>
      </c>
      <c r="B27" s="62"/>
      <c r="C27" s="62"/>
      <c r="F27" s="88">
        <f>SUM(F17:F26)</f>
        <v>694464899</v>
      </c>
      <c r="G27" s="84"/>
      <c r="H27" s="88">
        <f>SUM(H17:H26)</f>
        <v>1901494690</v>
      </c>
      <c r="I27" s="84"/>
      <c r="J27" s="88">
        <f>SUM(J17:J26)</f>
        <v>-1584349</v>
      </c>
      <c r="K27" s="84"/>
      <c r="L27" s="88">
        <f>SUM(L17:L26)</f>
        <v>-15874045</v>
      </c>
      <c r="M27" s="84"/>
      <c r="N27" s="88">
        <f>SUM(N17:N26)</f>
        <v>82410000</v>
      </c>
      <c r="O27" s="84"/>
      <c r="P27" s="88">
        <f>SUM(P17:P26)</f>
        <v>1584349</v>
      </c>
      <c r="Q27" s="84"/>
      <c r="R27" s="88">
        <f>SUM(R17:R26)</f>
        <v>1304368213</v>
      </c>
      <c r="S27" s="84"/>
      <c r="T27" s="88">
        <f>SUM(F27:S27)</f>
        <v>3966863757</v>
      </c>
    </row>
    <row r="28" spans="1:20" ht="16.5" customHeight="1" thickTop="1">
      <c r="A28" s="62"/>
      <c r="F28" s="76"/>
      <c r="G28" s="89"/>
      <c r="H28" s="76"/>
      <c r="I28" s="76"/>
      <c r="J28" s="76"/>
      <c r="K28" s="76"/>
      <c r="L28" s="76"/>
      <c r="M28" s="76"/>
      <c r="N28" s="76"/>
      <c r="O28" s="89"/>
      <c r="P28" s="76"/>
      <c r="Q28" s="89"/>
      <c r="R28" s="76"/>
      <c r="S28" s="89"/>
      <c r="T28" s="76"/>
    </row>
    <row r="29" spans="1:20" ht="16.5" customHeight="1">
      <c r="A29" s="62" t="s">
        <v>185</v>
      </c>
      <c r="F29" s="84">
        <v>1008464899</v>
      </c>
      <c r="G29" s="84"/>
      <c r="H29" s="84">
        <v>2596974690</v>
      </c>
      <c r="I29" s="84"/>
      <c r="J29" s="84">
        <v>0</v>
      </c>
      <c r="K29" s="84"/>
      <c r="L29" s="84">
        <v>-18292813</v>
      </c>
      <c r="M29" s="84"/>
      <c r="N29" s="84">
        <v>82410000</v>
      </c>
      <c r="O29" s="84"/>
      <c r="P29" s="84">
        <v>0</v>
      </c>
      <c r="Q29" s="84"/>
      <c r="R29" s="84">
        <v>1145734115</v>
      </c>
      <c r="S29" s="84"/>
      <c r="T29" s="84">
        <f>SUM(F29:R29)</f>
        <v>4815290891</v>
      </c>
    </row>
    <row r="30" spans="1:20" ht="16.5" customHeight="1">
      <c r="B30" s="85"/>
      <c r="F30" s="84"/>
      <c r="G30" s="76"/>
      <c r="H30" s="84"/>
      <c r="I30" s="76"/>
      <c r="J30" s="84"/>
      <c r="K30" s="76"/>
      <c r="L30" s="84"/>
      <c r="M30" s="84"/>
      <c r="N30" s="76"/>
      <c r="O30" s="76"/>
      <c r="P30" s="76"/>
      <c r="Q30" s="76"/>
      <c r="R30" s="76"/>
      <c r="S30" s="76"/>
      <c r="T30" s="84"/>
    </row>
    <row r="31" spans="1:20" ht="16.5" customHeight="1">
      <c r="A31" s="62" t="s">
        <v>120</v>
      </c>
      <c r="B31" s="62"/>
      <c r="C31" s="62"/>
      <c r="F31" s="84"/>
      <c r="G31" s="76"/>
      <c r="H31" s="84"/>
      <c r="I31" s="76"/>
      <c r="J31" s="84"/>
      <c r="K31" s="76"/>
      <c r="L31" s="84"/>
      <c r="M31" s="84"/>
      <c r="N31" s="76"/>
      <c r="O31" s="76"/>
      <c r="P31" s="76"/>
      <c r="Q31" s="76"/>
      <c r="R31" s="76"/>
      <c r="S31" s="76"/>
      <c r="T31" s="84"/>
    </row>
    <row r="32" spans="1:20" ht="16.5" customHeight="1">
      <c r="A32" s="65" t="s">
        <v>94</v>
      </c>
      <c r="D32" s="86"/>
      <c r="F32" s="87">
        <v>0</v>
      </c>
      <c r="G32" s="76"/>
      <c r="H32" s="87">
        <v>0</v>
      </c>
      <c r="I32" s="76"/>
      <c r="J32" s="87">
        <v>0</v>
      </c>
      <c r="K32" s="76"/>
      <c r="L32" s="87">
        <v>-219888</v>
      </c>
      <c r="M32" s="76"/>
      <c r="N32" s="87">
        <v>0</v>
      </c>
      <c r="O32" s="76"/>
      <c r="P32" s="87">
        <v>0</v>
      </c>
      <c r="Q32" s="76"/>
      <c r="R32" s="87">
        <v>23288461</v>
      </c>
      <c r="S32" s="76"/>
      <c r="T32" s="87">
        <f t="shared" ref="T32" si="2">SUM(F32:R32)</f>
        <v>23068573</v>
      </c>
    </row>
    <row r="33" spans="1:20" ht="16.5" customHeight="1">
      <c r="C33" s="62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</row>
    <row r="34" spans="1:20" ht="16.5" customHeight="1" thickBot="1">
      <c r="A34" s="62" t="s">
        <v>186</v>
      </c>
      <c r="B34" s="62"/>
      <c r="F34" s="88">
        <f>SUM(F29:F33)</f>
        <v>1008464899</v>
      </c>
      <c r="G34" s="84"/>
      <c r="H34" s="88">
        <f>SUM(H29:H33)</f>
        <v>2596974690</v>
      </c>
      <c r="I34" s="84"/>
      <c r="J34" s="88">
        <f>SUM(J29:J32)</f>
        <v>0</v>
      </c>
      <c r="K34" s="84"/>
      <c r="L34" s="88">
        <f>SUM(L29:L33)</f>
        <v>-18512701</v>
      </c>
      <c r="M34" s="84"/>
      <c r="N34" s="88">
        <f>SUM(N29:N33)</f>
        <v>82410000</v>
      </c>
      <c r="O34" s="84"/>
      <c r="P34" s="88">
        <f>SUM(P29:P33)</f>
        <v>0</v>
      </c>
      <c r="Q34" s="84"/>
      <c r="R34" s="88">
        <f>SUM(R29:R33)</f>
        <v>1169022576</v>
      </c>
      <c r="S34" s="84"/>
      <c r="T34" s="88">
        <f>SUM(F34:S34)</f>
        <v>4838359464</v>
      </c>
    </row>
    <row r="35" spans="1:20" ht="19.5" customHeight="1" thickTop="1">
      <c r="A35" s="62"/>
      <c r="B35" s="62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</row>
    <row r="36" spans="1:20" ht="26.25" customHeight="1">
      <c r="A36" s="62"/>
      <c r="B36" s="62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</row>
    <row r="37" spans="1:20" ht="19.5" customHeight="1">
      <c r="A37" s="62"/>
      <c r="B37" s="62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</row>
    <row r="38" spans="1:20" ht="19.5" customHeight="1">
      <c r="A38" s="62"/>
      <c r="B38" s="62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</row>
    <row r="39" spans="1:20" ht="19.5" customHeight="1">
      <c r="A39" s="62"/>
      <c r="B39" s="62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</row>
    <row r="40" spans="1:20" ht="19.5" customHeight="1">
      <c r="A40" s="72" t="str">
        <f>'7'!A43</f>
        <v>The condensed notes to the interim financial information are an integral part of this financial information.</v>
      </c>
      <c r="B40" s="72"/>
      <c r="C40" s="120"/>
      <c r="D40" s="70"/>
      <c r="E40" s="91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</row>
  </sheetData>
  <mergeCells count="2">
    <mergeCell ref="F6:T6"/>
    <mergeCell ref="N8:R8"/>
  </mergeCells>
  <pageMargins left="0.5" right="0.5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C155-32BC-4F80-A0F6-3792C1E2F4D5}">
  <dimension ref="A1:N171"/>
  <sheetViews>
    <sheetView tabSelected="1" topLeftCell="A78" zoomScaleNormal="100" zoomScaleSheetLayoutView="142" workbookViewId="0">
      <selection activeCell="H99" sqref="H99"/>
    </sheetView>
  </sheetViews>
  <sheetFormatPr defaultColWidth="9.125" defaultRowHeight="16.5" customHeight="1"/>
  <cols>
    <col min="1" max="2" width="1.75" style="44" customWidth="1"/>
    <col min="3" max="3" width="1.375" style="44" customWidth="1"/>
    <col min="4" max="4" width="1.75" style="44" customWidth="1"/>
    <col min="5" max="5" width="44.625" style="44" customWidth="1"/>
    <col min="6" max="6" width="9.625" style="37" customWidth="1"/>
    <col min="7" max="7" width="0.625" style="37" customWidth="1"/>
    <col min="8" max="8" width="12.75" style="38" customWidth="1"/>
    <col min="9" max="9" width="0.625" style="38" customWidth="1"/>
    <col min="10" max="10" width="12.75" style="38" customWidth="1"/>
    <col min="11" max="11" width="0.625" style="38" customWidth="1"/>
    <col min="12" max="12" width="12.75" style="38" customWidth="1"/>
    <col min="13" max="13" width="0.625" style="38" customWidth="1"/>
    <col min="14" max="14" width="12.75" style="38" customWidth="1"/>
    <col min="15" max="16384" width="9.125" style="40"/>
  </cols>
  <sheetData>
    <row r="1" spans="1:14" ht="16.5" customHeight="1">
      <c r="A1" s="36" t="s">
        <v>0</v>
      </c>
      <c r="B1" s="36"/>
      <c r="C1" s="36"/>
      <c r="D1" s="36"/>
      <c r="E1" s="36"/>
      <c r="K1" s="39"/>
      <c r="N1" s="10" t="s">
        <v>5</v>
      </c>
    </row>
    <row r="2" spans="1:14" ht="16.5" customHeight="1">
      <c r="A2" s="36" t="s">
        <v>123</v>
      </c>
      <c r="B2" s="36"/>
      <c r="C2" s="36"/>
      <c r="D2" s="36"/>
      <c r="E2" s="36"/>
    </row>
    <row r="3" spans="1:14" ht="16.5" customHeight="1">
      <c r="A3" s="41" t="s">
        <v>184</v>
      </c>
      <c r="B3" s="41"/>
      <c r="C3" s="41"/>
      <c r="D3" s="41"/>
      <c r="E3" s="41"/>
      <c r="F3" s="42"/>
      <c r="G3" s="42"/>
      <c r="H3" s="43"/>
      <c r="I3" s="43"/>
      <c r="J3" s="43"/>
      <c r="K3" s="43"/>
      <c r="L3" s="43"/>
      <c r="M3" s="43"/>
      <c r="N3" s="43"/>
    </row>
    <row r="4" spans="1:14" ht="16.5" customHeight="1">
      <c r="A4" s="36"/>
      <c r="B4" s="36"/>
      <c r="C4" s="36"/>
      <c r="D4" s="36"/>
      <c r="E4" s="36"/>
    </row>
    <row r="5" spans="1:14" ht="16.5" customHeight="1">
      <c r="A5" s="36"/>
      <c r="B5" s="36"/>
      <c r="C5" s="36"/>
      <c r="D5" s="36"/>
      <c r="E5" s="36"/>
    </row>
    <row r="6" spans="1:14" ht="16.5" customHeight="1">
      <c r="A6" s="36"/>
      <c r="B6" s="36"/>
      <c r="C6" s="36"/>
      <c r="D6" s="36"/>
      <c r="E6" s="36"/>
      <c r="H6" s="126" t="s">
        <v>2</v>
      </c>
      <c r="I6" s="126"/>
      <c r="J6" s="126"/>
      <c r="K6" s="10"/>
      <c r="L6" s="126" t="s">
        <v>3</v>
      </c>
      <c r="M6" s="126"/>
      <c r="N6" s="126"/>
    </row>
    <row r="7" spans="1:14" ht="16.5" customHeight="1">
      <c r="A7" s="36"/>
      <c r="B7" s="36"/>
      <c r="C7" s="36"/>
      <c r="D7" s="36"/>
      <c r="E7" s="36"/>
      <c r="H7" s="124" t="s">
        <v>4</v>
      </c>
      <c r="I7" s="124"/>
      <c r="J7" s="124"/>
      <c r="K7" s="16"/>
      <c r="L7" s="124" t="s">
        <v>4</v>
      </c>
      <c r="M7" s="124"/>
      <c r="N7" s="124"/>
    </row>
    <row r="8" spans="1:14" ht="16.5" customHeight="1">
      <c r="F8" s="45"/>
      <c r="G8" s="45"/>
      <c r="H8" s="16">
        <v>2026</v>
      </c>
      <c r="I8" s="16"/>
      <c r="J8" s="16">
        <v>2025</v>
      </c>
      <c r="K8" s="16"/>
      <c r="L8" s="16">
        <v>2026</v>
      </c>
      <c r="M8" s="16"/>
      <c r="N8" s="16">
        <v>2025</v>
      </c>
    </row>
    <row r="9" spans="1:14" ht="16.5" customHeight="1">
      <c r="G9" s="45"/>
      <c r="H9" s="47" t="s">
        <v>9</v>
      </c>
      <c r="I9" s="48"/>
      <c r="J9" s="47" t="s">
        <v>9</v>
      </c>
      <c r="K9" s="48"/>
      <c r="L9" s="47" t="s">
        <v>9</v>
      </c>
      <c r="M9" s="48"/>
      <c r="N9" s="47" t="s">
        <v>9</v>
      </c>
    </row>
    <row r="10" spans="1:14" ht="16.5" customHeight="1">
      <c r="F10" s="45"/>
      <c r="G10" s="45"/>
      <c r="H10" s="48"/>
      <c r="I10" s="48"/>
      <c r="J10" s="48"/>
      <c r="K10" s="48"/>
      <c r="L10" s="48"/>
      <c r="M10" s="48"/>
      <c r="N10" s="48"/>
    </row>
    <row r="11" spans="1:14" ht="16.5" customHeight="1">
      <c r="A11" s="36" t="s">
        <v>124</v>
      </c>
    </row>
    <row r="12" spans="1:14" ht="16.5" customHeight="1">
      <c r="A12" s="44" t="s">
        <v>196</v>
      </c>
      <c r="H12" s="38">
        <v>41052793</v>
      </c>
      <c r="J12" s="38">
        <v>38516184</v>
      </c>
      <c r="L12" s="38">
        <v>29251169</v>
      </c>
      <c r="N12" s="38">
        <v>24257966</v>
      </c>
    </row>
    <row r="13" spans="1:14" ht="16.5" customHeight="1">
      <c r="A13" s="44" t="s">
        <v>125</v>
      </c>
    </row>
    <row r="14" spans="1:14" ht="16.5" customHeight="1">
      <c r="A14" s="44" t="s">
        <v>126</v>
      </c>
      <c r="B14" s="44" t="s">
        <v>127</v>
      </c>
    </row>
    <row r="15" spans="1:14" ht="16.5" customHeight="1">
      <c r="A15" s="44" t="s">
        <v>126</v>
      </c>
      <c r="B15" s="49" t="s">
        <v>128</v>
      </c>
      <c r="C15" s="49"/>
      <c r="D15" s="49"/>
      <c r="H15" s="38">
        <v>110262207</v>
      </c>
      <c r="J15" s="38">
        <v>103969516</v>
      </c>
      <c r="L15" s="38">
        <v>101408097</v>
      </c>
      <c r="N15" s="38">
        <v>95895119</v>
      </c>
    </row>
    <row r="16" spans="1:14" ht="16.5" customHeight="1">
      <c r="A16" s="44" t="s">
        <v>126</v>
      </c>
      <c r="B16" s="49" t="s">
        <v>129</v>
      </c>
      <c r="C16" s="49"/>
      <c r="D16" s="49"/>
      <c r="H16" s="38">
        <v>16946069</v>
      </c>
      <c r="J16" s="38">
        <v>12010620</v>
      </c>
      <c r="L16" s="38">
        <v>16946069</v>
      </c>
      <c r="N16" s="38">
        <v>12010620</v>
      </c>
    </row>
    <row r="17" spans="1:14" ht="16.5" customHeight="1">
      <c r="B17" s="49" t="s">
        <v>189</v>
      </c>
      <c r="C17" s="49"/>
      <c r="D17" s="49"/>
      <c r="F17" s="44"/>
      <c r="H17" s="38">
        <v>-42012570</v>
      </c>
      <c r="J17" s="38">
        <v>280005</v>
      </c>
      <c r="L17" s="38">
        <v>-24512316</v>
      </c>
      <c r="N17" s="38">
        <v>280005</v>
      </c>
    </row>
    <row r="18" spans="1:14" ht="16.5" customHeight="1">
      <c r="B18" s="49" t="s">
        <v>221</v>
      </c>
      <c r="C18" s="49"/>
      <c r="D18" s="49"/>
      <c r="H18" s="38">
        <v>-1438198</v>
      </c>
      <c r="J18" s="38">
        <v>12852129</v>
      </c>
      <c r="L18" s="38">
        <v>4340106</v>
      </c>
      <c r="N18" s="38">
        <v>13487654</v>
      </c>
    </row>
    <row r="19" spans="1:14" ht="16.5" customHeight="1">
      <c r="B19" s="49" t="s">
        <v>217</v>
      </c>
      <c r="C19" s="49"/>
      <c r="D19" s="49"/>
      <c r="H19" s="38">
        <v>-28882</v>
      </c>
      <c r="J19" s="38">
        <v>0</v>
      </c>
      <c r="L19" s="38">
        <v>-28882</v>
      </c>
      <c r="N19" s="38">
        <v>0</v>
      </c>
    </row>
    <row r="20" spans="1:14" ht="16.5" customHeight="1">
      <c r="B20" s="49" t="s">
        <v>204</v>
      </c>
      <c r="C20" s="49"/>
      <c r="D20" s="49"/>
      <c r="H20" s="38">
        <v>857488</v>
      </c>
      <c r="J20" s="38">
        <v>1059803</v>
      </c>
      <c r="L20" s="38">
        <v>857488</v>
      </c>
      <c r="N20" s="38">
        <v>0</v>
      </c>
    </row>
    <row r="21" spans="1:14" ht="16.5" customHeight="1">
      <c r="B21" s="49" t="s">
        <v>130</v>
      </c>
      <c r="C21" s="49"/>
      <c r="D21" s="49"/>
      <c r="H21" s="38">
        <v>-831726</v>
      </c>
      <c r="J21" s="38">
        <v>-967507</v>
      </c>
      <c r="L21" s="38">
        <v>-831726</v>
      </c>
      <c r="N21" s="38">
        <v>-967507</v>
      </c>
    </row>
    <row r="22" spans="1:14" ht="16.5" customHeight="1">
      <c r="A22" s="44" t="s">
        <v>126</v>
      </c>
      <c r="B22" s="49" t="s">
        <v>131</v>
      </c>
      <c r="C22" s="49"/>
      <c r="D22" s="49"/>
      <c r="F22" s="50"/>
      <c r="G22" s="50"/>
      <c r="H22" s="38">
        <v>-884880</v>
      </c>
      <c r="J22" s="38">
        <v>-251272</v>
      </c>
      <c r="L22" s="38">
        <v>-1331457</v>
      </c>
      <c r="N22" s="38">
        <v>-791888</v>
      </c>
    </row>
    <row r="23" spans="1:14" ht="16.5" customHeight="1">
      <c r="B23" s="49" t="s">
        <v>132</v>
      </c>
      <c r="C23" s="49"/>
      <c r="D23" s="49"/>
      <c r="F23" s="50"/>
      <c r="G23" s="50"/>
      <c r="H23" s="38">
        <v>41112253</v>
      </c>
      <c r="J23" s="38">
        <v>41383461</v>
      </c>
      <c r="L23" s="38">
        <v>34453551</v>
      </c>
      <c r="N23" s="38">
        <v>37084645</v>
      </c>
    </row>
    <row r="24" spans="1:14" ht="16.5" customHeight="1">
      <c r="B24" s="51" t="s">
        <v>133</v>
      </c>
      <c r="C24" s="49"/>
      <c r="D24" s="49"/>
      <c r="F24" s="52"/>
      <c r="G24" s="52"/>
      <c r="H24" s="43">
        <v>2222824</v>
      </c>
      <c r="J24" s="43">
        <v>1385598</v>
      </c>
      <c r="L24" s="43">
        <v>1786807</v>
      </c>
      <c r="N24" s="43">
        <v>1130975</v>
      </c>
    </row>
    <row r="25" spans="1:14" ht="16.5" customHeight="1">
      <c r="B25" s="49"/>
      <c r="C25" s="49"/>
      <c r="D25" s="49"/>
    </row>
    <row r="26" spans="1:14" ht="16.5" customHeight="1">
      <c r="B26" s="44" t="s">
        <v>134</v>
      </c>
      <c r="D26" s="40"/>
      <c r="H26" s="38">
        <f>SUM(H11:H24)</f>
        <v>167257378</v>
      </c>
      <c r="J26" s="38">
        <f>SUM(J11:J24)</f>
        <v>210238537</v>
      </c>
      <c r="L26" s="38">
        <f>SUM(L11:L24)</f>
        <v>162338906</v>
      </c>
      <c r="N26" s="38">
        <f>SUM(N11:N24)</f>
        <v>182387589</v>
      </c>
    </row>
    <row r="27" spans="1:14" ht="16.5" customHeight="1">
      <c r="B27" s="44" t="s">
        <v>135</v>
      </c>
      <c r="F27" s="45"/>
      <c r="G27" s="45"/>
      <c r="H27" s="48"/>
      <c r="I27" s="48"/>
      <c r="J27" s="48"/>
      <c r="K27" s="48"/>
      <c r="L27" s="48"/>
      <c r="M27" s="48"/>
      <c r="N27" s="48"/>
    </row>
    <row r="28" spans="1:14" ht="16.5" customHeight="1">
      <c r="B28" s="40"/>
      <c r="C28" s="40"/>
      <c r="D28" s="49" t="s">
        <v>136</v>
      </c>
      <c r="E28" s="49"/>
      <c r="F28" s="45"/>
      <c r="G28" s="45"/>
      <c r="H28" s="38">
        <v>-223710298</v>
      </c>
      <c r="J28" s="38">
        <v>5683086</v>
      </c>
      <c r="K28" s="53"/>
      <c r="L28" s="38">
        <v>-149736239</v>
      </c>
      <c r="N28" s="38">
        <v>-38618238</v>
      </c>
    </row>
    <row r="29" spans="1:14" ht="16.5" customHeight="1">
      <c r="B29" s="40"/>
      <c r="C29" s="40"/>
      <c r="D29" s="49" t="s">
        <v>137</v>
      </c>
      <c r="E29" s="49"/>
      <c r="F29" s="45"/>
      <c r="G29" s="45"/>
      <c r="H29" s="38">
        <v>13601301</v>
      </c>
      <c r="I29" s="53"/>
      <c r="J29" s="38">
        <v>-40006786</v>
      </c>
      <c r="K29" s="53"/>
      <c r="L29" s="38">
        <v>33865151</v>
      </c>
      <c r="M29" s="53"/>
      <c r="N29" s="38">
        <v>3022240</v>
      </c>
    </row>
    <row r="30" spans="1:14" ht="16.5" customHeight="1">
      <c r="B30" s="40"/>
      <c r="C30" s="40"/>
      <c r="D30" s="49" t="s">
        <v>138</v>
      </c>
      <c r="H30" s="38">
        <v>-86999313</v>
      </c>
      <c r="J30" s="38">
        <v>-25526906</v>
      </c>
      <c r="K30" s="53"/>
      <c r="L30" s="38">
        <v>-86043392</v>
      </c>
      <c r="N30" s="38">
        <v>83578652</v>
      </c>
    </row>
    <row r="31" spans="1:14" ht="16.5" customHeight="1">
      <c r="B31" s="40"/>
      <c r="C31" s="40"/>
      <c r="D31" s="49" t="s">
        <v>139</v>
      </c>
      <c r="E31" s="49"/>
      <c r="F31" s="45"/>
      <c r="G31" s="45"/>
      <c r="H31" s="38">
        <v>-110278</v>
      </c>
      <c r="J31" s="38">
        <v>246370</v>
      </c>
      <c r="K31" s="53"/>
      <c r="L31" s="38">
        <v>-110278</v>
      </c>
      <c r="N31" s="38">
        <v>266670</v>
      </c>
    </row>
    <row r="32" spans="1:14" ht="16.5" customHeight="1">
      <c r="B32" s="40"/>
      <c r="C32" s="40"/>
      <c r="D32" s="22" t="s">
        <v>140</v>
      </c>
      <c r="E32" s="40"/>
      <c r="F32" s="45"/>
      <c r="G32" s="45"/>
      <c r="H32" s="38">
        <v>96149</v>
      </c>
      <c r="J32" s="38">
        <v>-468850</v>
      </c>
      <c r="K32" s="53"/>
      <c r="L32" s="38">
        <v>283066</v>
      </c>
      <c r="N32" s="38">
        <v>-162066</v>
      </c>
    </row>
    <row r="33" spans="1:14" s="54" customFormat="1" ht="16.5" customHeight="1">
      <c r="A33" s="44"/>
      <c r="B33" s="40"/>
      <c r="C33" s="40"/>
      <c r="D33" s="49" t="s">
        <v>141</v>
      </c>
      <c r="E33" s="49"/>
      <c r="F33" s="45"/>
      <c r="G33" s="45"/>
      <c r="H33" s="53">
        <v>2568768</v>
      </c>
      <c r="I33" s="53"/>
      <c r="J33" s="53">
        <v>-6901410</v>
      </c>
      <c r="K33" s="53"/>
      <c r="L33" s="53">
        <v>4516310</v>
      </c>
      <c r="M33" s="53"/>
      <c r="N33" s="53">
        <v>-6900022</v>
      </c>
    </row>
    <row r="34" spans="1:14" s="54" customFormat="1" ht="16.5" customHeight="1">
      <c r="A34" s="44"/>
      <c r="B34" s="40"/>
      <c r="C34" s="40"/>
      <c r="D34" s="49" t="s">
        <v>142</v>
      </c>
      <c r="E34" s="49"/>
      <c r="F34" s="45"/>
      <c r="G34" s="45"/>
      <c r="H34" s="38">
        <v>71062002</v>
      </c>
      <c r="I34" s="38"/>
      <c r="J34" s="38">
        <v>74948231</v>
      </c>
      <c r="K34" s="53"/>
      <c r="L34" s="38">
        <v>38849159</v>
      </c>
      <c r="M34" s="38"/>
      <c r="N34" s="38">
        <v>53706462</v>
      </c>
    </row>
    <row r="35" spans="1:14" s="54" customFormat="1" ht="16.5" customHeight="1">
      <c r="A35" s="44"/>
      <c r="B35" s="40"/>
      <c r="C35" s="40"/>
      <c r="D35" s="49" t="s">
        <v>143</v>
      </c>
      <c r="E35" s="49"/>
      <c r="F35" s="45"/>
      <c r="G35" s="45"/>
      <c r="H35" s="53">
        <v>-2034391</v>
      </c>
      <c r="I35" s="53"/>
      <c r="J35" s="53">
        <v>-10619068</v>
      </c>
      <c r="K35" s="53"/>
      <c r="L35" s="53">
        <v>-2895434</v>
      </c>
      <c r="M35" s="53"/>
      <c r="N35" s="53">
        <v>-8491151</v>
      </c>
    </row>
    <row r="36" spans="1:14" s="54" customFormat="1" ht="16.5" customHeight="1">
      <c r="A36" s="44"/>
      <c r="B36" s="40"/>
      <c r="C36" s="40"/>
      <c r="D36" s="49" t="s">
        <v>170</v>
      </c>
      <c r="E36" s="49"/>
      <c r="F36" s="45"/>
      <c r="G36" s="45"/>
      <c r="H36" s="54">
        <v>-52050</v>
      </c>
      <c r="J36" s="38">
        <v>0</v>
      </c>
      <c r="K36" s="38"/>
      <c r="L36" s="38">
        <v>0</v>
      </c>
      <c r="M36" s="38"/>
      <c r="N36" s="38">
        <v>0</v>
      </c>
    </row>
    <row r="37" spans="1:14" s="54" customFormat="1" ht="16.5" customHeight="1">
      <c r="A37" s="44"/>
      <c r="B37" s="40"/>
      <c r="C37" s="40"/>
      <c r="D37" s="49" t="s">
        <v>144</v>
      </c>
      <c r="E37" s="49"/>
      <c r="F37" s="45"/>
      <c r="G37" s="45"/>
      <c r="H37" s="55">
        <v>3110367</v>
      </c>
      <c r="I37" s="53"/>
      <c r="J37" s="55">
        <v>-4912554</v>
      </c>
      <c r="K37" s="53"/>
      <c r="L37" s="55">
        <v>2946201</v>
      </c>
      <c r="M37" s="53"/>
      <c r="N37" s="55">
        <v>2126193</v>
      </c>
    </row>
    <row r="38" spans="1:14" s="54" customFormat="1" ht="16.5" customHeight="1">
      <c r="A38" s="40"/>
      <c r="B38" s="44"/>
      <c r="C38" s="44"/>
      <c r="D38" s="44"/>
      <c r="E38" s="44"/>
      <c r="F38" s="45"/>
      <c r="G38" s="45"/>
      <c r="H38" s="48"/>
      <c r="I38" s="48"/>
      <c r="J38" s="48"/>
      <c r="K38" s="48"/>
      <c r="L38" s="48"/>
      <c r="M38" s="48"/>
      <c r="N38" s="48"/>
    </row>
    <row r="39" spans="1:14" s="54" customFormat="1" ht="16.5" customHeight="1">
      <c r="A39" s="40"/>
      <c r="B39" s="44" t="s">
        <v>211</v>
      </c>
      <c r="C39" s="44"/>
      <c r="D39" s="44"/>
      <c r="E39" s="44"/>
      <c r="F39" s="45"/>
      <c r="G39" s="45"/>
      <c r="H39" s="53">
        <f>SUM(H26:H37)</f>
        <v>-55210365</v>
      </c>
      <c r="I39" s="53"/>
      <c r="J39" s="53">
        <f>SUM(J26:J37)</f>
        <v>202680650</v>
      </c>
      <c r="K39" s="53"/>
      <c r="L39" s="53">
        <f>SUM(L26:L37)</f>
        <v>4013450</v>
      </c>
      <c r="M39" s="53"/>
      <c r="N39" s="53">
        <f>SUM(N26:N37)</f>
        <v>270916329</v>
      </c>
    </row>
    <row r="40" spans="1:14" s="54" customFormat="1" ht="16.5" customHeight="1">
      <c r="A40" s="40"/>
      <c r="B40" s="44"/>
      <c r="D40" s="49" t="s">
        <v>145</v>
      </c>
      <c r="E40" s="49"/>
      <c r="F40" s="45"/>
      <c r="G40" s="45"/>
      <c r="H40" s="55">
        <v>-10488841</v>
      </c>
      <c r="I40" s="53"/>
      <c r="J40" s="55">
        <v>-16205022</v>
      </c>
      <c r="K40" s="53"/>
      <c r="L40" s="55">
        <v>-9049297</v>
      </c>
      <c r="M40" s="53"/>
      <c r="N40" s="55">
        <v>-13558582</v>
      </c>
    </row>
    <row r="41" spans="1:14" s="54" customFormat="1" ht="16.5" customHeight="1">
      <c r="A41" s="40"/>
      <c r="B41" s="44"/>
      <c r="C41" s="44"/>
      <c r="D41" s="44"/>
      <c r="E41" s="44"/>
      <c r="F41" s="45"/>
      <c r="G41" s="45"/>
      <c r="H41" s="48"/>
      <c r="I41" s="48"/>
      <c r="J41" s="48"/>
      <c r="K41" s="48"/>
      <c r="L41" s="48"/>
      <c r="M41" s="48"/>
      <c r="N41" s="48"/>
    </row>
    <row r="42" spans="1:14" s="54" customFormat="1" ht="16.5" customHeight="1">
      <c r="A42" s="36" t="s">
        <v>208</v>
      </c>
      <c r="B42" s="40"/>
      <c r="C42" s="40"/>
      <c r="D42" s="40"/>
      <c r="F42" s="45"/>
      <c r="G42" s="45"/>
      <c r="H42" s="55">
        <f>SUM(H39:H40)</f>
        <v>-65699206</v>
      </c>
      <c r="I42" s="53"/>
      <c r="J42" s="55">
        <f>SUM(J39:J40)</f>
        <v>186475628</v>
      </c>
      <c r="K42" s="53"/>
      <c r="L42" s="55">
        <f>SUM(L39:L40)</f>
        <v>-5035847</v>
      </c>
      <c r="M42" s="53"/>
      <c r="N42" s="55">
        <f>SUM(N39:N40)</f>
        <v>257357747</v>
      </c>
    </row>
    <row r="43" spans="1:14" s="54" customFormat="1" ht="16.5" customHeight="1">
      <c r="A43" s="36"/>
      <c r="B43" s="44"/>
      <c r="C43" s="44"/>
      <c r="D43" s="44"/>
      <c r="E43" s="44"/>
      <c r="F43" s="37"/>
      <c r="G43" s="37"/>
      <c r="H43" s="38"/>
      <c r="I43" s="38"/>
      <c r="J43" s="38"/>
      <c r="K43" s="38"/>
      <c r="L43" s="38"/>
      <c r="M43" s="38"/>
      <c r="N43" s="38"/>
    </row>
    <row r="45" spans="1:14" s="54" customFormat="1" ht="19.5" customHeight="1">
      <c r="A45" s="36"/>
      <c r="B45" s="44"/>
      <c r="C45" s="44"/>
      <c r="D45" s="44"/>
      <c r="E45" s="44"/>
      <c r="F45" s="37"/>
      <c r="G45" s="37"/>
      <c r="H45" s="38"/>
      <c r="I45" s="38"/>
      <c r="J45" s="38"/>
      <c r="K45" s="38"/>
      <c r="L45" s="38"/>
      <c r="M45" s="38"/>
      <c r="N45" s="38"/>
    </row>
    <row r="46" spans="1:14" s="54" customFormat="1" ht="16.5" customHeight="1">
      <c r="A46" s="36"/>
      <c r="B46" s="44"/>
      <c r="C46" s="44"/>
      <c r="D46" s="44"/>
      <c r="E46" s="44"/>
      <c r="F46" s="37"/>
      <c r="G46" s="37"/>
      <c r="H46" s="38"/>
      <c r="I46" s="38"/>
      <c r="J46" s="38"/>
      <c r="K46" s="38"/>
      <c r="L46" s="38"/>
      <c r="M46" s="38"/>
      <c r="N46" s="38"/>
    </row>
    <row r="47" spans="1:14" s="54" customFormat="1" ht="16.5" customHeight="1">
      <c r="A47" s="36"/>
      <c r="B47" s="44"/>
      <c r="C47" s="44"/>
      <c r="D47" s="44"/>
      <c r="E47" s="44"/>
      <c r="F47" s="37"/>
      <c r="G47" s="37"/>
      <c r="H47" s="38"/>
      <c r="I47" s="38"/>
      <c r="J47" s="38"/>
      <c r="K47" s="38"/>
      <c r="L47" s="38"/>
      <c r="M47" s="38"/>
      <c r="N47" s="38"/>
    </row>
    <row r="48" spans="1:14" s="54" customFormat="1" ht="21" customHeight="1">
      <c r="A48" s="36"/>
      <c r="B48" s="44"/>
      <c r="C48" s="44"/>
      <c r="D48" s="44"/>
      <c r="E48" s="44"/>
      <c r="F48" s="37"/>
      <c r="G48" s="37"/>
      <c r="H48" s="38"/>
      <c r="I48" s="38"/>
      <c r="J48" s="38"/>
      <c r="K48" s="38"/>
      <c r="L48" s="38"/>
      <c r="M48" s="38"/>
      <c r="N48" s="38"/>
    </row>
    <row r="49" spans="1:14" s="54" customFormat="1" ht="16.5" customHeight="1">
      <c r="A49" s="36"/>
      <c r="B49" s="44"/>
      <c r="C49" s="44"/>
      <c r="D49" s="44"/>
      <c r="E49" s="44"/>
      <c r="F49" s="37"/>
      <c r="G49" s="37"/>
      <c r="H49" s="38"/>
      <c r="I49" s="38"/>
      <c r="J49" s="38"/>
      <c r="K49" s="38"/>
      <c r="L49" s="38"/>
      <c r="M49" s="38"/>
      <c r="N49" s="38"/>
    </row>
    <row r="50" spans="1:14" s="54" customFormat="1" ht="16.5" customHeight="1">
      <c r="A50" s="36"/>
      <c r="B50" s="44"/>
      <c r="C50" s="44"/>
      <c r="D50" s="44"/>
      <c r="E50" s="44"/>
      <c r="F50" s="37"/>
      <c r="G50" s="37"/>
      <c r="H50" s="38"/>
      <c r="I50" s="38"/>
      <c r="J50" s="38"/>
      <c r="K50" s="38"/>
      <c r="L50" s="38"/>
      <c r="M50" s="38"/>
      <c r="N50" s="38"/>
    </row>
    <row r="51" spans="1:14" s="54" customFormat="1" ht="16.5" customHeight="1">
      <c r="A51" s="36"/>
      <c r="B51" s="44"/>
      <c r="C51" s="44"/>
      <c r="D51" s="44"/>
      <c r="E51" s="44"/>
      <c r="F51" s="37"/>
      <c r="G51" s="37"/>
      <c r="H51" s="38"/>
      <c r="I51" s="38"/>
      <c r="J51" s="38"/>
      <c r="K51" s="38"/>
      <c r="L51" s="38"/>
      <c r="M51" s="38"/>
      <c r="N51" s="38"/>
    </row>
    <row r="52" spans="1:14" s="54" customFormat="1" ht="16.5" customHeight="1">
      <c r="A52" s="36"/>
      <c r="B52" s="44"/>
      <c r="C52" s="44"/>
      <c r="D52" s="44"/>
      <c r="E52" s="44"/>
      <c r="F52" s="37"/>
      <c r="G52" s="37"/>
      <c r="H52" s="38"/>
      <c r="I52" s="38"/>
      <c r="J52" s="38"/>
      <c r="K52" s="38"/>
      <c r="L52" s="38"/>
      <c r="M52" s="38"/>
      <c r="N52" s="38"/>
    </row>
    <row r="53" spans="1:14" s="54" customFormat="1" ht="12.75" customHeight="1">
      <c r="A53" s="36"/>
      <c r="B53" s="44"/>
      <c r="C53" s="44"/>
      <c r="D53" s="44"/>
      <c r="E53" s="44"/>
      <c r="F53" s="37"/>
      <c r="G53" s="37"/>
      <c r="H53" s="38"/>
      <c r="I53" s="38"/>
      <c r="J53" s="38"/>
      <c r="K53" s="38"/>
      <c r="L53" s="38"/>
      <c r="M53" s="38"/>
      <c r="N53" s="38"/>
    </row>
    <row r="54" spans="1:14" s="54" customFormat="1" ht="16.5" customHeight="1">
      <c r="A54" s="36"/>
      <c r="B54" s="44"/>
      <c r="C54" s="44"/>
      <c r="D54" s="44"/>
      <c r="E54" s="44"/>
      <c r="F54" s="37"/>
      <c r="G54" s="37"/>
      <c r="H54" s="38"/>
      <c r="I54" s="38"/>
      <c r="J54" s="38"/>
      <c r="K54" s="38"/>
      <c r="L54" s="38"/>
      <c r="M54" s="38"/>
      <c r="N54" s="38"/>
    </row>
    <row r="55" spans="1:14" s="54" customFormat="1" ht="16.5" customHeight="1">
      <c r="A55" s="36"/>
      <c r="B55" s="44"/>
      <c r="C55" s="44"/>
      <c r="D55" s="44"/>
      <c r="E55" s="44"/>
      <c r="F55" s="37"/>
      <c r="G55" s="37"/>
      <c r="H55" s="38"/>
      <c r="I55" s="38"/>
      <c r="J55" s="38"/>
      <c r="K55" s="38"/>
      <c r="L55" s="38"/>
      <c r="M55" s="38"/>
      <c r="N55" s="38"/>
    </row>
    <row r="56" spans="1:14" s="54" customFormat="1" ht="11.25" customHeight="1">
      <c r="A56" s="36"/>
      <c r="B56" s="44"/>
      <c r="C56" s="44"/>
      <c r="D56" s="44"/>
      <c r="E56" s="44"/>
      <c r="F56" s="37"/>
      <c r="G56" s="37"/>
      <c r="H56" s="38"/>
      <c r="I56" s="38"/>
      <c r="J56" s="38"/>
      <c r="K56" s="38"/>
      <c r="L56" s="38"/>
      <c r="M56" s="38"/>
      <c r="N56" s="38"/>
    </row>
    <row r="57" spans="1:14" ht="22.2" customHeight="1">
      <c r="A57" s="133" t="str">
        <f>'8'!A40</f>
        <v>The condensed notes to the interim financial information are an integral part of this financial information.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</row>
    <row r="58" spans="1:14" ht="16.5" customHeight="1">
      <c r="A58" s="36" t="s">
        <v>0</v>
      </c>
      <c r="B58" s="36"/>
      <c r="C58" s="36"/>
      <c r="D58" s="36"/>
      <c r="E58" s="36"/>
      <c r="K58" s="39"/>
      <c r="N58" s="10" t="s">
        <v>5</v>
      </c>
    </row>
    <row r="59" spans="1:14" ht="16.5" customHeight="1">
      <c r="A59" s="36" t="s">
        <v>123</v>
      </c>
      <c r="B59" s="36"/>
      <c r="C59" s="36"/>
      <c r="D59" s="36"/>
      <c r="E59" s="36"/>
    </row>
    <row r="60" spans="1:14" ht="16.5" customHeight="1">
      <c r="A60" s="41" t="str">
        <f>A3</f>
        <v>For the three-month period ended 31 March 2026</v>
      </c>
      <c r="B60" s="41"/>
      <c r="C60" s="41"/>
      <c r="D60" s="41"/>
      <c r="E60" s="41"/>
      <c r="F60" s="42"/>
      <c r="G60" s="42"/>
      <c r="H60" s="43"/>
      <c r="I60" s="43"/>
      <c r="J60" s="43"/>
      <c r="K60" s="43"/>
      <c r="L60" s="43"/>
      <c r="M60" s="43"/>
      <c r="N60" s="43"/>
    </row>
    <row r="61" spans="1:14" ht="16.5" customHeight="1">
      <c r="A61" s="36"/>
      <c r="B61" s="36"/>
      <c r="C61" s="36"/>
      <c r="D61" s="36"/>
      <c r="E61" s="36"/>
    </row>
    <row r="62" spans="1:14" ht="16.5" customHeight="1">
      <c r="A62" s="36"/>
      <c r="B62" s="36"/>
      <c r="C62" s="36"/>
      <c r="D62" s="36"/>
      <c r="E62" s="36"/>
    </row>
    <row r="63" spans="1:14" ht="16.5" customHeight="1">
      <c r="H63" s="126" t="s">
        <v>2</v>
      </c>
      <c r="I63" s="126"/>
      <c r="J63" s="126"/>
      <c r="K63" s="10"/>
      <c r="L63" s="126" t="s">
        <v>3</v>
      </c>
      <c r="M63" s="126"/>
      <c r="N63" s="126"/>
    </row>
    <row r="64" spans="1:14" ht="16.5" customHeight="1">
      <c r="H64" s="124" t="s">
        <v>4</v>
      </c>
      <c r="I64" s="124"/>
      <c r="J64" s="124"/>
      <c r="K64" s="16"/>
      <c r="L64" s="124" t="s">
        <v>4</v>
      </c>
      <c r="M64" s="124"/>
      <c r="N64" s="124"/>
    </row>
    <row r="65" spans="1:14" ht="16.5" customHeight="1">
      <c r="F65" s="45"/>
      <c r="G65" s="45"/>
      <c r="H65" s="16">
        <v>2026</v>
      </c>
      <c r="I65" s="16"/>
      <c r="J65" s="16">
        <v>2025</v>
      </c>
      <c r="K65" s="16"/>
      <c r="L65" s="16">
        <v>2026</v>
      </c>
      <c r="M65" s="16"/>
      <c r="N65" s="16">
        <v>2025</v>
      </c>
    </row>
    <row r="66" spans="1:14" ht="16.5" customHeight="1">
      <c r="F66" s="46" t="s">
        <v>8</v>
      </c>
      <c r="G66" s="45"/>
      <c r="H66" s="47" t="s">
        <v>9</v>
      </c>
      <c r="I66" s="48"/>
      <c r="J66" s="47" t="s">
        <v>9</v>
      </c>
      <c r="K66" s="48"/>
      <c r="L66" s="47" t="s">
        <v>9</v>
      </c>
      <c r="M66" s="48"/>
      <c r="N66" s="47" t="s">
        <v>9</v>
      </c>
    </row>
    <row r="67" spans="1:14" ht="16.5" customHeight="1">
      <c r="F67" s="45"/>
      <c r="G67" s="45"/>
      <c r="H67" s="48"/>
      <c r="I67" s="48"/>
      <c r="J67" s="48"/>
      <c r="K67" s="48"/>
      <c r="L67" s="48"/>
      <c r="M67" s="48"/>
      <c r="N67" s="48"/>
    </row>
    <row r="68" spans="1:14" s="54" customFormat="1" ht="16.5" customHeight="1">
      <c r="A68" s="36" t="s">
        <v>146</v>
      </c>
      <c r="B68" s="44"/>
      <c r="C68" s="44"/>
      <c r="D68" s="44"/>
      <c r="E68" s="44"/>
      <c r="F68" s="45"/>
      <c r="G68" s="45"/>
      <c r="H68" s="48"/>
      <c r="I68" s="48"/>
      <c r="J68" s="48"/>
      <c r="K68" s="48"/>
      <c r="L68" s="48"/>
      <c r="M68" s="48"/>
      <c r="N68" s="48"/>
    </row>
    <row r="69" spans="1:14" s="54" customFormat="1" ht="16.5" customHeight="1">
      <c r="A69" s="36"/>
      <c r="B69" s="49" t="s">
        <v>212</v>
      </c>
      <c r="C69" s="44"/>
      <c r="D69" s="44"/>
      <c r="E69" s="44"/>
      <c r="F69" s="45"/>
      <c r="G69" s="45"/>
      <c r="H69" s="53">
        <v>396730028</v>
      </c>
      <c r="I69" s="38"/>
      <c r="J69" s="53">
        <v>0</v>
      </c>
      <c r="K69" s="38"/>
      <c r="L69" s="53">
        <v>400000000</v>
      </c>
      <c r="M69" s="38"/>
      <c r="N69" s="53">
        <v>0</v>
      </c>
    </row>
    <row r="70" spans="1:14" s="54" customFormat="1" ht="16.5" customHeight="1">
      <c r="A70" s="36"/>
      <c r="B70" s="49" t="s">
        <v>213</v>
      </c>
      <c r="C70" s="44"/>
      <c r="D70" s="44"/>
      <c r="E70" s="44"/>
      <c r="F70" s="45"/>
      <c r="G70" s="45"/>
      <c r="H70" s="53"/>
      <c r="I70" s="38"/>
      <c r="J70" s="53"/>
      <c r="K70" s="38"/>
      <c r="L70" s="53"/>
      <c r="M70" s="38"/>
      <c r="N70" s="53"/>
    </row>
    <row r="71" spans="1:14" s="54" customFormat="1" ht="16.5" customHeight="1">
      <c r="A71" s="36"/>
      <c r="B71" s="49"/>
      <c r="C71" s="44"/>
      <c r="D71" s="44" t="s">
        <v>214</v>
      </c>
      <c r="E71" s="49"/>
      <c r="F71" s="37"/>
      <c r="G71" s="45"/>
      <c r="H71" s="53">
        <v>0</v>
      </c>
      <c r="I71" s="38"/>
      <c r="J71" s="53">
        <v>21000000</v>
      </c>
      <c r="K71" s="38"/>
      <c r="L71" s="53">
        <v>0</v>
      </c>
      <c r="M71" s="38"/>
      <c r="N71" s="53">
        <v>21000000</v>
      </c>
    </row>
    <row r="72" spans="1:14" ht="16.5" customHeight="1">
      <c r="A72" s="36"/>
      <c r="B72" s="118" t="s">
        <v>164</v>
      </c>
      <c r="C72" s="36"/>
      <c r="H72" s="53"/>
      <c r="J72" s="53"/>
    </row>
    <row r="73" spans="1:14" ht="16.5" customHeight="1">
      <c r="A73" s="36"/>
      <c r="B73" s="49"/>
      <c r="C73" s="56"/>
      <c r="D73" s="56" t="s">
        <v>147</v>
      </c>
      <c r="H73" s="53">
        <v>831726</v>
      </c>
      <c r="J73" s="53">
        <v>967507</v>
      </c>
      <c r="L73" s="53">
        <v>831726</v>
      </c>
      <c r="N73" s="53">
        <v>967507</v>
      </c>
    </row>
    <row r="74" spans="1:14" ht="16.5" customHeight="1">
      <c r="A74" s="36"/>
      <c r="B74" s="49" t="s">
        <v>205</v>
      </c>
      <c r="C74" s="56"/>
      <c r="D74" s="56"/>
      <c r="H74" s="53">
        <v>75700</v>
      </c>
      <c r="J74" s="53">
        <v>0</v>
      </c>
      <c r="L74" s="53">
        <v>75700</v>
      </c>
      <c r="N74" s="53">
        <v>0</v>
      </c>
    </row>
    <row r="75" spans="1:14" ht="16.5" customHeight="1">
      <c r="A75" s="36"/>
      <c r="B75" s="49" t="s">
        <v>206</v>
      </c>
      <c r="C75" s="56"/>
      <c r="D75" s="56"/>
      <c r="H75" s="53"/>
      <c r="J75" s="53"/>
      <c r="L75" s="53"/>
      <c r="N75" s="53"/>
    </row>
    <row r="76" spans="1:14" s="54" customFormat="1" ht="16.5" customHeight="1">
      <c r="A76" s="44"/>
      <c r="B76" s="49"/>
      <c r="C76" s="44"/>
      <c r="D76" s="44" t="s">
        <v>148</v>
      </c>
      <c r="E76" s="44"/>
      <c r="F76" s="45"/>
      <c r="G76" s="45"/>
      <c r="H76" s="38">
        <v>-108933969</v>
      </c>
      <c r="I76" s="38"/>
      <c r="J76" s="38">
        <v>-75411878</v>
      </c>
      <c r="K76" s="53"/>
      <c r="L76" s="38">
        <v>-107994613</v>
      </c>
      <c r="M76" s="38"/>
      <c r="N76" s="38">
        <v>-75010930</v>
      </c>
    </row>
    <row r="77" spans="1:14" ht="16.5" customHeight="1">
      <c r="A77" s="36"/>
      <c r="B77" s="49" t="s">
        <v>207</v>
      </c>
      <c r="C77" s="36"/>
      <c r="F77" s="37">
        <v>10</v>
      </c>
      <c r="H77" s="53">
        <v>0</v>
      </c>
      <c r="J77" s="53">
        <v>0</v>
      </c>
      <c r="L77" s="53">
        <v>-399750000</v>
      </c>
      <c r="N77" s="53">
        <v>0</v>
      </c>
    </row>
    <row r="78" spans="1:14" ht="16.5" customHeight="1">
      <c r="A78" s="36"/>
      <c r="B78" s="49" t="s">
        <v>173</v>
      </c>
      <c r="C78" s="56"/>
      <c r="D78" s="56"/>
      <c r="F78" s="50">
        <v>20.9</v>
      </c>
      <c r="H78" s="53">
        <v>0</v>
      </c>
      <c r="J78" s="53">
        <v>0</v>
      </c>
      <c r="L78" s="53">
        <v>-32500000</v>
      </c>
      <c r="N78" s="53">
        <v>0</v>
      </c>
    </row>
    <row r="79" spans="1:14" ht="16.5" customHeight="1">
      <c r="A79" s="36"/>
      <c r="B79" s="49" t="s">
        <v>169</v>
      </c>
      <c r="C79" s="56"/>
      <c r="D79" s="56"/>
      <c r="F79" s="50">
        <v>20.9</v>
      </c>
      <c r="H79" s="53">
        <v>0</v>
      </c>
      <c r="J79" s="53">
        <v>0</v>
      </c>
      <c r="L79" s="53">
        <v>20202898</v>
      </c>
      <c r="N79" s="53">
        <v>0</v>
      </c>
    </row>
    <row r="80" spans="1:14" s="54" customFormat="1" ht="16.5" customHeight="1">
      <c r="A80" s="44"/>
      <c r="B80" s="49" t="s">
        <v>149</v>
      </c>
      <c r="C80" s="44"/>
      <c r="D80" s="44"/>
      <c r="E80" s="44"/>
      <c r="F80" s="37">
        <v>12</v>
      </c>
      <c r="G80" s="45"/>
      <c r="H80" s="53">
        <v>-1856277</v>
      </c>
      <c r="I80" s="53"/>
      <c r="J80" s="53">
        <v>-79000</v>
      </c>
      <c r="K80" s="53"/>
      <c r="L80" s="53">
        <v>0</v>
      </c>
      <c r="M80" s="53"/>
      <c r="N80" s="53">
        <v>0</v>
      </c>
    </row>
    <row r="81" spans="1:14" s="54" customFormat="1" ht="16.5" customHeight="1">
      <c r="A81" s="44"/>
      <c r="B81" s="49" t="s">
        <v>150</v>
      </c>
      <c r="C81" s="44"/>
      <c r="D81" s="44"/>
      <c r="E81" s="44"/>
      <c r="F81" s="37"/>
      <c r="G81" s="45"/>
      <c r="H81" s="53"/>
      <c r="I81" s="53"/>
      <c r="J81" s="53"/>
      <c r="K81" s="53"/>
      <c r="L81" s="53"/>
      <c r="M81" s="53"/>
      <c r="N81" s="53"/>
    </row>
    <row r="82" spans="1:14" s="54" customFormat="1" ht="16.5" customHeight="1">
      <c r="A82" s="44"/>
      <c r="B82" s="49"/>
      <c r="C82" s="44"/>
      <c r="D82" s="44" t="s">
        <v>148</v>
      </c>
      <c r="E82" s="44"/>
      <c r="F82" s="37">
        <v>11</v>
      </c>
      <c r="G82" s="45"/>
      <c r="H82" s="53">
        <v>-7900000</v>
      </c>
      <c r="I82" s="53"/>
      <c r="J82" s="53">
        <v>-9600000</v>
      </c>
      <c r="K82" s="53"/>
      <c r="L82" s="53">
        <v>-7900000</v>
      </c>
      <c r="M82" s="53"/>
      <c r="N82" s="53">
        <v>-9600000</v>
      </c>
    </row>
    <row r="83" spans="1:14" s="54" customFormat="1" ht="16.5" customHeight="1">
      <c r="A83" s="44"/>
      <c r="B83" s="49" t="s">
        <v>131</v>
      </c>
      <c r="C83" s="44"/>
      <c r="D83" s="44"/>
      <c r="E83" s="44"/>
      <c r="F83" s="37"/>
      <c r="G83" s="45"/>
      <c r="H83" s="55">
        <v>197385</v>
      </c>
      <c r="I83" s="53"/>
      <c r="J83" s="55">
        <v>1347</v>
      </c>
      <c r="K83" s="53"/>
      <c r="L83" s="55">
        <v>19558</v>
      </c>
      <c r="M83" s="53"/>
      <c r="N83" s="55">
        <v>1347</v>
      </c>
    </row>
    <row r="84" spans="1:14" s="54" customFormat="1" ht="16.5" customHeight="1">
      <c r="A84" s="44"/>
      <c r="B84" s="44"/>
      <c r="C84" s="44"/>
      <c r="D84" s="44"/>
      <c r="E84" s="44"/>
      <c r="F84" s="45"/>
      <c r="G84" s="45"/>
      <c r="H84" s="48"/>
      <c r="I84" s="48"/>
      <c r="J84" s="48"/>
      <c r="K84" s="48"/>
      <c r="L84" s="48"/>
      <c r="M84" s="48"/>
      <c r="N84" s="48"/>
    </row>
    <row r="85" spans="1:14" s="54" customFormat="1" ht="16.5" customHeight="1">
      <c r="A85" s="36" t="s">
        <v>209</v>
      </c>
      <c r="B85" s="44"/>
      <c r="C85" s="44"/>
      <c r="D85" s="44"/>
      <c r="F85" s="45"/>
      <c r="G85" s="45"/>
      <c r="H85" s="55">
        <f>SUM(H69:H83)</f>
        <v>279144593</v>
      </c>
      <c r="I85" s="53"/>
      <c r="J85" s="55">
        <f>SUM(J69:J83)</f>
        <v>-63122024</v>
      </c>
      <c r="K85" s="53"/>
      <c r="L85" s="55">
        <f>SUM(L69:L83)</f>
        <v>-127014731</v>
      </c>
      <c r="M85" s="53"/>
      <c r="N85" s="55">
        <f>SUM(N69:N83)</f>
        <v>-62642076</v>
      </c>
    </row>
    <row r="86" spans="1:14" s="54" customFormat="1" ht="16.5" customHeight="1">
      <c r="A86" s="44"/>
      <c r="B86" s="44"/>
      <c r="C86" s="44"/>
      <c r="D86" s="44"/>
      <c r="E86" s="44"/>
      <c r="F86" s="45"/>
      <c r="G86" s="45"/>
      <c r="H86" s="48"/>
      <c r="I86" s="48"/>
      <c r="J86" s="48"/>
      <c r="K86" s="48"/>
      <c r="L86" s="48"/>
      <c r="M86" s="48"/>
      <c r="N86" s="48"/>
    </row>
    <row r="87" spans="1:14" s="54" customFormat="1" ht="16.5" customHeight="1">
      <c r="A87" s="36" t="s">
        <v>151</v>
      </c>
      <c r="B87" s="44"/>
      <c r="C87" s="44"/>
      <c r="D87" s="44"/>
      <c r="E87" s="44"/>
      <c r="F87" s="45"/>
      <c r="G87" s="45"/>
      <c r="H87" s="48"/>
      <c r="I87" s="48"/>
      <c r="J87" s="48"/>
      <c r="K87" s="48"/>
      <c r="L87" s="48"/>
      <c r="M87" s="48"/>
      <c r="N87" s="48"/>
    </row>
    <row r="88" spans="1:14" s="54" customFormat="1" ht="16.5" customHeight="1">
      <c r="A88" s="36"/>
      <c r="B88" s="49" t="s">
        <v>174</v>
      </c>
      <c r="C88" s="44"/>
      <c r="D88" s="44"/>
      <c r="E88" s="44"/>
      <c r="F88" s="45"/>
      <c r="G88" s="45"/>
      <c r="H88" s="53">
        <v>16664471</v>
      </c>
      <c r="I88" s="48"/>
      <c r="J88" s="53">
        <v>56491928</v>
      </c>
      <c r="K88" s="48"/>
      <c r="L88" s="38">
        <v>10200244</v>
      </c>
      <c r="M88" s="48"/>
      <c r="N88" s="38">
        <v>36890953</v>
      </c>
    </row>
    <row r="89" spans="1:14" s="54" customFormat="1" ht="16.5" customHeight="1">
      <c r="A89" s="36"/>
      <c r="B89" s="49" t="s">
        <v>175</v>
      </c>
      <c r="C89" s="44"/>
      <c r="D89" s="44"/>
      <c r="E89" s="44"/>
      <c r="F89" s="45"/>
      <c r="G89" s="45"/>
      <c r="H89" s="53"/>
      <c r="I89" s="48"/>
      <c r="J89" s="53"/>
      <c r="K89" s="48"/>
      <c r="L89" s="38"/>
      <c r="M89" s="48"/>
      <c r="N89" s="38"/>
    </row>
    <row r="90" spans="1:14" s="54" customFormat="1" ht="16.5" customHeight="1">
      <c r="A90" s="36"/>
      <c r="B90" s="49"/>
      <c r="C90" s="44"/>
      <c r="D90" s="44" t="s">
        <v>43</v>
      </c>
      <c r="E90" s="44"/>
      <c r="F90" s="45"/>
      <c r="G90" s="45"/>
      <c r="H90" s="53">
        <v>314797956</v>
      </c>
      <c r="I90" s="53"/>
      <c r="J90" s="53">
        <v>-1819446</v>
      </c>
      <c r="K90" s="53"/>
      <c r="L90" s="53">
        <v>240344901</v>
      </c>
      <c r="M90" s="53"/>
      <c r="N90" s="53">
        <v>-120315314</v>
      </c>
    </row>
    <row r="91" spans="1:14" s="54" customFormat="1" ht="16.5" customHeight="1">
      <c r="A91" s="36"/>
      <c r="B91" s="49" t="s">
        <v>218</v>
      </c>
      <c r="C91" s="44"/>
      <c r="D91" s="44"/>
      <c r="E91" s="44"/>
      <c r="F91" s="37"/>
      <c r="G91" s="37"/>
      <c r="H91" s="53"/>
      <c r="I91" s="53"/>
      <c r="J91" s="53"/>
      <c r="K91" s="53"/>
      <c r="L91" s="53"/>
      <c r="M91" s="53"/>
      <c r="N91" s="53"/>
    </row>
    <row r="92" spans="1:14" s="54" customFormat="1" ht="16.5" customHeight="1">
      <c r="A92" s="36"/>
      <c r="B92" s="49"/>
      <c r="C92" s="44"/>
      <c r="D92" s="44" t="s">
        <v>176</v>
      </c>
      <c r="E92" s="44"/>
      <c r="F92" s="116"/>
      <c r="G92" s="37"/>
      <c r="H92" s="53">
        <v>0</v>
      </c>
      <c r="I92" s="53"/>
      <c r="J92" s="53">
        <v>0</v>
      </c>
      <c r="K92" s="53"/>
      <c r="L92" s="53">
        <v>0</v>
      </c>
      <c r="M92" s="53"/>
      <c r="N92" s="53">
        <v>-6765</v>
      </c>
    </row>
    <row r="93" spans="1:14" s="54" customFormat="1" ht="16.5" customHeight="1">
      <c r="A93" s="44"/>
      <c r="B93" s="49" t="s">
        <v>152</v>
      </c>
      <c r="C93" s="44"/>
      <c r="D93" s="44"/>
      <c r="E93" s="114"/>
      <c r="F93" s="37">
        <v>15</v>
      </c>
      <c r="G93" s="37"/>
      <c r="H93" s="53">
        <v>-15899426</v>
      </c>
      <c r="I93" s="53"/>
      <c r="J93" s="53">
        <v>-24068897</v>
      </c>
      <c r="L93" s="53">
        <v>-14955573</v>
      </c>
      <c r="M93" s="53"/>
      <c r="N93" s="53">
        <v>-21720210</v>
      </c>
    </row>
    <row r="94" spans="1:14" s="54" customFormat="1" ht="16.5" customHeight="1">
      <c r="A94" s="44"/>
      <c r="B94" s="49" t="s">
        <v>177</v>
      </c>
      <c r="C94" s="44"/>
      <c r="D94" s="44"/>
      <c r="F94" s="37">
        <v>16</v>
      </c>
      <c r="G94" s="37"/>
      <c r="H94" s="53">
        <v>-685210</v>
      </c>
      <c r="I94" s="53"/>
      <c r="J94" s="53">
        <v>-611307</v>
      </c>
      <c r="L94" s="53">
        <v>-685210</v>
      </c>
      <c r="M94" s="53"/>
      <c r="N94" s="53">
        <v>-611307</v>
      </c>
    </row>
    <row r="95" spans="1:14" s="54" customFormat="1" ht="16.5" customHeight="1">
      <c r="B95" s="49" t="s">
        <v>178</v>
      </c>
      <c r="D95" s="44"/>
      <c r="F95" s="37"/>
      <c r="G95" s="37"/>
      <c r="H95" s="53">
        <v>0</v>
      </c>
      <c r="I95" s="53"/>
      <c r="J95" s="53">
        <v>24418483</v>
      </c>
      <c r="L95" s="53">
        <v>0</v>
      </c>
      <c r="M95" s="53"/>
      <c r="N95" s="53">
        <v>24418483</v>
      </c>
    </row>
    <row r="96" spans="1:14" s="54" customFormat="1" ht="16.5" customHeight="1">
      <c r="B96" s="49" t="s">
        <v>179</v>
      </c>
      <c r="C96" s="44"/>
      <c r="D96" s="44"/>
      <c r="F96" s="37">
        <v>17</v>
      </c>
      <c r="G96" s="37"/>
      <c r="H96" s="53">
        <v>-64178803</v>
      </c>
      <c r="I96" s="53"/>
      <c r="J96" s="53">
        <v>-84655807</v>
      </c>
      <c r="K96" s="53"/>
      <c r="L96" s="53">
        <v>-62352453</v>
      </c>
      <c r="M96" s="53"/>
      <c r="N96" s="53">
        <v>-83544776</v>
      </c>
    </row>
    <row r="97" spans="1:14" s="54" customFormat="1" ht="16.5" customHeight="1">
      <c r="B97" s="117" t="s">
        <v>159</v>
      </c>
      <c r="C97" s="44"/>
      <c r="D97" s="44"/>
      <c r="F97" s="50"/>
      <c r="G97" s="37"/>
      <c r="H97" s="53">
        <v>0</v>
      </c>
      <c r="I97" s="53"/>
      <c r="J97" s="53">
        <v>-1416414</v>
      </c>
      <c r="K97" s="53"/>
      <c r="L97" s="53">
        <v>0</v>
      </c>
      <c r="M97" s="53"/>
      <c r="N97" s="53">
        <v>-1416414</v>
      </c>
    </row>
    <row r="98" spans="1:14" s="54" customFormat="1" ht="16.5" customHeight="1">
      <c r="A98" s="44"/>
      <c r="B98" s="49" t="s">
        <v>158</v>
      </c>
      <c r="C98" s="49"/>
      <c r="D98" s="44"/>
      <c r="E98" s="49"/>
      <c r="F98" s="57"/>
      <c r="G98" s="50"/>
      <c r="H98" s="53">
        <v>-479</v>
      </c>
      <c r="I98" s="53"/>
      <c r="J98" s="53">
        <v>-626</v>
      </c>
      <c r="K98" s="53"/>
      <c r="L98" s="53">
        <v>-479</v>
      </c>
      <c r="M98" s="53"/>
      <c r="N98" s="53">
        <v>-626</v>
      </c>
    </row>
    <row r="99" spans="1:14" s="54" customFormat="1" ht="16.5" customHeight="1">
      <c r="A99" s="44"/>
      <c r="B99" s="49" t="s">
        <v>153</v>
      </c>
      <c r="C99" s="49"/>
      <c r="D99" s="49"/>
      <c r="E99" s="49"/>
      <c r="F99" s="37"/>
      <c r="G99" s="37"/>
      <c r="H99" s="58">
        <v>-40746239</v>
      </c>
      <c r="I99" s="53"/>
      <c r="J99" s="58">
        <v>-38223653</v>
      </c>
      <c r="K99" s="53"/>
      <c r="L99" s="58">
        <v>-33912477</v>
      </c>
      <c r="M99" s="53"/>
      <c r="N99" s="58">
        <v>-33696224</v>
      </c>
    </row>
    <row r="100" spans="1:14" s="54" customFormat="1" ht="16.5" customHeight="1">
      <c r="A100" s="44"/>
      <c r="B100" s="44"/>
      <c r="C100" s="44"/>
      <c r="D100" s="44"/>
      <c r="E100" s="44"/>
      <c r="F100" s="45"/>
      <c r="G100" s="45"/>
      <c r="H100" s="48"/>
      <c r="I100" s="48"/>
      <c r="J100" s="48"/>
      <c r="K100" s="48"/>
      <c r="L100" s="48"/>
      <c r="M100" s="48"/>
      <c r="N100" s="48"/>
    </row>
    <row r="101" spans="1:14" s="54" customFormat="1" ht="16.5" customHeight="1">
      <c r="A101" s="36" t="s">
        <v>210</v>
      </c>
      <c r="B101" s="44"/>
      <c r="C101" s="44"/>
      <c r="D101" s="44"/>
      <c r="F101" s="45"/>
      <c r="G101" s="45"/>
      <c r="H101" s="55">
        <f>SUM(H88:H99)</f>
        <v>209952270</v>
      </c>
      <c r="I101" s="53"/>
      <c r="J101" s="55">
        <f>SUM(J88:J99)</f>
        <v>-69885739</v>
      </c>
      <c r="K101" s="53"/>
      <c r="L101" s="55">
        <f>SUM(L88:L99)</f>
        <v>138638953</v>
      </c>
      <c r="M101" s="53"/>
      <c r="N101" s="55">
        <f>SUM(N88:N99)</f>
        <v>-200002200</v>
      </c>
    </row>
    <row r="102" spans="1:14" s="54" customFormat="1" ht="16.5" customHeight="1">
      <c r="A102" s="36"/>
      <c r="B102" s="44"/>
      <c r="C102" s="44"/>
      <c r="D102" s="44"/>
      <c r="F102" s="45"/>
      <c r="G102" s="45"/>
      <c r="H102" s="53"/>
      <c r="I102" s="53"/>
      <c r="J102" s="53"/>
      <c r="K102" s="53"/>
      <c r="L102" s="53"/>
      <c r="M102" s="53"/>
      <c r="N102" s="53"/>
    </row>
    <row r="103" spans="1:14" s="54" customFormat="1" ht="16.5" customHeight="1">
      <c r="A103" s="36"/>
      <c r="B103" s="44"/>
      <c r="C103" s="44"/>
      <c r="D103" s="44"/>
      <c r="F103" s="45"/>
      <c r="G103" s="45"/>
      <c r="H103" s="53"/>
      <c r="I103" s="53"/>
      <c r="J103" s="53"/>
      <c r="K103" s="53"/>
      <c r="L103" s="53"/>
      <c r="M103" s="53"/>
      <c r="N103" s="53"/>
    </row>
    <row r="104" spans="1:14" s="54" customFormat="1" ht="16.5" customHeight="1">
      <c r="A104" s="36"/>
      <c r="B104" s="44"/>
      <c r="C104" s="44"/>
      <c r="D104" s="44"/>
      <c r="F104" s="45"/>
      <c r="G104" s="45"/>
      <c r="H104" s="53"/>
      <c r="I104" s="53"/>
      <c r="J104" s="53"/>
      <c r="K104" s="53"/>
      <c r="L104" s="53"/>
      <c r="M104" s="53"/>
      <c r="N104" s="53"/>
    </row>
    <row r="105" spans="1:14" s="54" customFormat="1" ht="16.5" customHeight="1">
      <c r="A105" s="36"/>
      <c r="B105" s="44"/>
      <c r="C105" s="44"/>
      <c r="D105" s="44"/>
      <c r="F105" s="45"/>
      <c r="G105" s="45"/>
      <c r="H105" s="53"/>
      <c r="I105" s="53"/>
      <c r="J105" s="53"/>
      <c r="K105" s="53"/>
      <c r="L105" s="53"/>
      <c r="M105" s="53"/>
      <c r="N105" s="53"/>
    </row>
    <row r="106" spans="1:14" s="54" customFormat="1" ht="19.5" customHeight="1">
      <c r="A106" s="36"/>
      <c r="B106" s="44"/>
      <c r="C106" s="44"/>
      <c r="D106" s="44"/>
      <c r="F106" s="45"/>
      <c r="G106" s="45"/>
      <c r="H106" s="53"/>
      <c r="I106" s="53"/>
      <c r="J106" s="53"/>
      <c r="K106" s="53"/>
      <c r="L106" s="53"/>
      <c r="M106" s="53"/>
      <c r="N106" s="53"/>
    </row>
    <row r="107" spans="1:14" s="54" customFormat="1" ht="16.5" customHeight="1">
      <c r="A107" s="36"/>
      <c r="B107" s="44"/>
      <c r="C107" s="44"/>
      <c r="D107" s="44"/>
      <c r="F107" s="45"/>
      <c r="G107" s="45"/>
      <c r="H107" s="53"/>
      <c r="I107" s="53"/>
      <c r="J107" s="53"/>
      <c r="K107" s="53"/>
      <c r="L107" s="53"/>
      <c r="M107" s="53"/>
      <c r="N107" s="53"/>
    </row>
    <row r="108" spans="1:14" s="54" customFormat="1" ht="16.5" customHeight="1">
      <c r="A108" s="36"/>
      <c r="B108" s="44"/>
      <c r="C108" s="44"/>
      <c r="D108" s="44"/>
      <c r="F108" s="45"/>
      <c r="G108" s="45"/>
      <c r="H108" s="53"/>
      <c r="I108" s="53"/>
      <c r="J108" s="53"/>
      <c r="K108" s="53"/>
      <c r="L108" s="53"/>
      <c r="M108" s="53"/>
      <c r="N108" s="53"/>
    </row>
    <row r="109" spans="1:14" s="54" customFormat="1" ht="16.5" customHeight="1">
      <c r="A109" s="36"/>
      <c r="B109" s="44"/>
      <c r="C109" s="44"/>
      <c r="D109" s="44"/>
      <c r="F109" s="45"/>
      <c r="G109" s="45"/>
      <c r="H109" s="53"/>
      <c r="I109" s="53"/>
      <c r="J109" s="53"/>
      <c r="K109" s="53"/>
      <c r="L109" s="53"/>
      <c r="M109" s="53"/>
      <c r="N109" s="53"/>
    </row>
    <row r="110" spans="1:14" s="54" customFormat="1" ht="16.5" customHeight="1">
      <c r="A110" s="36"/>
      <c r="B110" s="44"/>
      <c r="C110" s="44"/>
      <c r="D110" s="44"/>
      <c r="F110" s="45"/>
      <c r="G110" s="45"/>
      <c r="H110" s="53"/>
      <c r="I110" s="53"/>
      <c r="J110" s="53"/>
      <c r="K110" s="53"/>
      <c r="L110" s="53"/>
      <c r="M110" s="53"/>
      <c r="N110" s="53"/>
    </row>
    <row r="111" spans="1:14" s="54" customFormat="1" ht="16.5" customHeight="1">
      <c r="A111" s="36"/>
      <c r="B111" s="44"/>
      <c r="C111" s="44"/>
      <c r="D111" s="44"/>
      <c r="F111" s="45"/>
      <c r="G111" s="45"/>
      <c r="H111" s="53"/>
      <c r="I111" s="53"/>
      <c r="J111" s="53"/>
      <c r="K111" s="53"/>
      <c r="L111" s="53"/>
      <c r="M111" s="53"/>
      <c r="N111" s="53"/>
    </row>
    <row r="112" spans="1:14" s="54" customFormat="1" ht="16.5" customHeight="1">
      <c r="A112" s="36"/>
      <c r="B112" s="44"/>
      <c r="C112" s="44"/>
      <c r="D112" s="44"/>
      <c r="F112" s="45"/>
      <c r="G112" s="45"/>
      <c r="H112" s="53"/>
      <c r="I112" s="53"/>
      <c r="J112" s="53"/>
      <c r="K112" s="53"/>
      <c r="L112" s="53"/>
      <c r="M112" s="53"/>
      <c r="N112" s="53"/>
    </row>
    <row r="113" spans="1:14" s="54" customFormat="1" ht="12" customHeight="1">
      <c r="A113" s="36"/>
      <c r="B113" s="44"/>
      <c r="C113" s="44"/>
      <c r="D113" s="44"/>
      <c r="F113" s="45"/>
      <c r="G113" s="45"/>
      <c r="H113" s="53"/>
      <c r="I113" s="53"/>
      <c r="J113" s="53"/>
      <c r="K113" s="53"/>
      <c r="L113" s="53"/>
      <c r="M113" s="53"/>
      <c r="N113" s="53"/>
    </row>
    <row r="114" spans="1:14" s="54" customFormat="1" ht="22.2" customHeight="1">
      <c r="A114" s="59" t="str">
        <f>A57</f>
        <v>The condensed notes to the interim financial information are an integral part of this financial information.</v>
      </c>
      <c r="B114" s="59"/>
      <c r="C114" s="59"/>
      <c r="D114" s="59"/>
      <c r="E114" s="60"/>
      <c r="F114" s="46"/>
      <c r="G114" s="46"/>
      <c r="H114" s="55"/>
      <c r="I114" s="55"/>
      <c r="J114" s="55"/>
      <c r="K114" s="55"/>
      <c r="L114" s="55"/>
      <c r="M114" s="55"/>
      <c r="N114" s="55"/>
    </row>
    <row r="115" spans="1:14" ht="16.5" customHeight="1">
      <c r="A115" s="36" t="s">
        <v>0</v>
      </c>
      <c r="B115" s="36"/>
      <c r="C115" s="36"/>
      <c r="D115" s="36"/>
      <c r="E115" s="36"/>
      <c r="K115" s="39"/>
      <c r="N115" s="10" t="s">
        <v>5</v>
      </c>
    </row>
    <row r="116" spans="1:14" ht="16.5" customHeight="1">
      <c r="A116" s="36" t="s">
        <v>123</v>
      </c>
      <c r="B116" s="36"/>
      <c r="C116" s="36"/>
      <c r="D116" s="36"/>
      <c r="E116" s="36"/>
    </row>
    <row r="117" spans="1:14" ht="16.5" customHeight="1">
      <c r="A117" s="41" t="str">
        <f>A60</f>
        <v>For the three-month period ended 31 March 2026</v>
      </c>
      <c r="B117" s="41"/>
      <c r="C117" s="41"/>
      <c r="D117" s="41"/>
      <c r="E117" s="41"/>
      <c r="F117" s="42"/>
      <c r="G117" s="42"/>
      <c r="H117" s="43"/>
      <c r="I117" s="43"/>
      <c r="J117" s="43"/>
      <c r="K117" s="43"/>
      <c r="L117" s="43"/>
      <c r="M117" s="43"/>
      <c r="N117" s="43"/>
    </row>
    <row r="118" spans="1:14" ht="16.5" customHeight="1">
      <c r="A118" s="36"/>
      <c r="B118" s="36"/>
      <c r="C118" s="36"/>
      <c r="D118" s="36"/>
      <c r="E118" s="36"/>
    </row>
    <row r="119" spans="1:14" ht="16.5" customHeight="1">
      <c r="A119" s="36"/>
      <c r="B119" s="36"/>
      <c r="C119" s="36"/>
      <c r="D119" s="36"/>
      <c r="E119" s="36"/>
    </row>
    <row r="120" spans="1:14" ht="16.5" customHeight="1">
      <c r="H120" s="126" t="s">
        <v>2</v>
      </c>
      <c r="I120" s="126"/>
      <c r="J120" s="126"/>
      <c r="K120" s="10"/>
      <c r="L120" s="126" t="s">
        <v>3</v>
      </c>
      <c r="M120" s="126"/>
      <c r="N120" s="126"/>
    </row>
    <row r="121" spans="1:14" ht="16.5" customHeight="1">
      <c r="E121" s="40"/>
      <c r="H121" s="124" t="s">
        <v>4</v>
      </c>
      <c r="I121" s="124"/>
      <c r="J121" s="124"/>
      <c r="K121" s="16"/>
      <c r="L121" s="124" t="s">
        <v>4</v>
      </c>
      <c r="M121" s="124"/>
      <c r="N121" s="124"/>
    </row>
    <row r="122" spans="1:14" ht="16.5" customHeight="1">
      <c r="F122" s="45"/>
      <c r="G122" s="45"/>
      <c r="H122" s="16">
        <v>2026</v>
      </c>
      <c r="I122" s="16"/>
      <c r="J122" s="16">
        <v>2025</v>
      </c>
      <c r="K122" s="16"/>
      <c r="L122" s="16">
        <v>2026</v>
      </c>
      <c r="M122" s="16"/>
      <c r="N122" s="16">
        <v>2025</v>
      </c>
    </row>
    <row r="123" spans="1:14" ht="16.5" customHeight="1">
      <c r="F123" s="46" t="s">
        <v>8</v>
      </c>
      <c r="G123" s="45"/>
      <c r="H123" s="47" t="s">
        <v>9</v>
      </c>
      <c r="I123" s="48"/>
      <c r="J123" s="47" t="s">
        <v>9</v>
      </c>
      <c r="K123" s="48"/>
      <c r="L123" s="47" t="s">
        <v>9</v>
      </c>
      <c r="M123" s="48"/>
      <c r="N123" s="47" t="s">
        <v>9</v>
      </c>
    </row>
    <row r="124" spans="1:14" ht="16.5" customHeight="1">
      <c r="F124" s="45"/>
      <c r="G124" s="45"/>
      <c r="H124" s="48"/>
      <c r="I124" s="48"/>
      <c r="J124" s="48"/>
      <c r="K124" s="48"/>
      <c r="L124" s="48"/>
      <c r="M124" s="48"/>
      <c r="N124" s="48"/>
    </row>
    <row r="125" spans="1:14" s="54" customFormat="1" ht="16.5" customHeight="1">
      <c r="A125" s="36" t="s">
        <v>161</v>
      </c>
      <c r="B125" s="44"/>
      <c r="C125" s="36"/>
      <c r="D125" s="44"/>
      <c r="E125" s="44"/>
      <c r="F125" s="45"/>
      <c r="G125" s="45"/>
      <c r="H125" s="53">
        <f>SUM(H42,H85,H101)</f>
        <v>423397657</v>
      </c>
      <c r="I125" s="53"/>
      <c r="J125" s="54">
        <f>SUM(J42,J85,J101)</f>
        <v>53467865</v>
      </c>
      <c r="L125" s="54">
        <f>SUM(L42,L85,L101)</f>
        <v>6588375</v>
      </c>
      <c r="N125" s="54">
        <f>SUM(N42,N85,N101)</f>
        <v>-5286529</v>
      </c>
    </row>
    <row r="126" spans="1:14" s="54" customFormat="1" ht="16.5" customHeight="1">
      <c r="A126" s="44" t="s">
        <v>216</v>
      </c>
      <c r="B126" s="44"/>
      <c r="C126" s="44"/>
      <c r="D126" s="44"/>
      <c r="E126" s="44"/>
      <c r="F126" s="45"/>
      <c r="G126" s="45"/>
      <c r="H126" s="53">
        <v>394564166</v>
      </c>
      <c r="I126" s="53"/>
      <c r="J126" s="54">
        <v>42290344</v>
      </c>
      <c r="L126" s="54">
        <v>382140458</v>
      </c>
      <c r="N126" s="54">
        <v>31210821</v>
      </c>
    </row>
    <row r="127" spans="1:14" s="54" customFormat="1" ht="16.5" customHeight="1">
      <c r="A127" s="44" t="s">
        <v>215</v>
      </c>
      <c r="B127" s="44"/>
      <c r="C127" s="44"/>
      <c r="D127" s="44"/>
      <c r="E127" s="44"/>
      <c r="F127" s="57"/>
      <c r="G127" s="45"/>
      <c r="H127" s="58">
        <v>42123523</v>
      </c>
      <c r="I127" s="53"/>
      <c r="J127" s="58">
        <v>0</v>
      </c>
      <c r="K127" s="53"/>
      <c r="L127" s="55">
        <v>24580359</v>
      </c>
      <c r="M127" s="53"/>
      <c r="N127" s="55">
        <v>0</v>
      </c>
    </row>
    <row r="128" spans="1:14" s="54" customFormat="1" ht="16.5" customHeight="1">
      <c r="A128" s="44"/>
      <c r="B128" s="44"/>
      <c r="C128" s="44"/>
      <c r="D128" s="44"/>
      <c r="E128" s="44"/>
      <c r="F128" s="45"/>
      <c r="G128" s="45"/>
      <c r="H128" s="48"/>
      <c r="I128" s="48"/>
      <c r="J128" s="48"/>
      <c r="K128" s="48"/>
      <c r="L128" s="48"/>
      <c r="M128" s="48"/>
      <c r="N128" s="48"/>
    </row>
    <row r="129" spans="1:14" s="54" customFormat="1" ht="16.5" customHeight="1" thickBot="1">
      <c r="A129" s="36" t="s">
        <v>154</v>
      </c>
      <c r="B129" s="44"/>
      <c r="C129" s="44"/>
      <c r="D129" s="44"/>
      <c r="E129" s="44"/>
      <c r="F129" s="45"/>
      <c r="G129" s="45"/>
      <c r="H129" s="61">
        <f>SUM(H125:H128)</f>
        <v>860085346</v>
      </c>
      <c r="I129" s="53"/>
      <c r="J129" s="61">
        <f>SUM(J125:J128)</f>
        <v>95758209</v>
      </c>
      <c r="K129" s="53"/>
      <c r="L129" s="61">
        <f>SUM(L125:L128)</f>
        <v>413309192</v>
      </c>
      <c r="M129" s="53"/>
      <c r="N129" s="61">
        <f>SUM(N125:N128)</f>
        <v>25924292</v>
      </c>
    </row>
    <row r="130" spans="1:14" s="54" customFormat="1" ht="16.5" customHeight="1" thickTop="1">
      <c r="A130" s="44"/>
      <c r="B130" s="44"/>
      <c r="C130" s="44"/>
      <c r="D130" s="44"/>
      <c r="E130" s="44"/>
      <c r="F130" s="45"/>
      <c r="G130" s="45"/>
      <c r="H130" s="48"/>
      <c r="I130" s="48"/>
      <c r="J130" s="48"/>
      <c r="K130" s="48"/>
      <c r="L130" s="48"/>
      <c r="M130" s="48"/>
      <c r="N130" s="48"/>
    </row>
    <row r="131" spans="1:14" s="54" customFormat="1" ht="16.5" customHeight="1">
      <c r="A131" s="44"/>
      <c r="B131" s="44"/>
      <c r="C131" s="44"/>
      <c r="D131" s="44"/>
      <c r="E131" s="44"/>
      <c r="F131" s="45"/>
      <c r="G131" s="45"/>
      <c r="H131" s="48"/>
      <c r="I131" s="48"/>
      <c r="J131" s="48"/>
      <c r="K131" s="48"/>
      <c r="L131" s="48"/>
      <c r="M131" s="48"/>
      <c r="N131" s="48"/>
    </row>
    <row r="132" spans="1:14" s="54" customFormat="1" ht="16.5" customHeight="1">
      <c r="A132" s="36" t="s">
        <v>155</v>
      </c>
      <c r="B132" s="44"/>
      <c r="C132" s="44"/>
      <c r="D132" s="44"/>
      <c r="E132" s="44"/>
      <c r="F132" s="45"/>
      <c r="G132" s="45"/>
      <c r="H132" s="48"/>
      <c r="I132" s="48"/>
      <c r="J132" s="48"/>
      <c r="K132" s="48"/>
      <c r="L132" s="48"/>
      <c r="M132" s="48"/>
      <c r="N132" s="48"/>
    </row>
    <row r="133" spans="1:14" s="54" customFormat="1" ht="16.5" customHeight="1">
      <c r="A133" s="36"/>
      <c r="B133" s="44"/>
      <c r="C133" s="44"/>
      <c r="D133" s="44"/>
      <c r="E133" s="44"/>
      <c r="F133" s="45"/>
      <c r="G133" s="45"/>
      <c r="H133" s="48"/>
      <c r="I133" s="48"/>
      <c r="J133" s="48"/>
      <c r="K133" s="48"/>
      <c r="L133" s="48"/>
      <c r="M133" s="48"/>
      <c r="N133" s="48"/>
    </row>
    <row r="134" spans="1:14" s="54" customFormat="1" ht="16.5" customHeight="1">
      <c r="A134" s="44"/>
      <c r="B134" s="49" t="s">
        <v>156</v>
      </c>
      <c r="D134" s="49"/>
      <c r="F134" s="45"/>
      <c r="G134" s="45"/>
      <c r="L134" s="53"/>
      <c r="M134" s="53"/>
      <c r="N134" s="53"/>
    </row>
    <row r="135" spans="1:14" s="54" customFormat="1" ht="16.5" customHeight="1">
      <c r="A135" s="44"/>
      <c r="D135" s="44" t="s">
        <v>148</v>
      </c>
      <c r="F135" s="45"/>
      <c r="G135" s="45"/>
      <c r="H135" s="53">
        <v>196927389</v>
      </c>
      <c r="I135" s="53"/>
      <c r="J135" s="53">
        <v>173976272</v>
      </c>
      <c r="K135" s="53"/>
      <c r="L135" s="53">
        <v>189171523</v>
      </c>
      <c r="M135" s="53"/>
      <c r="N135" s="53">
        <v>173929877</v>
      </c>
    </row>
    <row r="136" spans="1:14" s="54" customFormat="1" ht="16.5" customHeight="1">
      <c r="A136" s="44"/>
      <c r="B136" s="49" t="s">
        <v>157</v>
      </c>
      <c r="D136" s="49"/>
      <c r="E136" s="49"/>
      <c r="F136" s="45"/>
      <c r="G136" s="45"/>
      <c r="H136" s="53"/>
      <c r="I136" s="53"/>
      <c r="J136" s="53"/>
      <c r="K136" s="53"/>
      <c r="L136" s="53"/>
      <c r="M136" s="53"/>
      <c r="N136" s="53"/>
    </row>
    <row r="137" spans="1:14" s="54" customFormat="1" ht="16.5" customHeight="1">
      <c r="A137" s="44"/>
      <c r="B137" s="44"/>
      <c r="D137" s="49" t="s">
        <v>180</v>
      </c>
      <c r="F137" s="45"/>
      <c r="G137" s="45"/>
      <c r="H137" s="53">
        <v>24888860</v>
      </c>
      <c r="I137" s="53"/>
      <c r="J137" s="53">
        <v>6045986</v>
      </c>
      <c r="K137" s="113"/>
      <c r="L137" s="112">
        <v>21356761</v>
      </c>
      <c r="M137" s="113"/>
      <c r="N137" s="112">
        <v>6045986</v>
      </c>
    </row>
    <row r="138" spans="1:14" ht="16.5" customHeight="1">
      <c r="B138" s="49" t="s">
        <v>188</v>
      </c>
      <c r="C138" s="49"/>
      <c r="D138" s="49"/>
      <c r="E138" s="49"/>
      <c r="F138" s="45"/>
      <c r="G138" s="45"/>
      <c r="H138" s="53">
        <v>0</v>
      </c>
      <c r="I138" s="53"/>
      <c r="J138" s="53">
        <v>167935</v>
      </c>
      <c r="K138" s="53"/>
      <c r="L138" s="53">
        <v>0</v>
      </c>
      <c r="M138" s="53"/>
      <c r="N138" s="53">
        <v>167935</v>
      </c>
    </row>
    <row r="139" spans="1:14" ht="16.5" customHeight="1">
      <c r="B139" s="49" t="s">
        <v>223</v>
      </c>
      <c r="C139" s="49"/>
      <c r="D139" s="49"/>
      <c r="E139" s="49"/>
    </row>
    <row r="140" spans="1:14" ht="16.5" customHeight="1">
      <c r="C140" s="49"/>
      <c r="D140" s="49" t="s">
        <v>222</v>
      </c>
      <c r="E140" s="49"/>
      <c r="F140" s="123" t="s">
        <v>219</v>
      </c>
      <c r="G140" s="45"/>
      <c r="H140" s="53">
        <v>0</v>
      </c>
      <c r="I140" s="53"/>
      <c r="J140" s="53">
        <v>0</v>
      </c>
      <c r="K140" s="53"/>
      <c r="L140" s="53">
        <v>15050416</v>
      </c>
      <c r="M140" s="53"/>
      <c r="N140" s="53">
        <v>0</v>
      </c>
    </row>
    <row r="141" spans="1:14" ht="16.5" customHeight="1">
      <c r="C141" s="49"/>
      <c r="D141" s="49"/>
      <c r="E141" s="49"/>
      <c r="F141" s="45"/>
      <c r="G141" s="45"/>
      <c r="H141" s="53"/>
      <c r="I141" s="53"/>
      <c r="J141" s="53"/>
      <c r="K141" s="53"/>
      <c r="L141" s="53"/>
      <c r="M141" s="53"/>
      <c r="N141" s="53"/>
    </row>
    <row r="142" spans="1:14" ht="16.5" customHeight="1">
      <c r="C142" s="49"/>
      <c r="D142" s="49"/>
      <c r="E142" s="49"/>
      <c r="F142" s="45"/>
      <c r="G142" s="45"/>
      <c r="H142" s="53"/>
      <c r="I142" s="53"/>
      <c r="J142" s="53"/>
      <c r="K142" s="53"/>
      <c r="L142" s="53"/>
      <c r="M142" s="53"/>
      <c r="N142" s="53"/>
    </row>
    <row r="143" spans="1:14" ht="16.5" customHeight="1">
      <c r="C143" s="49"/>
      <c r="D143" s="49"/>
      <c r="E143" s="49"/>
      <c r="F143" s="45"/>
      <c r="G143" s="45"/>
      <c r="H143" s="53"/>
      <c r="I143" s="53"/>
      <c r="J143" s="53"/>
      <c r="K143" s="53"/>
      <c r="L143" s="53"/>
      <c r="M143" s="53"/>
      <c r="N143" s="53"/>
    </row>
    <row r="144" spans="1:14" ht="16.5" customHeight="1">
      <c r="C144" s="49"/>
      <c r="D144" s="49"/>
      <c r="E144" s="49"/>
      <c r="F144" s="45"/>
      <c r="G144" s="45"/>
      <c r="H144" s="53"/>
      <c r="I144" s="53"/>
      <c r="J144" s="53"/>
      <c r="K144" s="53"/>
      <c r="L144" s="53"/>
      <c r="M144" s="53"/>
      <c r="N144" s="53"/>
    </row>
    <row r="145" spans="3:14" ht="16.5" customHeight="1">
      <c r="C145" s="49"/>
      <c r="D145" s="49"/>
      <c r="E145" s="49"/>
      <c r="F145" s="45"/>
      <c r="G145" s="45"/>
      <c r="H145" s="53"/>
      <c r="I145" s="53"/>
      <c r="J145" s="53"/>
      <c r="K145" s="53"/>
      <c r="L145" s="53"/>
      <c r="M145" s="53"/>
      <c r="N145" s="53"/>
    </row>
    <row r="146" spans="3:14" ht="16.5" customHeight="1">
      <c r="C146" s="49"/>
      <c r="D146" s="49"/>
      <c r="E146" s="49"/>
      <c r="F146" s="45"/>
      <c r="G146" s="45"/>
      <c r="H146" s="53"/>
      <c r="I146" s="53"/>
      <c r="J146" s="53"/>
      <c r="K146" s="53"/>
      <c r="L146" s="53"/>
      <c r="M146" s="53"/>
      <c r="N146" s="53"/>
    </row>
    <row r="147" spans="3:14" ht="16.5" customHeight="1">
      <c r="C147" s="49"/>
      <c r="D147" s="49"/>
      <c r="E147" s="49"/>
      <c r="F147" s="45"/>
      <c r="G147" s="45"/>
      <c r="H147" s="53"/>
      <c r="I147" s="53"/>
      <c r="J147" s="53"/>
      <c r="K147" s="53"/>
      <c r="L147" s="53"/>
      <c r="M147" s="53"/>
      <c r="N147" s="53"/>
    </row>
    <row r="148" spans="3:14" ht="16.5" customHeight="1">
      <c r="C148" s="49"/>
      <c r="D148" s="49"/>
      <c r="E148" s="49"/>
      <c r="F148" s="45"/>
      <c r="G148" s="45"/>
      <c r="H148" s="53"/>
      <c r="I148" s="53"/>
      <c r="J148" s="53"/>
      <c r="K148" s="53"/>
      <c r="L148" s="53"/>
      <c r="M148" s="53"/>
      <c r="N148" s="53"/>
    </row>
    <row r="149" spans="3:14" ht="16.5" customHeight="1">
      <c r="C149" s="49"/>
      <c r="D149" s="49"/>
      <c r="E149" s="49"/>
      <c r="F149" s="45"/>
      <c r="G149" s="45"/>
      <c r="H149" s="53"/>
      <c r="I149" s="53"/>
      <c r="J149" s="53"/>
      <c r="K149" s="53"/>
      <c r="L149" s="53"/>
      <c r="M149" s="53"/>
      <c r="N149" s="53"/>
    </row>
    <row r="150" spans="3:14" ht="16.5" customHeight="1">
      <c r="C150" s="49"/>
      <c r="D150" s="49"/>
      <c r="E150" s="49"/>
      <c r="F150" s="45"/>
      <c r="G150" s="45"/>
      <c r="H150" s="53"/>
      <c r="I150" s="53"/>
      <c r="J150" s="53"/>
      <c r="K150" s="53"/>
      <c r="L150" s="53"/>
      <c r="M150" s="53"/>
      <c r="N150" s="53"/>
    </row>
    <row r="151" spans="3:14" ht="16.5" customHeight="1">
      <c r="C151" s="49"/>
      <c r="D151" s="49"/>
      <c r="E151" s="49"/>
      <c r="F151" s="45"/>
      <c r="G151" s="45"/>
      <c r="H151" s="53"/>
      <c r="I151" s="53"/>
      <c r="J151" s="53"/>
      <c r="K151" s="53"/>
      <c r="L151" s="53"/>
      <c r="M151" s="53"/>
      <c r="N151" s="53"/>
    </row>
    <row r="152" spans="3:14" ht="16.5" customHeight="1">
      <c r="C152" s="49"/>
      <c r="D152" s="49"/>
      <c r="E152" s="49"/>
      <c r="F152" s="45"/>
      <c r="G152" s="45"/>
      <c r="H152" s="53"/>
      <c r="I152" s="53"/>
      <c r="J152" s="53"/>
      <c r="K152" s="53"/>
      <c r="L152" s="53"/>
      <c r="M152" s="53"/>
      <c r="N152" s="53"/>
    </row>
    <row r="153" spans="3:14" ht="16.5" customHeight="1">
      <c r="C153" s="49"/>
      <c r="D153" s="49"/>
      <c r="E153" s="49"/>
      <c r="F153" s="45"/>
      <c r="G153" s="45"/>
      <c r="H153" s="53"/>
      <c r="I153" s="53"/>
      <c r="J153" s="53"/>
      <c r="K153" s="53"/>
      <c r="L153" s="53"/>
      <c r="M153" s="53"/>
      <c r="N153" s="53"/>
    </row>
    <row r="154" spans="3:14" ht="16.5" customHeight="1">
      <c r="C154" s="49"/>
      <c r="D154" s="49"/>
      <c r="E154" s="49"/>
      <c r="F154" s="45"/>
      <c r="G154" s="45"/>
      <c r="H154" s="53"/>
      <c r="I154" s="53"/>
      <c r="J154" s="53"/>
      <c r="K154" s="53"/>
      <c r="L154" s="53"/>
      <c r="M154" s="53"/>
      <c r="N154" s="53"/>
    </row>
    <row r="155" spans="3:14" ht="16.5" customHeight="1">
      <c r="C155" s="49"/>
      <c r="D155" s="49"/>
      <c r="E155" s="49"/>
      <c r="F155" s="45"/>
      <c r="G155" s="45"/>
      <c r="H155" s="53"/>
      <c r="I155" s="53"/>
      <c r="J155" s="53"/>
      <c r="K155" s="53"/>
      <c r="L155" s="53"/>
      <c r="M155" s="53"/>
      <c r="N155" s="53"/>
    </row>
    <row r="156" spans="3:14" ht="16.5" customHeight="1">
      <c r="C156" s="49"/>
      <c r="D156" s="49"/>
      <c r="E156" s="49"/>
      <c r="F156" s="45"/>
      <c r="G156" s="45"/>
      <c r="H156" s="53"/>
      <c r="I156" s="53"/>
      <c r="J156" s="53"/>
      <c r="K156" s="53"/>
      <c r="L156" s="53"/>
      <c r="M156" s="53"/>
      <c r="N156" s="53"/>
    </row>
    <row r="157" spans="3:14" ht="16.5" customHeight="1">
      <c r="C157" s="49"/>
      <c r="D157" s="49"/>
      <c r="E157" s="49"/>
      <c r="F157" s="45"/>
      <c r="G157" s="45"/>
      <c r="H157" s="53"/>
      <c r="I157" s="53"/>
      <c r="J157" s="53"/>
      <c r="K157" s="53"/>
      <c r="L157" s="53"/>
      <c r="M157" s="53"/>
      <c r="N157" s="53"/>
    </row>
    <row r="158" spans="3:14" ht="18.75" customHeight="1">
      <c r="C158" s="49"/>
      <c r="D158" s="49"/>
      <c r="E158" s="49"/>
      <c r="F158" s="45"/>
      <c r="G158" s="45"/>
      <c r="H158" s="53"/>
      <c r="I158" s="53"/>
      <c r="J158" s="53"/>
      <c r="K158" s="53"/>
      <c r="L158" s="53"/>
      <c r="M158" s="53"/>
      <c r="N158" s="53"/>
    </row>
    <row r="159" spans="3:14" ht="16.5" customHeight="1">
      <c r="C159" s="49"/>
      <c r="D159" s="49"/>
      <c r="E159" s="49"/>
      <c r="F159" s="45"/>
      <c r="G159" s="45"/>
      <c r="H159" s="53"/>
      <c r="I159" s="53"/>
      <c r="J159" s="53"/>
      <c r="K159" s="53"/>
      <c r="L159" s="53"/>
      <c r="M159" s="53"/>
      <c r="N159" s="53"/>
    </row>
    <row r="160" spans="3:14" ht="16.5" customHeight="1">
      <c r="C160" s="49"/>
      <c r="D160" s="49"/>
      <c r="E160" s="49"/>
      <c r="F160" s="45"/>
      <c r="G160" s="45"/>
      <c r="H160" s="53"/>
      <c r="I160" s="53"/>
      <c r="J160" s="53"/>
      <c r="K160" s="53"/>
      <c r="L160" s="53"/>
      <c r="M160" s="53"/>
      <c r="N160" s="53"/>
    </row>
    <row r="161" spans="1:14" ht="16.5" customHeight="1">
      <c r="C161" s="49"/>
      <c r="D161" s="49"/>
      <c r="E161" s="49"/>
      <c r="F161" s="45"/>
      <c r="G161" s="45"/>
      <c r="H161" s="53"/>
      <c r="I161" s="53"/>
      <c r="J161" s="53"/>
      <c r="K161" s="53"/>
      <c r="L161" s="53"/>
      <c r="M161" s="53"/>
      <c r="N161" s="53"/>
    </row>
    <row r="162" spans="1:14" ht="16.5" customHeight="1">
      <c r="C162" s="49"/>
      <c r="D162" s="49"/>
      <c r="E162" s="49"/>
      <c r="F162" s="45"/>
      <c r="G162" s="45"/>
      <c r="H162" s="53"/>
      <c r="I162" s="53"/>
      <c r="J162" s="53"/>
      <c r="K162" s="53"/>
      <c r="L162" s="53"/>
      <c r="M162" s="53"/>
      <c r="N162" s="53"/>
    </row>
    <row r="163" spans="1:14" ht="16.5" customHeight="1">
      <c r="C163" s="49"/>
      <c r="D163" s="49"/>
      <c r="E163" s="49"/>
      <c r="F163" s="45"/>
      <c r="G163" s="45"/>
      <c r="H163" s="53"/>
      <c r="I163" s="53"/>
      <c r="J163" s="53"/>
      <c r="K163" s="53"/>
      <c r="L163" s="53"/>
      <c r="M163" s="53"/>
      <c r="N163" s="53"/>
    </row>
    <row r="164" spans="1:14" ht="16.5" customHeight="1">
      <c r="C164" s="49"/>
      <c r="D164" s="49"/>
      <c r="E164" s="49"/>
      <c r="F164" s="45"/>
      <c r="G164" s="45"/>
      <c r="H164" s="53"/>
      <c r="I164" s="53"/>
      <c r="J164" s="53"/>
      <c r="K164" s="53"/>
      <c r="L164" s="53"/>
      <c r="M164" s="53"/>
      <c r="N164" s="53"/>
    </row>
    <row r="165" spans="1:14" ht="16.5" customHeight="1">
      <c r="C165" s="49"/>
      <c r="D165" s="49"/>
      <c r="E165" s="49"/>
      <c r="F165" s="45"/>
      <c r="G165" s="45"/>
      <c r="H165" s="53"/>
      <c r="I165" s="53"/>
      <c r="J165" s="53"/>
      <c r="K165" s="53"/>
      <c r="L165" s="53"/>
      <c r="M165" s="53"/>
      <c r="N165" s="53"/>
    </row>
    <row r="166" spans="1:14" ht="16.5" customHeight="1">
      <c r="C166" s="49"/>
      <c r="D166" s="49"/>
      <c r="E166" s="49"/>
      <c r="F166" s="45"/>
      <c r="G166" s="45"/>
      <c r="H166" s="53"/>
      <c r="I166" s="53"/>
      <c r="J166" s="53"/>
      <c r="K166" s="53"/>
      <c r="L166" s="53"/>
      <c r="M166" s="53"/>
      <c r="N166" s="53"/>
    </row>
    <row r="167" spans="1:14" ht="16.5" customHeight="1">
      <c r="C167" s="49"/>
      <c r="D167" s="49"/>
      <c r="E167" s="49"/>
      <c r="F167" s="45"/>
      <c r="G167" s="45"/>
      <c r="H167" s="53"/>
      <c r="I167" s="53"/>
      <c r="J167" s="53"/>
      <c r="K167" s="53"/>
      <c r="L167" s="53"/>
      <c r="M167" s="53"/>
      <c r="N167" s="53"/>
    </row>
    <row r="168" spans="1:14" ht="16.5" customHeight="1">
      <c r="C168" s="49"/>
      <c r="D168" s="49"/>
      <c r="E168" s="49"/>
      <c r="F168" s="45"/>
      <c r="G168" s="45"/>
      <c r="H168" s="53"/>
      <c r="I168" s="53"/>
      <c r="J168" s="53"/>
      <c r="K168" s="53"/>
      <c r="L168" s="53"/>
      <c r="M168" s="53"/>
      <c r="N168" s="53"/>
    </row>
    <row r="169" spans="1:14" ht="16.5" customHeight="1">
      <c r="C169" s="49"/>
      <c r="D169" s="49"/>
      <c r="E169" s="49"/>
      <c r="F169" s="45"/>
      <c r="G169" s="45"/>
      <c r="H169" s="53"/>
      <c r="I169" s="53"/>
      <c r="J169" s="53"/>
      <c r="K169" s="53"/>
      <c r="L169" s="53"/>
      <c r="M169" s="53"/>
      <c r="N169" s="53"/>
    </row>
    <row r="170" spans="1:14" ht="12" customHeight="1">
      <c r="C170" s="49"/>
      <c r="D170" s="49"/>
      <c r="E170" s="49"/>
      <c r="F170" s="45"/>
      <c r="G170" s="45"/>
      <c r="H170" s="53"/>
      <c r="I170" s="53"/>
      <c r="J170" s="53"/>
      <c r="K170" s="53"/>
      <c r="L170" s="53"/>
      <c r="M170" s="53"/>
      <c r="N170" s="53"/>
    </row>
    <row r="171" spans="1:14" ht="22.2" customHeight="1">
      <c r="A171" s="133" t="str">
        <f>+A57</f>
        <v>The condensed notes to the interim financial information are an integral part of this financial information.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</row>
  </sheetData>
  <mergeCells count="14">
    <mergeCell ref="H63:J63"/>
    <mergeCell ref="L63:N63"/>
    <mergeCell ref="H6:J6"/>
    <mergeCell ref="L6:N6"/>
    <mergeCell ref="H7:J7"/>
    <mergeCell ref="L7:N7"/>
    <mergeCell ref="A57:N57"/>
    <mergeCell ref="A171:N171"/>
    <mergeCell ref="H64:J64"/>
    <mergeCell ref="L64:N64"/>
    <mergeCell ref="H120:J120"/>
    <mergeCell ref="L120:N120"/>
    <mergeCell ref="H121:J121"/>
    <mergeCell ref="L121:N121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D0D29E5847B4798DED9FC7384B88F" ma:contentTypeVersion="3" ma:contentTypeDescription="Create a new document." ma:contentTypeScope="" ma:versionID="8b6f5fecb5dad4bf0d7f49e7f9d7fec9">
  <xsd:schema xmlns:xsd="http://www.w3.org/2001/XMLSchema" xmlns:xs="http://www.w3.org/2001/XMLSchema" xmlns:p="http://schemas.microsoft.com/office/2006/metadata/properties" xmlns:ns2="7acf5dba-84e0-4be9-9f82-a5af83705a2b" targetNamespace="http://schemas.microsoft.com/office/2006/metadata/properties" ma:root="true" ma:fieldsID="33a4e82f716e97c32b61ec8bce4d2324" ns2:_="">
    <xsd:import namespace="7acf5dba-84e0-4be9-9f82-a5af83705a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5dba-84e0-4be9-9f82-a5af83705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56D70E-464B-457A-A78C-C6665BCC730D}">
  <ds:schemaRefs>
    <ds:schemaRef ds:uri="http://www.w3.org/XML/1998/namespace"/>
    <ds:schemaRef ds:uri="7acf5dba-84e0-4be9-9f82-a5af83705a2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1D02540-6B4B-49EE-A5BF-B8669A1571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746ECB-2EB2-4C35-8CB0-91583D454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cf5dba-84e0-4be9-9f82-a5af83705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Nichanart Thongsattara (TH)</cp:lastModifiedBy>
  <cp:revision/>
  <cp:lastPrinted>2026-05-12T08:51:24Z</cp:lastPrinted>
  <dcterms:created xsi:type="dcterms:W3CDTF">2022-11-08T10:00:20Z</dcterms:created>
  <dcterms:modified xsi:type="dcterms:W3CDTF">2026-05-12T09:23:48Z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