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6\Q1\FS\IR\"/>
    </mc:Choice>
  </mc:AlternateContent>
  <xr:revisionPtr revIDLastSave="0" documentId="13_ncr:1_{159730CB-67E9-415E-A597-49DE6AF808B1}" xr6:coauthVersionLast="47" xr6:coauthVersionMax="47" xr10:uidLastSave="{00000000-0000-0000-0000-000000000000}"/>
  <bookViews>
    <workbookView xWindow="-108" yWindow="-108" windowWidth="29016" windowHeight="15696" tabRatio="772" activeTab="7" xr2:uid="{00000000-000D-0000-FFFF-FFFF00000000}"/>
  </bookViews>
  <sheets>
    <sheet name="BS P2-4" sheetId="29" r:id="rId1"/>
    <sheet name="PL3M P5-6 " sheetId="28" r:id="rId2"/>
    <sheet name="SH (Conso) P7" sheetId="26" r:id="rId3"/>
    <sheet name="SH (Conso)P8" sheetId="36" r:id="rId4"/>
    <sheet name="SH Sep 2015" sheetId="4" state="hidden" r:id="rId5"/>
    <sheet name="SH (Sep) P9" sheetId="33" r:id="rId6"/>
    <sheet name="SH (Sep) P10" sheetId="37" r:id="rId7"/>
    <sheet name="CF P11-12" sheetId="5" r:id="rId8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6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6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6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6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6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6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6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2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2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6" hidden="1">#REF!</definedName>
    <definedName name="_Parse_Out" hidden="1">#REF!</definedName>
    <definedName name="_Sort" localSheetId="2" hidden="1">#REF!</definedName>
    <definedName name="_Sort" localSheetId="6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6" hidden="1">{#N/A,#N/A,FALSE,"BUDGET"}</definedName>
    <definedName name="AAAAA" localSheetId="5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6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5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6" hidden="1">{"'Model'!$A$1:$N$53"}</definedName>
    <definedName name="beau" localSheetId="5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6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6" hidden="1">{"'Model'!$A$1:$N$53"}</definedName>
    <definedName name="CPPC2001" localSheetId="5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6" hidden="1">{"'Eng (page2)'!$A$1:$D$52"}</definedName>
    <definedName name="gg" localSheetId="5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6" hidden="1">{"'Model'!$A$1:$N$53"}</definedName>
    <definedName name="iopo" localSheetId="5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6" hidden="1">{"'Model'!$A$1:$N$53"}</definedName>
    <definedName name="ked" localSheetId="5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6" hidden="1">{"'Eng (page2)'!$A$1:$D$52"}</definedName>
    <definedName name="nn" localSheetId="5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P2-4'!$A$1:$J$114</definedName>
    <definedName name="_xlnm.Print_Area" localSheetId="7">'CF P11-12'!$A$1:$H$81</definedName>
    <definedName name="_xlnm.Print_Area" localSheetId="1">'PL3M P5-6 '!$A$1:$J$74</definedName>
    <definedName name="_xlnm.Print_Area" localSheetId="2">'SH (Conso) P7'!$A$1:$AD$38</definedName>
    <definedName name="_xlnm.Print_Area" localSheetId="3">'SH (Conso)P8'!$A$1:$AD$24</definedName>
    <definedName name="_xlnm.Print_Area" localSheetId="6">'SH (Sep) P10'!$A$1:$X$25</definedName>
    <definedName name="_xlnm.Print_Area" localSheetId="5">'SH (Sep) P9'!$A$1:$X$30</definedName>
    <definedName name="_xlnm.Print_Area" localSheetId="4">'SH Sep 2015'!$A$1:$Q$26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6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6" hidden="1">{"'Model'!$A$1:$N$53"}</definedName>
    <definedName name="tun" localSheetId="5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6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6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2" hidden="1">'SH (Conso) P7'!$A$1:$H$1</definedName>
    <definedName name="Z_56531E9E_FCD4_49BF_95B1_9E37EC02C614_.wvu.PrintArea" localSheetId="6" hidden="1">'SH (Sep) P10'!$A$1:$G$18</definedName>
    <definedName name="Z_A53525C4_60AD_4A29_9F48_1D9191CFD045_.wvu.PrintArea" localSheetId="2" hidden="1">'SH (Conso) P7'!$A$1:$H$1,'SH (Conso) P7'!#REF!</definedName>
    <definedName name="Z_A53525C4_60AD_4A29_9F48_1D9191CFD045_.wvu.PrintArea" localSheetId="6" hidden="1">'SH (Sep) P10'!$A$1:$G$18,'SH (Sep) P10'!#REF!</definedName>
    <definedName name="Z_A53525C4_60AD_4A29_9F48_1D9191CFD045_.wvu.Rows" localSheetId="2" hidden="1">'SH (Conso) P7'!#REF!</definedName>
    <definedName name="Z_A53525C4_60AD_4A29_9F48_1D9191CFD045_.wvu.Rows" localSheetId="6" hidden="1">'SH (Sep) P10'!#REF!</definedName>
    <definedName name="Z_D8F0B108_6CF4_4003_956F_ECA8DB6C8E6B_.wvu.PrintArea" localSheetId="2" hidden="1">'SH (Conso) P7'!$A$1:$H$1,'SH (Conso) P7'!#REF!</definedName>
    <definedName name="Z_D8F0B108_6CF4_4003_956F_ECA8DB6C8E6B_.wvu.PrintArea" localSheetId="6" hidden="1">'SH (Sep) P10'!$A$1:$G$18,'SH (Sep) P10'!#REF!</definedName>
    <definedName name="Z_D8F0B108_6CF4_4003_956F_ECA8DB6C8E6B_.wvu.Rows" localSheetId="2" hidden="1">'SH (Conso) P7'!#REF!</definedName>
    <definedName name="Z_D8F0B108_6CF4_4003_956F_ECA8DB6C8E6B_.wvu.Rows" localSheetId="6" hidden="1">'SH (Sep) P10'!#REF!</definedName>
    <definedName name="Z_D9AA615B_CF7C_4DD2_8EFB_07C771EE2DED_.wvu.PrintArea" localSheetId="2" hidden="1">'SH (Conso) P7'!$A$1:$H$1</definedName>
    <definedName name="Z_D9AA615B_CF7C_4DD2_8EFB_07C771EE2DED_.wvu.PrintArea" localSheetId="6" hidden="1">'SH (Sep) P10'!$A$1:$G$18</definedName>
    <definedName name="Z_D9AA615B_CF7C_4DD2_8EFB_07C771EE2DED_.wvu.Rows" localSheetId="2" hidden="1">'SH (Conso) P7'!#REF!,'SH (Conso) P7'!#REF!,'SH (Conso) P7'!#REF!,'SH (Conso) P7'!#REF!,'SH (Conso) P7'!#REF!,'SH (Conso) P7'!#REF!</definedName>
    <definedName name="Z_D9AA615B_CF7C_4DD2_8EFB_07C771EE2DED_.wvu.Rows" localSheetId="6" hidden="1">'SH (Sep) P10'!#REF!,'SH (Sep) P10'!#REF!,'SH (Sep) P10'!#REF!,'SH (Sep) P10'!#REF!,'SH (Sep) P10'!#REF!,'SH (Sep) P10'!#REF!</definedName>
    <definedName name="Z_F4B66B4C_C0EC_42D2_A092_06E8E5D3B185_.wvu.PrintArea" localSheetId="2" hidden="1">'SH (Conso) P7'!$A$1:$H$1,'SH (Conso) P7'!#REF!</definedName>
    <definedName name="Z_F4B66B4C_C0EC_42D2_A092_06E8E5D3B185_.wvu.PrintArea" localSheetId="6" hidden="1">'SH (Sep) P10'!$A$1:$G$18,'SH (Sep) P10'!#REF!</definedName>
    <definedName name="Z_F4B66B4C_C0EC_42D2_A092_06E8E5D3B185_.wvu.Rows" localSheetId="2" hidden="1">'SH (Conso) P7'!#REF!</definedName>
    <definedName name="Z_F4B66B4C_C0EC_42D2_A092_06E8E5D3B185_.wvu.Rows" localSheetId="6" hidden="1">'SH (Sep) P10'!#REF!</definedName>
    <definedName name="Z_FD730857_2E5C_4060_8CCE_BD729BAEC1EB_.wvu.PrintArea" localSheetId="2" hidden="1">'SH (Conso) P7'!$A$1:$H$1,'SH (Conso) P7'!#REF!</definedName>
    <definedName name="Z_FD730857_2E5C_4060_8CCE_BD729BAEC1EB_.wvu.PrintArea" localSheetId="6" hidden="1">'SH (Sep) P10'!$A$1:$G$18,'SH (Sep) P10'!#REF!</definedName>
    <definedName name="Z_FD730857_2E5C_4060_8CCE_BD729BAEC1EB_.wvu.Rows" localSheetId="2" hidden="1">'SH (Conso) P7'!#REF!</definedName>
    <definedName name="Z_FD730857_2E5C_4060_8CCE_BD729BAEC1EB_.wvu.Rows" localSheetId="6" hidden="1">'SH (Sep) P10'!#REF!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6" hidden="1">{"'Eng (page2)'!$A$1:$D$52"}</definedName>
    <definedName name="ZD" localSheetId="5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6" hidden="1">{"'Eng (page2)'!$A$1:$D$52"}</definedName>
    <definedName name="zz" localSheetId="5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6" hidden="1">{"'Model'!$A$1:$N$53"}</definedName>
    <definedName name="ร" localSheetId="5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<sst xmlns="http://schemas.openxmlformats.org/spreadsheetml/2006/main" count="509" uniqueCount="277">
  <si>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</si>
  <si>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</si>
  <si>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</si>
  <si>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</si>
  <si>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</si>
  <si>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</si>
  <si>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</si>
  <si>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</si>
  <si>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</si>
  <si>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</si>
  <si>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</si>
  <si>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</si>
  <si>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</si>
  <si>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</si>
  <si>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</si>
  <si>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</si>
  <si>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</si>
  <si>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</si>
  <si>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</si>
  <si>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</si>
  <si>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</si>
  <si>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</si>
  <si>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</si>
  <si>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</si>
  <si>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</si>
  <si>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</si>
  <si>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</si>
  <si>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</si>
  <si>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</si>
  <si>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</si>
  <si>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</si>
  <si>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</si>
  <si>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</si>
  <si>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</si>
  <si>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</si>
  <si>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</si>
  <si>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</si>
  <si>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</si>
  <si>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</si>
  <si>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</si>
  <si>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</si>
  <si>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</si>
  <si>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</si>
  <si>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</si>
  <si>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</si>
  <si>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</si>
  <si>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</si>
  <si>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</si>
  <si>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</si>
  <si>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</si>
  <si>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</si>
  <si>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</si>
  <si>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</si>
  <si>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</si>
  <si>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</si>
  <si>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</si>
  <si>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</si>
  <si>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</si>
  <si>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</si>
  <si>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</si>
  <si>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</si>
  <si>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</si>
  <si>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</si>
  <si>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</si>
  <si>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</si>
  <si>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</si>
  <si>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</si>
  <si>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</si>
  <si>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</si>
  <si>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</si>
  <si>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</si>
  <si>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</si>
  <si>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</si>
  <si>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</si>
  <si>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</si>
  <si>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</si>
  <si>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</si>
  <si>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</si>
  <si>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</si>
  <si>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</si>
  <si>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</si>
  <si>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</si>
  <si>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</si>
  <si>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</si>
  <si>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</si>
  <si>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</si>
  <si>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</si>
  <si>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</si>
  <si>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</si>
  <si>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</si>
  <si>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</si>
  <si>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</si>
  <si>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</si>
  <si>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</si>
  <si>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</si>
  <si>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</si>
  <si>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</si>
  <si>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</si>
  <si>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Current portion of long-term borrowings </t>
  </si>
  <si>
    <t>Goodwill</t>
  </si>
  <si>
    <t>Cash and cash equivalents at 1 January</t>
  </si>
  <si>
    <t>Other current receivables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</si>
  <si>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</si>
  <si>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</si>
  <si>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</si>
  <si>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</si>
  <si>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</si>
  <si>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</si>
  <si>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</si>
  <si>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</si>
  <si>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</si>
  <si>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</si>
  <si>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</si>
  <si>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</si>
  <si>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</si>
  <si>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</si>
  <si>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Profit from operating activities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</si>
  <si>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</si>
  <si>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</si>
  <si>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</si>
  <si>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</si>
  <si>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Other non-current financial assets</t>
  </si>
  <si>
    <t>Revenue</t>
  </si>
  <si>
    <t>Total revenue</t>
  </si>
  <si>
    <t>Non-cash transactions</t>
  </si>
  <si>
    <t>Equity attributable to owners of the parent</t>
  </si>
  <si>
    <t xml:space="preserve">Payables for purchase of property, plant and equipment  </t>
  </si>
  <si>
    <t xml:space="preserve">         Share-based payments</t>
  </si>
  <si>
    <t xml:space="preserve"> Share-based payments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</si>
  <si>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</si>
  <si>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</si>
  <si>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</si>
  <si>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</si>
  <si>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</si>
  <si>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</si>
  <si>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>Chief Executive Officer and President</t>
  </si>
  <si>
    <t xml:space="preserve">   associates and joint ventures accounted for using equity method</t>
  </si>
  <si>
    <t xml:space="preserve">   to profit or loss</t>
  </si>
  <si>
    <t>Income tax paid</t>
  </si>
  <si>
    <t xml:space="preserve">   Profit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</si>
  <si>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</si>
  <si>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</si>
  <si>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</si>
  <si>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</si>
  <si>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</si>
  <si>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</si>
  <si>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</si>
  <si>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</si>
  <si>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</si>
  <si>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</si>
  <si>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</si>
  <si>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</si>
  <si>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</si>
  <si>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</si>
  <si>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</si>
  <si>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</si>
  <si>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</si>
  <si>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</si>
  <si>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</si>
  <si>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</si>
  <si>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</si>
  <si>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</si>
  <si>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</si>
  <si>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</si>
  <si>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</si>
  <si>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</si>
  <si>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</si>
  <si>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</si>
  <si>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</si>
  <si>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</si>
  <si>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</si>
  <si>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</si>
  <si>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</si>
  <si>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</si>
  <si>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</si>
  <si>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</si>
  <si>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</si>
  <si>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</si>
  <si>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</si>
  <si>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</si>
  <si>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</si>
  <si>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</si>
  <si>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</si>
  <si>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</si>
  <si>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</si>
  <si>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</si>
  <si>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Income tax of items that will be reclassified subsequently </t>
  </si>
  <si>
    <t xml:space="preserve"> warrants</t>
  </si>
  <si>
    <t>Acquisition of right-of-use assets</t>
  </si>
  <si>
    <t>Contigent consideration</t>
  </si>
  <si>
    <t>Share of profit of subsidiaries, associates and joint ventures</t>
  </si>
  <si>
    <t>Current portion of debentures</t>
  </si>
  <si>
    <t>Profit before income tax expense (revenue)</t>
  </si>
  <si>
    <t>Income tax expense (revenue)</t>
  </si>
  <si>
    <t>Three-month periods ended</t>
  </si>
  <si>
    <t>31 March</t>
  </si>
  <si>
    <t>Loss</t>
  </si>
  <si>
    <t xml:space="preserve">of subsidiaries, </t>
  </si>
  <si>
    <t xml:space="preserve">associates and </t>
  </si>
  <si>
    <t>using equity</t>
  </si>
  <si>
    <t>Cash and cash equivalents at 31 March</t>
  </si>
  <si>
    <t>Long-term loans</t>
  </si>
  <si>
    <t>Non-current provisions for employee benefits</t>
  </si>
  <si>
    <t xml:space="preserve">  accounted for using equity method</t>
  </si>
  <si>
    <t xml:space="preserve">Share of profit of subsidiaries, associates and joint ventures </t>
  </si>
  <si>
    <t>Items that will be reclassified subsequently to profit or loss</t>
  </si>
  <si>
    <t>recorded directly in shareholders' equity</t>
  </si>
  <si>
    <t>Long-term loan to other party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</si>
  <si>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</si>
  <si>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</si>
  <si>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</si>
  <si>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Other (gains) losses</t>
  </si>
  <si>
    <t>Three-month period ended 31 March 2025</t>
  </si>
  <si>
    <t>Balance at 1 January 2025</t>
  </si>
  <si>
    <t>Balance at 31 March 2025</t>
  </si>
  <si>
    <t>Chairman</t>
  </si>
  <si>
    <t xml:space="preserve">                            Chairman</t>
  </si>
  <si>
    <t xml:space="preserve"> (Rawee Boonsinsukh)</t>
  </si>
  <si>
    <t>Inventories</t>
  </si>
  <si>
    <t xml:space="preserve">      Chief Executive Officer and President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</si>
  <si>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</si>
  <si>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Share of other comprehensive income (expense) of subsidiaries, </t>
  </si>
  <si>
    <t>Other comprehensive income (expense) for the period, net of tax</t>
  </si>
  <si>
    <t>Total comprehensive income (expense) for the period</t>
  </si>
  <si>
    <t>Total comprehensive income (expense) attributable to:</t>
  </si>
  <si>
    <t xml:space="preserve">   Contributions by and distributions </t>
  </si>
  <si>
    <t xml:space="preserve">       to owners of the parent</t>
  </si>
  <si>
    <t>Comprehensive income (expense) for the period</t>
  </si>
  <si>
    <t xml:space="preserve">   Other comprehensive income (expense)</t>
  </si>
  <si>
    <t xml:space="preserve"> income (expense)</t>
  </si>
  <si>
    <t>of associates and</t>
  </si>
  <si>
    <t xml:space="preserve">   Total</t>
  </si>
  <si>
    <t>Contributions by and distributions to owners</t>
  </si>
  <si>
    <t>Other comprehensive income (expense)</t>
  </si>
  <si>
    <t xml:space="preserve">income (expense) </t>
  </si>
  <si>
    <t>of subsidiaries,</t>
  </si>
  <si>
    <t xml:space="preserve">Loss on change in fair value of derivative measured through profit or loss </t>
  </si>
  <si>
    <t>Net cash generated from (used in) operating</t>
  </si>
  <si>
    <t xml:space="preserve">Net cash from (used in) operating activities </t>
  </si>
  <si>
    <t>Cash outflow for investment in joint ventures</t>
  </si>
  <si>
    <t>Proceed from repayment of long-term loans to a related party</t>
  </si>
  <si>
    <t xml:space="preserve">Net cash from (used in) investing activities  </t>
  </si>
  <si>
    <t>Proceeds from a subsidiary's capital increase from non-controlling interest</t>
  </si>
  <si>
    <t>Net increase (decrease) in cash and cash equivalents,</t>
  </si>
  <si>
    <t xml:space="preserve">   before effect of exchange rates</t>
  </si>
  <si>
    <t>Net increase (decrease) in cash and cash equivalents</t>
  </si>
  <si>
    <t xml:space="preserve">   accrued interest income to loan principal</t>
  </si>
  <si>
    <t>Increase in long-term loans to a joint venture by transfering</t>
  </si>
  <si>
    <t>Net loss on write-off of assets</t>
  </si>
  <si>
    <t xml:space="preserve">   Change in non-controlling interest</t>
  </si>
  <si>
    <t xml:space="preserve">         A subsidiary's capital increase from </t>
  </si>
  <si>
    <t xml:space="preserve">            non-controlling interest</t>
  </si>
  <si>
    <t xml:space="preserve">   (3,301,700,000 ordinary shares, par value at Baht 5 per share)</t>
  </si>
  <si>
    <t xml:space="preserve">   (2,995,759,339 ordinary shares, par value at Baht 5 per share)</t>
  </si>
  <si>
    <t>Short-term loan to a related party</t>
  </si>
  <si>
    <t>Current portion of long-term loans to related parties</t>
  </si>
  <si>
    <t>Non-current assets held for sale</t>
  </si>
  <si>
    <t>Short-term borrowings from financial institutions</t>
  </si>
  <si>
    <t>4, 10</t>
  </si>
  <si>
    <t xml:space="preserve">                               (Prasong Poontaneat)</t>
  </si>
  <si>
    <t>(Prasong Poontaneat)</t>
  </si>
  <si>
    <t>7, 8</t>
  </si>
  <si>
    <t>Three-month period ended 31 March 2026</t>
  </si>
  <si>
    <t>Balance at 1 January 2026</t>
  </si>
  <si>
    <t>Balance at 31 March 2026</t>
  </si>
  <si>
    <t>Gain (loss) on cash flow hedges</t>
  </si>
  <si>
    <t>10, 15</t>
  </si>
  <si>
    <t>Lease receivables</t>
  </si>
  <si>
    <t>Short-term loans to related parties</t>
  </si>
  <si>
    <t>Repayment of short-term borrowings from financial institutions</t>
  </si>
  <si>
    <t>Repayment of long-term borrowings from related parties</t>
  </si>
  <si>
    <t xml:space="preserve">Net cash used in financing activities  </t>
  </si>
  <si>
    <t>Loss (gain) on foreign exchange</t>
  </si>
  <si>
    <t xml:space="preserve">Cash outflow for investment in subsidiaries, net of cash from </t>
  </si>
  <si>
    <t xml:space="preserve">   an acquired subsidiary</t>
  </si>
  <si>
    <t>Current portion of lease receivables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</si>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</sst>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1" fillId="0" borderId="0"/>
    <xf numFmtId="176" fontId="21" fillId="0" borderId="0"/>
    <xf numFmtId="174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5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5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10" fillId="0" borderId="2" xfId="6" applyNumberFormat="1" applyFont="1" applyFill="1" applyBorder="1" applyAlignment="1">
      <alignment horizontal="right"/>
    </xf>
    <xf numFmtId="167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168" fontId="6" fillId="0" borderId="0" xfId="5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2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1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0" fontId="12" fillId="0" borderId="0" xfId="1" applyNumberFormat="1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7" fontId="6" fillId="0" borderId="0" xfId="1" applyNumberFormat="1" applyFont="1" applyFill="1"/>
    <xf numFmtId="165" fontId="10" fillId="0" borderId="0" xfId="5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" fontId="11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1" fillId="0" borderId="0" xfId="6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167" fontId="6" fillId="0" borderId="0" xfId="1" applyNumberFormat="1" applyFont="1" applyFill="1" applyAlignment="1"/>
    <xf numFmtId="43" fontId="6" fillId="0" borderId="0" xfId="1" applyFont="1" applyFill="1" applyAlignment="1"/>
    <xf numFmtId="167" fontId="10" fillId="0" borderId="5" xfId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167" fontId="10" fillId="0" borderId="0" xfId="1" applyNumberFormat="1" applyFont="1" applyFill="1"/>
    <xf numFmtId="43" fontId="20" fillId="0" borderId="0" xfId="1" applyFont="1" applyFill="1"/>
    <xf numFmtId="41" fontId="6" fillId="0" borderId="0" xfId="5" applyNumberFormat="1" applyFont="1" applyFill="1" applyBorder="1" applyAlignment="1">
      <alignment horizontal="center"/>
    </xf>
    <xf numFmtId="41" fontId="6" fillId="0" borderId="3" xfId="5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43" fontId="10" fillId="0" borderId="2" xfId="1" applyFont="1" applyFill="1" applyBorder="1" applyAlignment="1">
      <alignment horizontal="center"/>
    </xf>
    <xf numFmtId="0" fontId="6" fillId="0" borderId="0" xfId="10" applyFont="1" applyAlignment="1">
      <alignment wrapText="1"/>
    </xf>
    <xf numFmtId="0" fontId="6" fillId="0" borderId="0" xfId="10" applyFont="1" applyAlignment="1">
      <alignment horizontal="center" wrapText="1"/>
    </xf>
    <xf numFmtId="0" fontId="6" fillId="0" borderId="0" xfId="12" applyFont="1"/>
    <xf numFmtId="0" fontId="6" fillId="0" borderId="0" xfId="10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167" fontId="10" fillId="0" borderId="0" xfId="12" applyNumberFormat="1" applyFont="1"/>
    <xf numFmtId="167" fontId="10" fillId="0" borderId="0" xfId="10" applyNumberFormat="1" applyFont="1"/>
    <xf numFmtId="0" fontId="10" fillId="0" borderId="0" xfId="0" applyFont="1"/>
    <xf numFmtId="0" fontId="12" fillId="0" borderId="0" xfId="0" applyFont="1" applyAlignment="1">
      <alignment horizontal="center"/>
    </xf>
    <xf numFmtId="0" fontId="6" fillId="0" borderId="0" xfId="10" applyFont="1" applyAlignment="1">
      <alignment horizontal="right"/>
    </xf>
    <xf numFmtId="0" fontId="6" fillId="0" borderId="0" xfId="13" applyAlignment="1">
      <alignment horizontal="left" indent="2"/>
    </xf>
    <xf numFmtId="169" fontId="6" fillId="0" borderId="0" xfId="10" applyNumberFormat="1" applyFont="1"/>
    <xf numFmtId="0" fontId="11" fillId="0" borderId="0" xfId="11" applyFont="1" applyAlignment="1">
      <alignment horizontal="center" vertical="center" wrapText="1"/>
    </xf>
    <xf numFmtId="0" fontId="13" fillId="0" borderId="0" xfId="15" applyNumberFormat="1" applyFont="1" applyAlignment="1">
      <alignment horizontal="left"/>
    </xf>
    <xf numFmtId="0" fontId="11" fillId="0" borderId="0" xfId="11" applyFont="1" applyAlignment="1">
      <alignment horizontal="center" vertical="center"/>
    </xf>
    <xf numFmtId="0" fontId="10" fillId="0" borderId="0" xfId="10" applyFont="1" applyAlignment="1">
      <alignment horizontal="left"/>
    </xf>
    <xf numFmtId="41" fontId="6" fillId="0" borderId="0" xfId="10" applyNumberFormat="1" applyFont="1"/>
    <xf numFmtId="3" fontId="10" fillId="0" borderId="0" xfId="10" applyNumberFormat="1" applyFont="1"/>
    <xf numFmtId="167" fontId="10" fillId="0" borderId="1" xfId="1" applyNumberFormat="1" applyFont="1" applyFill="1" applyBorder="1" applyAlignment="1">
      <alignment horizontal="center"/>
    </xf>
    <xf numFmtId="0" fontId="10" fillId="0" borderId="0" xfId="11" applyFont="1" applyAlignment="1">
      <alignment horizontal="center"/>
    </xf>
    <xf numFmtId="0" fontId="6" fillId="0" borderId="0" xfId="8" applyFont="1" applyAlignment="1"/>
    <xf numFmtId="0" fontId="10" fillId="0" borderId="0" xfId="8" applyFont="1" applyAlignment="1"/>
    <xf numFmtId="0" fontId="6" fillId="0" borderId="0" xfId="11" applyFont="1" applyAlignment="1">
      <alignment horizontal="center"/>
    </xf>
    <xf numFmtId="49" fontId="10" fillId="0" borderId="0" xfId="15" applyNumberFormat="1" applyFont="1"/>
    <xf numFmtId="171" fontId="6" fillId="0" borderId="0" xfId="0" applyNumberFormat="1" applyFont="1"/>
    <xf numFmtId="166" fontId="6" fillId="0" borderId="0" xfId="15" applyFont="1"/>
    <xf numFmtId="0" fontId="10" fillId="0" borderId="0" xfId="1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2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1" fillId="0" borderId="0" xfId="8" applyFont="1" applyAlignment="1"/>
    <xf numFmtId="0" fontId="6" fillId="0" borderId="0" xfId="7" applyFont="1"/>
    <xf numFmtId="0" fontId="11" fillId="0" borderId="0" xfId="8" applyFont="1">
      <alignment horizontal="left"/>
    </xf>
    <xf numFmtId="170" fontId="6" fillId="0" borderId="0" xfId="8" applyNumberFormat="1" applyFont="1">
      <alignment horizontal="left"/>
    </xf>
    <xf numFmtId="41" fontId="6" fillId="0" borderId="0" xfId="8" applyNumberFormat="1" applyFont="1" applyAlignment="1">
      <alignment horizontal="center"/>
    </xf>
    <xf numFmtId="41" fontId="6" fillId="0" borderId="0" xfId="8" applyNumberFormat="1" applyFont="1" applyAlignment="1"/>
    <xf numFmtId="37" fontId="6" fillId="0" borderId="0" xfId="8" applyNumberFormat="1" applyFont="1" applyAlignment="1">
      <alignment horizontal="center"/>
    </xf>
    <xf numFmtId="37" fontId="6" fillId="0" borderId="0" xfId="8" applyNumberFormat="1" applyFont="1" applyAlignment="1"/>
    <xf numFmtId="0" fontId="10" fillId="0" borderId="0" xfId="8" applyFont="1">
      <alignment horizontal="left"/>
    </xf>
    <xf numFmtId="41" fontId="10" fillId="0" borderId="1" xfId="8" applyNumberFormat="1" applyFont="1" applyBorder="1" applyAlignment="1">
      <alignment horizontal="center"/>
    </xf>
    <xf numFmtId="41" fontId="10" fillId="0" borderId="1" xfId="8" applyNumberFormat="1" applyFont="1" applyBorder="1" applyAlignment="1"/>
    <xf numFmtId="41" fontId="10" fillId="0" borderId="0" xfId="8" applyNumberFormat="1" applyFont="1" applyAlignment="1"/>
    <xf numFmtId="41" fontId="11" fillId="0" borderId="0" xfId="11" applyNumberFormat="1" applyFont="1"/>
    <xf numFmtId="167" fontId="10" fillId="0" borderId="1" xfId="8" applyNumberFormat="1" applyFont="1" applyBorder="1" applyAlignment="1">
      <alignment horizontal="right"/>
    </xf>
    <xf numFmtId="167" fontId="10" fillId="0" borderId="0" xfId="8" applyNumberFormat="1" applyFont="1" applyAlignment="1">
      <alignment horizontal="right"/>
    </xf>
    <xf numFmtId="0" fontId="6" fillId="0" borderId="0" xfId="0" applyFont="1"/>
    <xf numFmtId="41" fontId="6" fillId="0" borderId="0" xfId="8" applyNumberFormat="1" applyFont="1">
      <alignment horizontal="left"/>
    </xf>
    <xf numFmtId="49" fontId="10" fillId="0" borderId="0" xfId="8" applyNumberFormat="1" applyFont="1" applyAlignment="1"/>
    <xf numFmtId="41" fontId="10" fillId="0" borderId="1" xfId="8" applyNumberFormat="1" applyFont="1" applyBorder="1" applyAlignment="1">
      <alignment horizontal="right"/>
    </xf>
    <xf numFmtId="41" fontId="10" fillId="0" borderId="0" xfId="8" applyNumberFormat="1" applyFont="1" applyAlignment="1">
      <alignment horizontal="right"/>
    </xf>
    <xf numFmtId="41" fontId="10" fillId="0" borderId="5" xfId="8" applyNumberFormat="1" applyFont="1" applyBorder="1" applyAlignment="1">
      <alignment horizontal="right"/>
    </xf>
    <xf numFmtId="41" fontId="10" fillId="0" borderId="4" xfId="8" applyNumberFormat="1" applyFont="1" applyBorder="1" applyAlignment="1">
      <alignment horizontal="right"/>
    </xf>
    <xf numFmtId="0" fontId="12" fillId="0" borderId="0" xfId="8" applyFont="1">
      <alignment horizontal="left"/>
    </xf>
    <xf numFmtId="0" fontId="34" fillId="0" borderId="0" xfId="10" applyFont="1"/>
    <xf numFmtId="166" fontId="11" fillId="0" borderId="0" xfId="15" applyFont="1" applyAlignment="1">
      <alignment horizontal="center"/>
    </xf>
    <xf numFmtId="0" fontId="10" fillId="0" borderId="0" xfId="15" applyNumberFormat="1" applyFont="1"/>
    <xf numFmtId="166" fontId="12" fillId="0" borderId="0" xfId="15" applyFont="1" applyAlignment="1">
      <alignment horizontal="center"/>
    </xf>
    <xf numFmtId="166" fontId="10" fillId="0" borderId="0" xfId="15" applyFont="1" applyAlignment="1">
      <alignment horizontal="center" wrapText="1"/>
    </xf>
    <xf numFmtId="49" fontId="11" fillId="0" borderId="0" xfId="15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49" fontId="6" fillId="0" borderId="0" xfId="15" applyNumberFormat="1" applyFont="1"/>
    <xf numFmtId="0" fontId="12" fillId="0" borderId="0" xfId="15" applyNumberFormat="1" applyFont="1"/>
    <xf numFmtId="166" fontId="10" fillId="0" borderId="0" xfId="15" applyFont="1" applyAlignment="1">
      <alignment wrapText="1"/>
    </xf>
    <xf numFmtId="0" fontId="6" fillId="0" borderId="0" xfId="15" applyNumberFormat="1" applyFont="1"/>
    <xf numFmtId="167" fontId="6" fillId="0" borderId="0" xfId="0" applyNumberFormat="1" applyFont="1"/>
    <xf numFmtId="0" fontId="20" fillId="0" borderId="0" xfId="0" applyFont="1"/>
    <xf numFmtId="1" fontId="11" fillId="0" borderId="0" xfId="0" applyNumberFormat="1" applyFont="1" applyAlignment="1">
      <alignment horizontal="center"/>
    </xf>
    <xf numFmtId="0" fontId="11" fillId="0" borderId="0" xfId="15" applyNumberFormat="1" applyFont="1"/>
    <xf numFmtId="0" fontId="6" fillId="0" borderId="0" xfId="15" applyNumberFormat="1" applyFont="1" applyAlignment="1">
      <alignment wrapText="1"/>
    </xf>
    <xf numFmtId="0" fontId="11" fillId="0" borderId="0" xfId="0" applyFont="1"/>
    <xf numFmtId="167" fontId="35" fillId="0" borderId="0" xfId="0" applyNumberFormat="1" applyFont="1"/>
    <xf numFmtId="0" fontId="35" fillId="0" borderId="0" xfId="0" applyFont="1"/>
    <xf numFmtId="0" fontId="34" fillId="0" borderId="0" xfId="0" applyFont="1"/>
    <xf numFmtId="0" fontId="11" fillId="0" borderId="0" xfId="7" applyFont="1" applyAlignment="1">
      <alignment horizontal="center"/>
    </xf>
    <xf numFmtId="171" fontId="6" fillId="0" borderId="0" xfId="0" quotePrefix="1" applyNumberFormat="1" applyFont="1"/>
    <xf numFmtId="49" fontId="6" fillId="0" borderId="0" xfId="0" applyNumberFormat="1" applyFont="1" applyAlignment="1">
      <alignment horizontal="center"/>
    </xf>
    <xf numFmtId="0" fontId="12" fillId="0" borderId="0" xfId="7" applyFont="1" applyAlignment="1">
      <alignment horizontal="left"/>
    </xf>
    <xf numFmtId="165" fontId="6" fillId="0" borderId="0" xfId="0" applyNumberFormat="1" applyFont="1"/>
    <xf numFmtId="0" fontId="10" fillId="0" borderId="0" xfId="7" applyFont="1"/>
    <xf numFmtId="0" fontId="12" fillId="0" borderId="0" xfId="7" applyFont="1"/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5" fontId="11" fillId="0" borderId="0" xfId="7" applyNumberFormat="1" applyFont="1" applyAlignment="1">
      <alignment horizontal="center"/>
    </xf>
    <xf numFmtId="169" fontId="10" fillId="0" borderId="4" xfId="7" applyNumberFormat="1" applyFont="1" applyBorder="1"/>
    <xf numFmtId="169" fontId="10" fillId="0" borderId="0" xfId="7" applyNumberFormat="1" applyFont="1"/>
    <xf numFmtId="166" fontId="10" fillId="0" borderId="0" xfId="15" applyFont="1"/>
    <xf numFmtId="0" fontId="12" fillId="0" borderId="0" xfId="7" applyFont="1" applyAlignment="1">
      <alignment vertical="center"/>
    </xf>
    <xf numFmtId="0" fontId="2" fillId="0" borderId="0" xfId="7"/>
    <xf numFmtId="165" fontId="11" fillId="0" borderId="0" xfId="0" applyNumberFormat="1" applyFont="1" applyAlignment="1">
      <alignment horizontal="center"/>
    </xf>
    <xf numFmtId="166" fontId="36" fillId="0" borderId="0" xfId="15" applyFont="1"/>
    <xf numFmtId="166" fontId="11" fillId="0" borderId="0" xfId="15" applyFont="1" applyAlignment="1">
      <alignment horizontal="center" wrapText="1"/>
    </xf>
    <xf numFmtId="0" fontId="11" fillId="0" borderId="0" xfId="0" applyFont="1" applyAlignment="1">
      <alignment horizontal="center"/>
    </xf>
    <xf numFmtId="166" fontId="10" fillId="0" borderId="0" xfId="15" applyFont="1" applyAlignment="1">
      <alignment horizontal="center" wrapText="1"/>
    </xf>
    <xf numFmtId="171" fontId="10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1" fontId="10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CCFF"/>
      <color rgb="FF00FFFF"/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47</xdr:row>
      <xdr:rowOff>66675</xdr:rowOff>
    </xdr:from>
    <xdr:to>
      <xdr:col>3</xdr:col>
      <xdr:colOff>94523</xdr:colOff>
      <xdr:row>47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83781</xdr:colOff>
      <xdr:row>47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47</xdr:row>
      <xdr:rowOff>66675</xdr:rowOff>
    </xdr:from>
    <xdr:to>
      <xdr:col>3</xdr:col>
      <xdr:colOff>6457</xdr:colOff>
      <xdr:row>47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83780</xdr:colOff>
      <xdr:row>47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84909</xdr:colOff>
      <xdr:row>47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83782</xdr:colOff>
      <xdr:row>47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83781</xdr:colOff>
      <xdr:row>47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5478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37</xdr:row>
      <xdr:rowOff>66675</xdr:rowOff>
    </xdr:from>
    <xdr:to>
      <xdr:col>5</xdr:col>
      <xdr:colOff>5478</xdr:colOff>
      <xdr:row>37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37</xdr:row>
      <xdr:rowOff>66675</xdr:rowOff>
    </xdr:from>
    <xdr:to>
      <xdr:col>4</xdr:col>
      <xdr:colOff>9198</xdr:colOff>
      <xdr:row>37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37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47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47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37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37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25097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8121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168277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7542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281300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395600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S115"/>
  <sheetViews>
    <sheetView view="pageBreakPreview" zoomScaleNormal="100" zoomScaleSheetLayoutView="100" workbookViewId="0">
      <selection activeCell="A2" sqref="A2"/>
    </sheetView>
  </sheetViews>
  <sheetFormatPr defaultColWidth="8.77734375" defaultRowHeight="13.8"/>
  <cols>
    <col min="1" max="1" width="45.21875" style="220" customWidth="1"/>
    <col min="2" max="2" width="6.44140625" style="244" customWidth="1"/>
    <col min="3" max="3" width="1.21875" style="244" customWidth="1"/>
    <col min="4" max="4" width="12.44140625" style="244" customWidth="1"/>
    <col min="5" max="5" width="1" style="244" customWidth="1"/>
    <col min="6" max="6" width="12.44140625" style="244" customWidth="1"/>
    <col min="7" max="7" width="1" style="220" customWidth="1"/>
    <col min="8" max="8" width="12.44140625" style="244" customWidth="1"/>
    <col min="9" max="9" width="1" style="220" customWidth="1"/>
    <col min="10" max="10" width="13.21875" style="220" customWidth="1"/>
    <col min="11" max="11" width="4.21875" style="220" customWidth="1"/>
    <col min="12" max="12" width="12.77734375" style="123" customWidth="1"/>
    <col min="13" max="14" width="15.44140625" style="220" bestFit="1" customWidth="1"/>
    <col min="15" max="15" width="15.21875" style="220" bestFit="1" customWidth="1"/>
    <col min="16" max="16" width="15.44140625" style="220" bestFit="1" customWidth="1"/>
    <col min="17" max="17" width="15.21875" style="220" bestFit="1" customWidth="1"/>
    <col min="18" max="18" width="14.21875" style="220" bestFit="1" customWidth="1"/>
    <col min="19" max="16384" width="8.77734375" style="220"/>
  </cols>
  <sheetData>
    <row r="1" spans="1:19" ht="20.100000000000001" customHeight="1">
      <c r="A1" s="15" t="s">
        <v>84</v>
      </c>
      <c r="B1" s="229"/>
      <c r="C1" s="229"/>
      <c r="D1" s="229"/>
      <c r="E1" s="229"/>
      <c r="F1" s="229"/>
      <c r="G1" s="229"/>
      <c r="H1" s="229"/>
      <c r="I1" s="194"/>
      <c r="J1" s="229"/>
    </row>
    <row r="2" spans="1:19" ht="18" customHeight="1">
      <c r="A2" s="1" t="s">
        <v>1</v>
      </c>
      <c r="B2" s="229"/>
      <c r="C2" s="229"/>
      <c r="D2" s="229"/>
      <c r="E2" s="229"/>
      <c r="F2" s="229"/>
      <c r="G2" s="229"/>
      <c r="H2" s="229"/>
      <c r="I2" s="194"/>
      <c r="J2" s="229"/>
    </row>
    <row r="3" spans="1:19" ht="18" customHeight="1">
      <c r="A3" s="230"/>
      <c r="B3" s="229"/>
      <c r="C3" s="229"/>
      <c r="D3" s="229"/>
      <c r="E3" s="229"/>
      <c r="F3" s="229"/>
      <c r="G3" s="229"/>
      <c r="H3" s="229"/>
      <c r="I3" s="194"/>
      <c r="J3" s="229"/>
    </row>
    <row r="4" spans="1:19" ht="18" customHeight="1">
      <c r="A4" s="230"/>
      <c r="B4" s="231"/>
      <c r="C4" s="231"/>
      <c r="D4" s="267" t="s">
        <v>87</v>
      </c>
      <c r="E4" s="267"/>
      <c r="F4" s="267"/>
      <c r="G4" s="232"/>
      <c r="H4" s="267" t="s">
        <v>89</v>
      </c>
      <c r="I4" s="267"/>
      <c r="J4" s="267"/>
    </row>
    <row r="5" spans="1:19" ht="18" customHeight="1">
      <c r="A5" s="230"/>
      <c r="B5" s="231"/>
      <c r="C5" s="231"/>
      <c r="D5" s="267" t="s">
        <v>88</v>
      </c>
      <c r="E5" s="267"/>
      <c r="F5" s="267"/>
      <c r="G5" s="232"/>
      <c r="H5" s="267" t="s">
        <v>88</v>
      </c>
      <c r="I5" s="267"/>
      <c r="J5" s="267"/>
    </row>
    <row r="6" spans="1:19" ht="18" customHeight="1">
      <c r="A6" s="230"/>
      <c r="B6" s="233"/>
      <c r="C6" s="233"/>
      <c r="D6" s="234" t="s">
        <v>195</v>
      </c>
      <c r="E6" s="235"/>
      <c r="F6" s="234" t="s">
        <v>4</v>
      </c>
      <c r="G6" s="235"/>
      <c r="H6" s="234" t="s">
        <v>195</v>
      </c>
      <c r="I6" s="235"/>
      <c r="J6" s="234" t="s">
        <v>4</v>
      </c>
    </row>
    <row r="7" spans="1:19" ht="18" customHeight="1">
      <c r="A7" s="230" t="s">
        <v>2</v>
      </c>
      <c r="B7" s="233" t="s">
        <v>3</v>
      </c>
      <c r="C7" s="233"/>
      <c r="D7" s="196">
        <v>2026</v>
      </c>
      <c r="E7" s="233"/>
      <c r="F7" s="196">
        <v>2025</v>
      </c>
      <c r="G7" s="196"/>
      <c r="H7" s="196">
        <v>2026</v>
      </c>
      <c r="I7" s="233"/>
      <c r="J7" s="196">
        <v>2025</v>
      </c>
    </row>
    <row r="8" spans="1:19" ht="18" customHeight="1">
      <c r="A8" s="230"/>
      <c r="B8" s="233"/>
      <c r="C8" s="233"/>
      <c r="D8" s="196" t="s">
        <v>68</v>
      </c>
      <c r="E8" s="233"/>
      <c r="F8" s="196"/>
      <c r="G8" s="196"/>
      <c r="H8" s="196" t="s">
        <v>68</v>
      </c>
      <c r="I8" s="194"/>
      <c r="J8" s="196"/>
    </row>
    <row r="9" spans="1:19" ht="18" customHeight="1">
      <c r="A9" s="230"/>
      <c r="B9" s="233"/>
      <c r="C9" s="233"/>
      <c r="D9" s="265" t="s">
        <v>86</v>
      </c>
      <c r="E9" s="265"/>
      <c r="F9" s="265"/>
      <c r="G9" s="265"/>
      <c r="H9" s="265"/>
      <c r="I9" s="265"/>
      <c r="J9" s="265"/>
    </row>
    <row r="10" spans="1:19" ht="18" customHeight="1">
      <c r="A10" s="236" t="s">
        <v>5</v>
      </c>
      <c r="B10" s="231"/>
      <c r="C10" s="231"/>
      <c r="D10" s="231"/>
      <c r="E10" s="231"/>
      <c r="F10" s="231"/>
      <c r="G10" s="231"/>
      <c r="H10" s="231"/>
      <c r="I10" s="237"/>
      <c r="J10" s="231"/>
    </row>
    <row r="11" spans="1:19" ht="18" customHeight="1">
      <c r="A11" s="238" t="s">
        <v>6</v>
      </c>
      <c r="B11" s="2"/>
      <c r="C11" s="2"/>
      <c r="D11" s="128">
        <v>2712861</v>
      </c>
      <c r="E11" s="2"/>
      <c r="F11" s="128">
        <v>5170206</v>
      </c>
      <c r="G11" s="3"/>
      <c r="H11" s="128">
        <v>483183</v>
      </c>
      <c r="I11" s="2"/>
      <c r="J11" s="128">
        <v>1380535</v>
      </c>
      <c r="M11" s="239"/>
      <c r="O11" s="239"/>
      <c r="Q11" s="239"/>
      <c r="S11" s="239"/>
    </row>
    <row r="12" spans="1:19" ht="18" customHeight="1">
      <c r="A12" s="238" t="s">
        <v>7</v>
      </c>
      <c r="B12" s="2">
        <v>5</v>
      </c>
      <c r="C12" s="2"/>
      <c r="D12" s="128">
        <v>505908</v>
      </c>
      <c r="E12" s="2"/>
      <c r="F12" s="128">
        <v>681883</v>
      </c>
      <c r="G12" s="3"/>
      <c r="H12" s="128">
        <v>50389</v>
      </c>
      <c r="I12" s="2"/>
      <c r="J12" s="128">
        <v>44400</v>
      </c>
      <c r="M12" s="239"/>
      <c r="O12" s="239"/>
      <c r="Q12" s="239"/>
      <c r="S12" s="239"/>
    </row>
    <row r="13" spans="1:19" ht="18" customHeight="1">
      <c r="A13" s="238" t="s">
        <v>101</v>
      </c>
      <c r="B13" s="2"/>
      <c r="C13" s="2"/>
      <c r="D13" s="128">
        <v>300198</v>
      </c>
      <c r="E13" s="2"/>
      <c r="F13" s="128">
        <v>528339</v>
      </c>
      <c r="G13" s="3"/>
      <c r="H13" s="128">
        <v>532211</v>
      </c>
      <c r="I13" s="2"/>
      <c r="J13" s="128">
        <v>518927</v>
      </c>
      <c r="M13" s="239"/>
      <c r="O13" s="239"/>
      <c r="Q13" s="239"/>
      <c r="S13" s="239"/>
    </row>
    <row r="14" spans="1:19" ht="18" customHeight="1">
      <c r="A14" s="238" t="s">
        <v>218</v>
      </c>
      <c r="B14" s="2"/>
      <c r="C14" s="2"/>
      <c r="D14" s="128">
        <v>25973</v>
      </c>
      <c r="E14" s="2"/>
      <c r="F14" s="128">
        <v>304869</v>
      </c>
      <c r="G14" s="3"/>
      <c r="H14" s="128">
        <v>29313</v>
      </c>
      <c r="I14" s="2"/>
      <c r="J14" s="128">
        <v>16985</v>
      </c>
      <c r="M14" s="239"/>
      <c r="O14" s="239"/>
      <c r="Q14" s="239"/>
      <c r="S14" s="239"/>
    </row>
    <row r="15" spans="1:19" ht="18" customHeight="1">
      <c r="A15" s="238" t="s">
        <v>254</v>
      </c>
      <c r="B15" s="2">
        <v>4</v>
      </c>
      <c r="C15" s="2"/>
      <c r="D15" s="128">
        <v>0</v>
      </c>
      <c r="E15" s="2"/>
      <c r="F15" s="128">
        <v>0</v>
      </c>
      <c r="G15" s="3"/>
      <c r="H15" s="128">
        <v>20795</v>
      </c>
      <c r="I15" s="2"/>
      <c r="J15" s="128">
        <v>0</v>
      </c>
      <c r="M15" s="239"/>
      <c r="O15" s="239"/>
      <c r="Q15" s="239"/>
      <c r="S15" s="239"/>
    </row>
    <row r="16" spans="1:19" ht="18" customHeight="1">
      <c r="A16" s="238" t="s">
        <v>255</v>
      </c>
      <c r="B16" s="2">
        <v>4</v>
      </c>
      <c r="C16" s="2"/>
      <c r="D16" s="128">
        <v>0</v>
      </c>
      <c r="E16" s="2"/>
      <c r="F16" s="128">
        <v>0</v>
      </c>
      <c r="G16" s="3"/>
      <c r="H16" s="128">
        <v>2974692</v>
      </c>
      <c r="I16" s="2"/>
      <c r="J16" s="128">
        <v>3977929</v>
      </c>
      <c r="M16" s="239"/>
      <c r="O16" s="239"/>
      <c r="Q16" s="239"/>
      <c r="S16" s="239"/>
    </row>
    <row r="17" spans="1:19" ht="18" customHeight="1">
      <c r="A17" s="238" t="s">
        <v>275</v>
      </c>
      <c r="B17" s="2">
        <v>6</v>
      </c>
      <c r="C17" s="2"/>
      <c r="D17" s="128">
        <v>24561</v>
      </c>
      <c r="E17" s="2"/>
      <c r="F17" s="128">
        <v>0</v>
      </c>
      <c r="G17" s="3"/>
      <c r="H17" s="128">
        <v>0</v>
      </c>
      <c r="I17" s="2"/>
      <c r="J17" s="128">
        <v>0</v>
      </c>
      <c r="M17" s="239"/>
      <c r="O17" s="239"/>
      <c r="Q17" s="239"/>
      <c r="S17" s="239"/>
    </row>
    <row r="18" spans="1:19" ht="18" customHeight="1">
      <c r="A18" s="238" t="s">
        <v>130</v>
      </c>
      <c r="B18" s="2"/>
      <c r="C18" s="2"/>
      <c r="D18" s="128">
        <v>0</v>
      </c>
      <c r="E18" s="2"/>
      <c r="F18" s="128">
        <v>4296</v>
      </c>
      <c r="G18" s="3"/>
      <c r="H18" s="128">
        <v>0</v>
      </c>
      <c r="I18" s="2"/>
      <c r="J18" s="128">
        <v>0</v>
      </c>
      <c r="M18" s="239"/>
      <c r="O18" s="239"/>
      <c r="Q18" s="239"/>
      <c r="S18" s="239"/>
    </row>
    <row r="19" spans="1:19" ht="18" customHeight="1">
      <c r="A19" s="238" t="s">
        <v>102</v>
      </c>
      <c r="B19" s="2">
        <v>15</v>
      </c>
      <c r="C19" s="2"/>
      <c r="D19" s="128">
        <v>410</v>
      </c>
      <c r="E19" s="129"/>
      <c r="F19" s="128">
        <v>386</v>
      </c>
      <c r="G19" s="3"/>
      <c r="H19" s="128">
        <v>0</v>
      </c>
      <c r="I19" s="129"/>
      <c r="J19" s="128">
        <v>0</v>
      </c>
      <c r="M19" s="239"/>
      <c r="O19" s="239"/>
      <c r="Q19" s="239"/>
      <c r="S19" s="239"/>
    </row>
    <row r="20" spans="1:19" ht="17.399999999999999" customHeight="1">
      <c r="A20" s="238" t="s">
        <v>256</v>
      </c>
      <c r="B20" s="2"/>
      <c r="C20" s="2"/>
      <c r="D20" s="128">
        <v>1006757</v>
      </c>
      <c r="E20" s="129"/>
      <c r="F20" s="128">
        <v>996865</v>
      </c>
      <c r="G20" s="3"/>
      <c r="H20" s="128">
        <v>0</v>
      </c>
      <c r="I20" s="129"/>
      <c r="J20" s="128">
        <v>0</v>
      </c>
      <c r="M20" s="239"/>
      <c r="O20" s="239"/>
      <c r="Q20" s="239"/>
      <c r="S20" s="239"/>
    </row>
    <row r="21" spans="1:19" ht="18" customHeight="1">
      <c r="A21" s="230" t="s">
        <v>8</v>
      </c>
      <c r="B21" s="130"/>
      <c r="C21" s="130"/>
      <c r="D21" s="131">
        <v>4576668</v>
      </c>
      <c r="E21" s="130"/>
      <c r="F21" s="131">
        <v>7686844</v>
      </c>
      <c r="G21" s="132"/>
      <c r="H21" s="131">
        <v>4090583</v>
      </c>
      <c r="I21" s="3"/>
      <c r="J21" s="131">
        <v>5938776</v>
      </c>
      <c r="M21" s="239"/>
      <c r="O21" s="239"/>
      <c r="Q21" s="239"/>
      <c r="S21" s="239"/>
    </row>
    <row r="22" spans="1:19" ht="18" customHeight="1">
      <c r="A22" s="238"/>
      <c r="B22" s="4"/>
      <c r="C22" s="4"/>
      <c r="D22" s="4"/>
      <c r="E22" s="4"/>
      <c r="F22" s="4"/>
      <c r="G22" s="4"/>
      <c r="H22" s="4"/>
      <c r="I22" s="3"/>
      <c r="J22" s="4"/>
      <c r="M22" s="239"/>
      <c r="O22" s="239"/>
      <c r="Q22" s="239"/>
      <c r="S22" s="239"/>
    </row>
    <row r="23" spans="1:19" ht="18" customHeight="1">
      <c r="A23" s="236" t="s">
        <v>9</v>
      </c>
      <c r="B23" s="129"/>
      <c r="C23" s="129"/>
      <c r="D23" s="129"/>
      <c r="E23" s="129"/>
      <c r="F23" s="129"/>
      <c r="G23" s="129"/>
      <c r="H23" s="129"/>
      <c r="I23" s="3"/>
      <c r="J23" s="129"/>
      <c r="M23" s="239"/>
      <c r="O23" s="239"/>
      <c r="Q23" s="239"/>
      <c r="S23" s="239"/>
    </row>
    <row r="24" spans="1:19" ht="18" customHeight="1">
      <c r="A24" s="238" t="s">
        <v>121</v>
      </c>
      <c r="B24" s="2">
        <v>15</v>
      </c>
      <c r="C24" s="2"/>
      <c r="D24" s="128">
        <v>19393</v>
      </c>
      <c r="E24" s="129"/>
      <c r="F24" s="128">
        <v>19352</v>
      </c>
      <c r="G24" s="129"/>
      <c r="H24" s="128">
        <v>0</v>
      </c>
      <c r="I24" s="3"/>
      <c r="J24" s="128">
        <v>0</v>
      </c>
      <c r="M24" s="239"/>
      <c r="O24" s="239"/>
      <c r="Q24" s="239"/>
      <c r="S24" s="239"/>
    </row>
    <row r="25" spans="1:19" ht="18" customHeight="1">
      <c r="A25" s="238" t="s">
        <v>131</v>
      </c>
      <c r="B25" s="2">
        <v>15</v>
      </c>
      <c r="C25" s="2"/>
      <c r="D25" s="128">
        <v>678241</v>
      </c>
      <c r="E25" s="129"/>
      <c r="F25" s="128">
        <v>678241</v>
      </c>
      <c r="G25" s="129"/>
      <c r="H25" s="128">
        <v>678241</v>
      </c>
      <c r="I25" s="3"/>
      <c r="J25" s="128">
        <v>678241</v>
      </c>
      <c r="M25" s="239"/>
      <c r="O25" s="239"/>
      <c r="Q25" s="239"/>
      <c r="S25" s="239"/>
    </row>
    <row r="26" spans="1:19" ht="18" customHeight="1">
      <c r="A26" s="238" t="s">
        <v>50</v>
      </c>
      <c r="B26" s="2">
        <v>7</v>
      </c>
      <c r="C26" s="2"/>
      <c r="D26" s="128">
        <v>0</v>
      </c>
      <c r="E26" s="129"/>
      <c r="F26" s="128">
        <v>0</v>
      </c>
      <c r="G26" s="129"/>
      <c r="H26" s="128">
        <v>36824859</v>
      </c>
      <c r="I26" s="3"/>
      <c r="J26" s="128">
        <v>35194102</v>
      </c>
      <c r="M26" s="239"/>
      <c r="O26" s="239"/>
      <c r="Q26" s="239"/>
      <c r="S26" s="239"/>
    </row>
    <row r="27" spans="1:19" ht="18" customHeight="1">
      <c r="A27" s="238" t="s">
        <v>132</v>
      </c>
      <c r="B27" s="2">
        <v>8</v>
      </c>
      <c r="C27" s="2"/>
      <c r="D27" s="128">
        <v>19672765</v>
      </c>
      <c r="E27" s="129"/>
      <c r="F27" s="128">
        <v>18918543</v>
      </c>
      <c r="G27" s="129"/>
      <c r="H27" s="128">
        <v>0</v>
      </c>
      <c r="I27" s="3"/>
      <c r="J27" s="128">
        <v>0</v>
      </c>
      <c r="M27" s="239"/>
      <c r="O27" s="239"/>
      <c r="Q27" s="239"/>
      <c r="S27" s="239"/>
    </row>
    <row r="28" spans="1:19" ht="18" customHeight="1">
      <c r="A28" s="238" t="s">
        <v>103</v>
      </c>
      <c r="B28" s="2"/>
      <c r="C28" s="2"/>
      <c r="D28" s="128">
        <v>260812</v>
      </c>
      <c r="E28" s="129"/>
      <c r="F28" s="128">
        <v>240049</v>
      </c>
      <c r="G28" s="129"/>
      <c r="H28" s="128">
        <v>25106</v>
      </c>
      <c r="I28" s="3"/>
      <c r="J28" s="128">
        <v>65788</v>
      </c>
      <c r="M28" s="239"/>
      <c r="O28" s="239"/>
      <c r="Q28" s="239"/>
      <c r="S28" s="239"/>
    </row>
    <row r="29" spans="1:19" ht="18" customHeight="1">
      <c r="A29" s="238" t="s">
        <v>267</v>
      </c>
      <c r="B29" s="2">
        <v>6</v>
      </c>
      <c r="C29" s="129"/>
      <c r="D29" s="128">
        <v>692988</v>
      </c>
      <c r="E29" s="129"/>
      <c r="F29" s="128">
        <v>0</v>
      </c>
      <c r="G29" s="128"/>
      <c r="H29" s="128">
        <v>0</v>
      </c>
      <c r="I29" s="128"/>
      <c r="J29" s="128">
        <v>0</v>
      </c>
      <c r="M29" s="239"/>
      <c r="O29" s="239"/>
      <c r="Q29" s="239"/>
      <c r="S29" s="239"/>
    </row>
    <row r="30" spans="1:19" ht="18" customHeight="1">
      <c r="A30" s="238" t="s">
        <v>201</v>
      </c>
      <c r="B30" s="2"/>
      <c r="C30" s="2"/>
      <c r="D30" s="128">
        <v>1665873</v>
      </c>
      <c r="E30" s="129"/>
      <c r="F30" s="128">
        <v>1583150</v>
      </c>
      <c r="G30" s="129"/>
      <c r="H30" s="128">
        <v>10254774</v>
      </c>
      <c r="I30" s="3"/>
      <c r="J30" s="128">
        <v>9761307</v>
      </c>
      <c r="M30" s="239"/>
      <c r="O30" s="239"/>
      <c r="Q30" s="239"/>
      <c r="S30" s="239"/>
    </row>
    <row r="31" spans="1:19" ht="18" customHeight="1">
      <c r="A31" s="238" t="s">
        <v>10</v>
      </c>
      <c r="B31" s="2">
        <v>9</v>
      </c>
      <c r="C31" s="2"/>
      <c r="D31" s="128">
        <v>16202895</v>
      </c>
      <c r="E31" s="129"/>
      <c r="F31" s="128">
        <v>16258019</v>
      </c>
      <c r="G31" s="129"/>
      <c r="H31" s="128">
        <v>2219129</v>
      </c>
      <c r="I31" s="3"/>
      <c r="J31" s="128">
        <v>2245636</v>
      </c>
      <c r="M31" s="239"/>
      <c r="O31" s="239"/>
      <c r="Q31" s="239"/>
      <c r="S31" s="239"/>
    </row>
    <row r="32" spans="1:19" ht="18" customHeight="1">
      <c r="A32" s="238" t="s">
        <v>104</v>
      </c>
      <c r="B32" s="2">
        <v>9</v>
      </c>
      <c r="C32" s="2"/>
      <c r="D32" s="128">
        <v>1510626</v>
      </c>
      <c r="E32" s="129"/>
      <c r="F32" s="128">
        <v>1494885</v>
      </c>
      <c r="G32" s="129"/>
      <c r="H32" s="128">
        <v>136423</v>
      </c>
      <c r="I32" s="3"/>
      <c r="J32" s="128">
        <v>139786</v>
      </c>
      <c r="M32" s="239"/>
      <c r="O32" s="239"/>
      <c r="Q32" s="239"/>
      <c r="S32" s="239"/>
    </row>
    <row r="33" spans="1:19" ht="18" customHeight="1">
      <c r="A33" s="238" t="s">
        <v>99</v>
      </c>
      <c r="B33" s="2">
        <v>9</v>
      </c>
      <c r="C33" s="2"/>
      <c r="D33" s="128">
        <v>1013127</v>
      </c>
      <c r="E33" s="129"/>
      <c r="F33" s="128">
        <v>991122</v>
      </c>
      <c r="G33" s="129"/>
      <c r="H33" s="128">
        <v>0</v>
      </c>
      <c r="I33" s="3"/>
      <c r="J33" s="128">
        <v>0</v>
      </c>
      <c r="M33" s="239"/>
      <c r="N33" s="194"/>
      <c r="O33" s="239"/>
      <c r="P33" s="194"/>
      <c r="Q33" s="239"/>
      <c r="R33" s="194"/>
      <c r="S33" s="239"/>
    </row>
    <row r="34" spans="1:19" s="194" customFormat="1" ht="18" customHeight="1">
      <c r="A34" s="238" t="s">
        <v>11</v>
      </c>
      <c r="B34" s="2">
        <v>9</v>
      </c>
      <c r="C34" s="2"/>
      <c r="D34" s="128">
        <v>9466944</v>
      </c>
      <c r="E34" s="129"/>
      <c r="F34" s="128">
        <v>9341729</v>
      </c>
      <c r="G34" s="129"/>
      <c r="H34" s="128">
        <v>36800</v>
      </c>
      <c r="I34" s="3"/>
      <c r="J34" s="128">
        <v>36882</v>
      </c>
      <c r="L34" s="123"/>
      <c r="M34" s="239"/>
      <c r="N34" s="220"/>
      <c r="O34" s="239"/>
      <c r="P34" s="220"/>
      <c r="Q34" s="239"/>
      <c r="R34" s="220"/>
      <c r="S34" s="239"/>
    </row>
    <row r="35" spans="1:19" ht="18" customHeight="1">
      <c r="A35" s="238" t="s">
        <v>12</v>
      </c>
      <c r="B35" s="240"/>
      <c r="C35" s="240"/>
      <c r="D35" s="128">
        <v>322979</v>
      </c>
      <c r="E35" s="2"/>
      <c r="F35" s="128">
        <v>249170</v>
      </c>
      <c r="G35" s="3"/>
      <c r="H35" s="128">
        <v>0</v>
      </c>
      <c r="I35" s="3"/>
      <c r="J35" s="128">
        <v>0</v>
      </c>
      <c r="M35" s="239"/>
      <c r="O35" s="239"/>
      <c r="Q35" s="239"/>
      <c r="S35" s="239"/>
    </row>
    <row r="36" spans="1:19" ht="18" customHeight="1">
      <c r="A36" s="238" t="s">
        <v>13</v>
      </c>
      <c r="B36" s="129"/>
      <c r="C36" s="129"/>
      <c r="D36" s="128">
        <v>134860</v>
      </c>
      <c r="E36" s="129"/>
      <c r="F36" s="128">
        <v>114375</v>
      </c>
      <c r="G36" s="3"/>
      <c r="H36" s="128">
        <v>87456</v>
      </c>
      <c r="I36" s="3"/>
      <c r="J36" s="128">
        <v>84418</v>
      </c>
      <c r="M36" s="239"/>
      <c r="O36" s="239"/>
      <c r="Q36" s="239"/>
      <c r="S36" s="239"/>
    </row>
    <row r="37" spans="1:19" ht="18" customHeight="1">
      <c r="A37" s="230" t="s">
        <v>14</v>
      </c>
      <c r="B37" s="130"/>
      <c r="C37" s="130"/>
      <c r="D37" s="131">
        <v>51641503</v>
      </c>
      <c r="E37" s="130"/>
      <c r="F37" s="131">
        <v>49888635</v>
      </c>
      <c r="G37" s="132"/>
      <c r="H37" s="131">
        <v>50262788</v>
      </c>
      <c r="I37" s="3"/>
      <c r="J37" s="131">
        <v>48206160</v>
      </c>
      <c r="M37" s="239"/>
      <c r="O37" s="239"/>
      <c r="Q37" s="239"/>
      <c r="S37" s="239"/>
    </row>
    <row r="38" spans="1:19" ht="18" customHeight="1">
      <c r="A38" s="238"/>
      <c r="B38" s="4"/>
      <c r="C38" s="4"/>
      <c r="D38" s="4"/>
      <c r="E38" s="4"/>
      <c r="F38" s="4"/>
      <c r="G38" s="4"/>
      <c r="H38" s="4"/>
      <c r="I38" s="3"/>
      <c r="J38" s="4"/>
      <c r="O38" s="123"/>
    </row>
    <row r="39" spans="1:19" s="194" customFormat="1" ht="18" customHeight="1" thickBot="1">
      <c r="A39" s="230" t="s">
        <v>15</v>
      </c>
      <c r="B39" s="130"/>
      <c r="C39" s="130"/>
      <c r="D39" s="133">
        <v>56218171</v>
      </c>
      <c r="E39" s="130"/>
      <c r="F39" s="133">
        <v>57575479</v>
      </c>
      <c r="G39" s="132"/>
      <c r="H39" s="133">
        <v>54353371</v>
      </c>
      <c r="I39" s="3"/>
      <c r="J39" s="133">
        <v>54144936</v>
      </c>
      <c r="L39" s="123"/>
    </row>
    <row r="40" spans="1:19" s="194" customFormat="1" ht="18" customHeight="1" thickTop="1">
      <c r="A40" s="230"/>
      <c r="B40" s="130"/>
      <c r="C40" s="130"/>
      <c r="D40" s="102"/>
      <c r="E40" s="130"/>
      <c r="F40" s="102"/>
      <c r="G40" s="132"/>
      <c r="H40" s="102"/>
      <c r="I40" s="3"/>
      <c r="J40" s="102"/>
      <c r="L40" s="123"/>
    </row>
    <row r="41" spans="1:19" s="194" customFormat="1" ht="18" customHeight="1">
      <c r="A41" s="15" t="s">
        <v>84</v>
      </c>
      <c r="B41" s="229"/>
      <c r="C41" s="229"/>
      <c r="D41" s="229"/>
      <c r="E41" s="229"/>
      <c r="F41" s="229"/>
      <c r="G41" s="229"/>
      <c r="H41" s="229"/>
      <c r="J41" s="229"/>
      <c r="L41" s="123"/>
    </row>
    <row r="42" spans="1:19" ht="18" customHeight="1">
      <c r="A42" s="1" t="s">
        <v>1</v>
      </c>
      <c r="B42" s="229"/>
      <c r="C42" s="229"/>
      <c r="D42" s="229"/>
      <c r="E42" s="229"/>
      <c r="F42" s="229"/>
      <c r="G42" s="229"/>
      <c r="H42" s="229"/>
      <c r="I42" s="194"/>
      <c r="J42" s="229"/>
    </row>
    <row r="43" spans="1:19" ht="18" customHeight="1">
      <c r="A43" s="230"/>
      <c r="B43" s="229"/>
      <c r="C43" s="229"/>
      <c r="D43" s="229"/>
      <c r="E43" s="229"/>
      <c r="F43" s="229"/>
      <c r="G43" s="229"/>
      <c r="H43" s="229"/>
      <c r="I43" s="194"/>
      <c r="J43" s="229"/>
    </row>
    <row r="44" spans="1:19" ht="18" customHeight="1">
      <c r="A44" s="230"/>
      <c r="B44" s="229"/>
      <c r="C44" s="229"/>
      <c r="D44" s="267" t="s">
        <v>87</v>
      </c>
      <c r="E44" s="267"/>
      <c r="F44" s="267"/>
      <c r="G44" s="229"/>
      <c r="H44" s="267" t="s">
        <v>89</v>
      </c>
      <c r="I44" s="267"/>
      <c r="J44" s="267"/>
    </row>
    <row r="45" spans="1:19" ht="18" customHeight="1">
      <c r="A45" s="230"/>
      <c r="B45" s="231"/>
      <c r="C45" s="231"/>
      <c r="D45" s="267" t="s">
        <v>88</v>
      </c>
      <c r="E45" s="267"/>
      <c r="F45" s="267"/>
      <c r="G45" s="232"/>
      <c r="H45" s="267" t="s">
        <v>88</v>
      </c>
      <c r="I45" s="267"/>
      <c r="J45" s="267"/>
    </row>
    <row r="46" spans="1:19" s="194" customFormat="1" ht="18" customHeight="1">
      <c r="A46" s="230"/>
      <c r="B46" s="233"/>
      <c r="C46" s="233"/>
      <c r="D46" s="234" t="s">
        <v>195</v>
      </c>
      <c r="E46" s="235"/>
      <c r="F46" s="234" t="s">
        <v>4</v>
      </c>
      <c r="G46" s="235"/>
      <c r="H46" s="234" t="s">
        <v>195</v>
      </c>
      <c r="I46" s="235"/>
      <c r="J46" s="234" t="s">
        <v>4</v>
      </c>
      <c r="L46" s="123"/>
    </row>
    <row r="47" spans="1:19" s="194" customFormat="1" ht="18" customHeight="1">
      <c r="A47" s="230" t="s">
        <v>16</v>
      </c>
      <c r="B47" s="233" t="s">
        <v>3</v>
      </c>
      <c r="C47" s="233"/>
      <c r="D47" s="196">
        <v>2026</v>
      </c>
      <c r="E47" s="233"/>
      <c r="F47" s="196">
        <v>2025</v>
      </c>
      <c r="G47" s="196"/>
      <c r="H47" s="196">
        <v>2026</v>
      </c>
      <c r="I47" s="233"/>
      <c r="J47" s="196">
        <v>2025</v>
      </c>
      <c r="L47" s="123"/>
    </row>
    <row r="48" spans="1:19" s="194" customFormat="1" ht="18" customHeight="1">
      <c r="A48" s="230"/>
      <c r="B48" s="233"/>
      <c r="C48" s="233"/>
      <c r="D48" s="196" t="s">
        <v>68</v>
      </c>
      <c r="E48" s="233"/>
      <c r="F48" s="196"/>
      <c r="G48" s="196"/>
      <c r="H48" s="196" t="s">
        <v>68</v>
      </c>
      <c r="J48" s="196"/>
      <c r="L48" s="123"/>
    </row>
    <row r="49" spans="1:19" s="194" customFormat="1" ht="18" customHeight="1">
      <c r="A49" s="230"/>
      <c r="B49" s="233"/>
      <c r="C49" s="233"/>
      <c r="D49" s="265" t="s">
        <v>86</v>
      </c>
      <c r="E49" s="265"/>
      <c r="F49" s="265"/>
      <c r="G49" s="265"/>
      <c r="H49" s="265"/>
      <c r="I49" s="265"/>
      <c r="J49" s="265"/>
      <c r="L49" s="123"/>
    </row>
    <row r="50" spans="1:19" s="194" customFormat="1" ht="18" customHeight="1">
      <c r="A50" s="236" t="s">
        <v>17</v>
      </c>
      <c r="B50" s="127"/>
      <c r="C50" s="127"/>
      <c r="D50" s="128"/>
      <c r="E50" s="127"/>
      <c r="F50" s="123"/>
      <c r="G50" s="134"/>
      <c r="H50" s="128"/>
      <c r="I50" s="3"/>
      <c r="J50" s="123"/>
      <c r="L50" s="152"/>
      <c r="M50" s="153"/>
      <c r="N50" s="153"/>
      <c r="O50" s="153"/>
      <c r="P50" s="153"/>
    </row>
    <row r="51" spans="1:19" s="194" customFormat="1" ht="18" customHeight="1">
      <c r="A51" s="238" t="s">
        <v>257</v>
      </c>
      <c r="B51" s="127">
        <v>10</v>
      </c>
      <c r="C51" s="127"/>
      <c r="D51" s="128">
        <v>0</v>
      </c>
      <c r="E51" s="127"/>
      <c r="F51" s="128">
        <v>500000</v>
      </c>
      <c r="G51" s="134"/>
      <c r="H51" s="128">
        <v>0</v>
      </c>
      <c r="I51" s="3"/>
      <c r="J51" s="128">
        <v>500000</v>
      </c>
      <c r="L51" s="152"/>
      <c r="M51" s="153"/>
      <c r="N51" s="153"/>
      <c r="O51" s="153"/>
      <c r="P51" s="153"/>
    </row>
    <row r="52" spans="1:19" s="194" customFormat="1" ht="18" customHeight="1">
      <c r="A52" s="238" t="s">
        <v>133</v>
      </c>
      <c r="B52" s="127"/>
      <c r="C52" s="127"/>
      <c r="D52" s="128">
        <v>1043710</v>
      </c>
      <c r="E52" s="127"/>
      <c r="F52" s="128">
        <v>1089085</v>
      </c>
      <c r="G52" s="134"/>
      <c r="H52" s="128">
        <v>393075</v>
      </c>
      <c r="I52" s="3"/>
      <c r="J52" s="128">
        <v>460683</v>
      </c>
      <c r="L52" s="152"/>
      <c r="M52" s="153"/>
      <c r="N52" s="153"/>
      <c r="O52" s="153"/>
      <c r="P52" s="153"/>
      <c r="Q52" s="153"/>
      <c r="S52" s="153"/>
    </row>
    <row r="53" spans="1:19" s="194" customFormat="1" ht="18" customHeight="1">
      <c r="A53" s="238" t="s">
        <v>98</v>
      </c>
      <c r="B53" s="127"/>
      <c r="C53" s="127"/>
      <c r="D53" s="128"/>
      <c r="E53" s="127"/>
      <c r="F53" s="123"/>
      <c r="G53" s="134"/>
      <c r="H53" s="128"/>
      <c r="I53" s="3"/>
      <c r="J53" s="123"/>
      <c r="L53" s="152"/>
      <c r="M53" s="153"/>
      <c r="N53" s="153"/>
      <c r="O53" s="153"/>
      <c r="P53" s="153"/>
      <c r="Q53" s="153"/>
      <c r="S53" s="153"/>
    </row>
    <row r="54" spans="1:19" s="194" customFormat="1" ht="18" customHeight="1">
      <c r="A54" s="238" t="s">
        <v>97</v>
      </c>
      <c r="B54" s="127">
        <v>10</v>
      </c>
      <c r="C54" s="127"/>
      <c r="D54" s="128">
        <v>577657</v>
      </c>
      <c r="E54" s="127"/>
      <c r="F54" s="128">
        <v>996617</v>
      </c>
      <c r="G54" s="134"/>
      <c r="H54" s="128">
        <v>421150</v>
      </c>
      <c r="I54" s="3"/>
      <c r="J54" s="128">
        <v>716019</v>
      </c>
      <c r="L54" s="152"/>
      <c r="M54" s="153"/>
      <c r="N54" s="153"/>
      <c r="O54" s="153"/>
      <c r="P54" s="153"/>
      <c r="Q54" s="153"/>
      <c r="S54" s="153"/>
    </row>
    <row r="55" spans="1:19" s="194" customFormat="1" ht="18" customHeight="1">
      <c r="A55" s="238" t="s">
        <v>105</v>
      </c>
      <c r="B55" s="127"/>
      <c r="C55" s="127"/>
      <c r="D55" s="128">
        <v>43292</v>
      </c>
      <c r="E55" s="241"/>
      <c r="F55" s="128">
        <v>43527</v>
      </c>
      <c r="G55" s="134"/>
      <c r="H55" s="128">
        <v>11156</v>
      </c>
      <c r="I55" s="3"/>
      <c r="J55" s="128">
        <v>11055</v>
      </c>
      <c r="L55" s="152"/>
      <c r="M55" s="153"/>
      <c r="N55" s="153"/>
      <c r="O55" s="153"/>
      <c r="P55" s="153"/>
      <c r="Q55" s="153"/>
      <c r="R55" s="63"/>
      <c r="S55" s="153"/>
    </row>
    <row r="56" spans="1:19" s="194" customFormat="1" ht="18" customHeight="1">
      <c r="A56" s="238" t="s">
        <v>191</v>
      </c>
      <c r="B56" s="127">
        <v>10</v>
      </c>
      <c r="C56" s="127"/>
      <c r="D56" s="128">
        <v>2612109</v>
      </c>
      <c r="E56" s="241"/>
      <c r="F56" s="128">
        <v>2611804</v>
      </c>
      <c r="G56" s="134"/>
      <c r="H56" s="128">
        <v>2612109</v>
      </c>
      <c r="I56" s="3"/>
      <c r="J56" s="128">
        <v>2611804</v>
      </c>
      <c r="L56" s="152"/>
      <c r="M56" s="153"/>
      <c r="N56" s="153"/>
      <c r="O56" s="153"/>
      <c r="P56" s="153"/>
      <c r="Q56" s="153"/>
      <c r="R56" s="63"/>
      <c r="S56" s="153"/>
    </row>
    <row r="57" spans="1:19" s="194" customFormat="1" ht="18" customHeight="1">
      <c r="A57" s="238" t="s">
        <v>140</v>
      </c>
      <c r="B57" s="127"/>
      <c r="C57" s="127"/>
      <c r="D57" s="128">
        <v>146693</v>
      </c>
      <c r="E57" s="241"/>
      <c r="F57" s="128">
        <v>67270</v>
      </c>
      <c r="G57" s="134"/>
      <c r="H57" s="128">
        <v>0</v>
      </c>
      <c r="I57" s="3"/>
      <c r="J57" s="128">
        <v>0</v>
      </c>
      <c r="L57" s="152"/>
      <c r="M57" s="153"/>
      <c r="N57" s="153"/>
      <c r="O57" s="153"/>
      <c r="P57" s="153"/>
      <c r="Q57" s="153"/>
      <c r="R57" s="63"/>
      <c r="S57" s="153"/>
    </row>
    <row r="58" spans="1:19" s="194" customFormat="1" ht="18" customHeight="1">
      <c r="A58" s="238" t="s">
        <v>189</v>
      </c>
      <c r="B58" s="127"/>
      <c r="C58" s="127"/>
      <c r="D58" s="128">
        <v>73200</v>
      </c>
      <c r="E58" s="241"/>
      <c r="F58" s="128">
        <v>50000</v>
      </c>
      <c r="G58" s="134"/>
      <c r="H58" s="128">
        <v>23200</v>
      </c>
      <c r="I58" s="3"/>
      <c r="J58" s="128">
        <v>0</v>
      </c>
      <c r="L58" s="152"/>
      <c r="M58" s="153"/>
      <c r="N58" s="153"/>
      <c r="O58" s="153"/>
      <c r="P58" s="153"/>
      <c r="Q58" s="153"/>
      <c r="R58" s="63"/>
      <c r="S58" s="153"/>
    </row>
    <row r="59" spans="1:19" s="194" customFormat="1" ht="18" customHeight="1">
      <c r="A59" s="238" t="s">
        <v>106</v>
      </c>
      <c r="B59" s="127">
        <v>15</v>
      </c>
      <c r="C59" s="127"/>
      <c r="D59" s="128">
        <v>16349</v>
      </c>
      <c r="E59" s="241"/>
      <c r="F59" s="128">
        <v>29365</v>
      </c>
      <c r="G59" s="134"/>
      <c r="H59" s="128">
        <v>0</v>
      </c>
      <c r="I59" s="3"/>
      <c r="J59" s="128">
        <v>0</v>
      </c>
      <c r="L59" s="152"/>
      <c r="M59" s="153"/>
      <c r="N59" s="63"/>
      <c r="O59" s="153"/>
      <c r="P59" s="63"/>
      <c r="Q59" s="153"/>
      <c r="R59" s="63"/>
      <c r="S59" s="153"/>
    </row>
    <row r="60" spans="1:19" s="194" customFormat="1" ht="18" customHeight="1">
      <c r="A60" s="230" t="s">
        <v>18</v>
      </c>
      <c r="B60" s="135"/>
      <c r="C60" s="135"/>
      <c r="D60" s="131">
        <v>4513010</v>
      </c>
      <c r="E60" s="135"/>
      <c r="F60" s="131">
        <v>5387668</v>
      </c>
      <c r="G60" s="132"/>
      <c r="H60" s="131">
        <v>3460690</v>
      </c>
      <c r="I60" s="3"/>
      <c r="J60" s="131">
        <v>4299561</v>
      </c>
      <c r="L60" s="123"/>
      <c r="M60" s="153"/>
      <c r="N60" s="63"/>
      <c r="O60" s="153"/>
      <c r="P60" s="63"/>
      <c r="Q60" s="153"/>
      <c r="R60" s="63"/>
      <c r="S60" s="153"/>
    </row>
    <row r="61" spans="1:19" s="194" customFormat="1" ht="18" customHeight="1">
      <c r="A61" s="238"/>
      <c r="B61" s="136"/>
      <c r="C61" s="136"/>
      <c r="D61" s="4"/>
      <c r="E61" s="136"/>
      <c r="F61" s="154"/>
      <c r="G61" s="4"/>
      <c r="H61" s="4"/>
      <c r="I61" s="3"/>
      <c r="J61" s="4"/>
      <c r="L61" s="123"/>
      <c r="M61" s="153"/>
      <c r="N61" s="153"/>
      <c r="O61" s="153"/>
      <c r="P61" s="153"/>
      <c r="Q61" s="153"/>
      <c r="S61" s="153"/>
    </row>
    <row r="62" spans="1:19" s="194" customFormat="1" ht="18" customHeight="1">
      <c r="A62" s="236" t="s">
        <v>19</v>
      </c>
      <c r="B62" s="136"/>
      <c r="C62" s="136"/>
      <c r="D62" s="4"/>
      <c r="E62" s="136"/>
      <c r="F62" s="4"/>
      <c r="G62" s="4"/>
      <c r="H62" s="4"/>
      <c r="I62" s="3"/>
      <c r="J62" s="4"/>
      <c r="L62" s="152"/>
      <c r="M62" s="153"/>
      <c r="N62" s="153"/>
      <c r="O62" s="153"/>
      <c r="P62" s="153"/>
      <c r="Q62" s="153"/>
      <c r="S62" s="153"/>
    </row>
    <row r="63" spans="1:19" s="194" customFormat="1" ht="18" customHeight="1">
      <c r="A63" s="238" t="s">
        <v>118</v>
      </c>
      <c r="B63" s="127">
        <v>10</v>
      </c>
      <c r="C63" s="127"/>
      <c r="D63" s="128">
        <v>3172997</v>
      </c>
      <c r="E63" s="241"/>
      <c r="F63" s="128">
        <v>4969577</v>
      </c>
      <c r="G63" s="128"/>
      <c r="H63" s="128">
        <v>2487729</v>
      </c>
      <c r="I63" s="3"/>
      <c r="J63" s="128">
        <v>2930322</v>
      </c>
      <c r="L63" s="152"/>
      <c r="M63" s="153"/>
      <c r="N63" s="153"/>
      <c r="O63" s="153"/>
      <c r="P63" s="153"/>
      <c r="Q63" s="153"/>
      <c r="S63" s="153"/>
    </row>
    <row r="64" spans="1:19" s="194" customFormat="1" ht="18" customHeight="1">
      <c r="A64" s="238" t="s">
        <v>117</v>
      </c>
      <c r="B64" s="127" t="s">
        <v>258</v>
      </c>
      <c r="C64" s="136"/>
      <c r="D64" s="128">
        <v>0</v>
      </c>
      <c r="E64" s="143"/>
      <c r="F64" s="128">
        <v>0</v>
      </c>
      <c r="G64" s="119"/>
      <c r="H64" s="128">
        <v>2146000</v>
      </c>
      <c r="I64" s="3"/>
      <c r="J64" s="128">
        <v>1957000</v>
      </c>
      <c r="L64" s="152"/>
      <c r="M64" s="153"/>
      <c r="N64" s="153"/>
      <c r="O64" s="153"/>
      <c r="P64" s="153"/>
      <c r="Q64" s="153"/>
      <c r="S64" s="153"/>
    </row>
    <row r="65" spans="1:19" s="194" customFormat="1" ht="18" customHeight="1">
      <c r="A65" s="238" t="s">
        <v>107</v>
      </c>
      <c r="B65" s="127"/>
      <c r="C65" s="136"/>
      <c r="D65" s="128">
        <v>1573871</v>
      </c>
      <c r="E65" s="143"/>
      <c r="F65" s="128">
        <v>1546126</v>
      </c>
      <c r="G65" s="119"/>
      <c r="H65" s="128">
        <v>127748</v>
      </c>
      <c r="I65" s="3"/>
      <c r="J65" s="128">
        <v>128778</v>
      </c>
      <c r="L65" s="152"/>
      <c r="M65" s="153"/>
      <c r="N65" s="153"/>
      <c r="O65" s="153"/>
      <c r="P65" s="153"/>
      <c r="Q65" s="153"/>
      <c r="S65" s="153"/>
    </row>
    <row r="66" spans="1:19" s="194" customFormat="1" ht="18" customHeight="1">
      <c r="A66" s="238" t="s">
        <v>134</v>
      </c>
      <c r="B66" s="127" t="s">
        <v>266</v>
      </c>
      <c r="C66" s="127"/>
      <c r="D66" s="128">
        <v>16418752</v>
      </c>
      <c r="E66" s="241"/>
      <c r="F66" s="128">
        <v>16417499</v>
      </c>
      <c r="G66" s="128"/>
      <c r="H66" s="128">
        <v>16418752</v>
      </c>
      <c r="I66" s="3"/>
      <c r="J66" s="128">
        <v>16417499</v>
      </c>
      <c r="L66" s="152"/>
      <c r="M66" s="153"/>
      <c r="N66" s="153"/>
      <c r="O66" s="153"/>
      <c r="P66" s="153"/>
      <c r="Q66" s="153"/>
      <c r="S66" s="153"/>
    </row>
    <row r="67" spans="1:19" s="194" customFormat="1" ht="18" customHeight="1">
      <c r="A67" s="238" t="s">
        <v>51</v>
      </c>
      <c r="B67" s="127"/>
      <c r="C67" s="127"/>
      <c r="D67" s="128">
        <v>740127</v>
      </c>
      <c r="E67" s="127"/>
      <c r="F67" s="128">
        <v>738625</v>
      </c>
      <c r="G67" s="128"/>
      <c r="H67" s="128">
        <v>0</v>
      </c>
      <c r="I67" s="3"/>
      <c r="J67" s="128">
        <v>0</v>
      </c>
      <c r="L67" s="152"/>
      <c r="M67" s="153"/>
      <c r="N67" s="153"/>
      <c r="O67" s="153"/>
      <c r="P67" s="153"/>
      <c r="Q67" s="153"/>
      <c r="S67" s="153"/>
    </row>
    <row r="68" spans="1:19" s="194" customFormat="1" ht="18" customHeight="1">
      <c r="A68" s="238" t="s">
        <v>202</v>
      </c>
      <c r="B68" s="127"/>
      <c r="C68" s="127"/>
      <c r="D68" s="128">
        <v>34969</v>
      </c>
      <c r="E68" s="127"/>
      <c r="F68" s="128">
        <v>33323</v>
      </c>
      <c r="G68" s="128"/>
      <c r="H68" s="128">
        <v>32582</v>
      </c>
      <c r="I68" s="3"/>
      <c r="J68" s="128">
        <v>31038</v>
      </c>
      <c r="L68" s="152"/>
      <c r="M68" s="153"/>
      <c r="N68" s="153"/>
      <c r="O68" s="153"/>
      <c r="P68" s="153"/>
      <c r="Q68" s="153"/>
      <c r="S68" s="153"/>
    </row>
    <row r="69" spans="1:19" s="194" customFormat="1" ht="18" customHeight="1">
      <c r="A69" s="238" t="s">
        <v>108</v>
      </c>
      <c r="B69" s="127">
        <v>15</v>
      </c>
      <c r="C69" s="2"/>
      <c r="D69" s="128">
        <v>14318</v>
      </c>
      <c r="E69" s="127"/>
      <c r="F69" s="128">
        <v>25421</v>
      </c>
      <c r="G69" s="128"/>
      <c r="H69" s="128">
        <v>0</v>
      </c>
      <c r="I69" s="3"/>
      <c r="J69" s="128">
        <v>0</v>
      </c>
      <c r="L69" s="152"/>
      <c r="M69" s="153"/>
      <c r="N69" s="153"/>
      <c r="O69" s="153"/>
      <c r="P69" s="153"/>
      <c r="Q69" s="153"/>
      <c r="S69" s="153"/>
    </row>
    <row r="70" spans="1:19" s="194" customFormat="1" ht="18" customHeight="1">
      <c r="A70" s="238" t="s">
        <v>69</v>
      </c>
      <c r="B70" s="2"/>
      <c r="C70" s="2"/>
      <c r="D70" s="128">
        <v>34166</v>
      </c>
      <c r="E70" s="127"/>
      <c r="F70" s="128">
        <v>33395</v>
      </c>
      <c r="G70" s="128"/>
      <c r="H70" s="128">
        <v>239975</v>
      </c>
      <c r="I70" s="3"/>
      <c r="J70" s="128">
        <v>223609</v>
      </c>
      <c r="L70" s="152"/>
      <c r="M70" s="153"/>
      <c r="N70" s="153"/>
      <c r="O70" s="153"/>
      <c r="P70" s="153"/>
      <c r="Q70" s="153"/>
      <c r="S70" s="153"/>
    </row>
    <row r="71" spans="1:19" s="194" customFormat="1" ht="18" customHeight="1">
      <c r="A71" s="230" t="s">
        <v>20</v>
      </c>
      <c r="B71" s="137"/>
      <c r="C71" s="137"/>
      <c r="D71" s="138">
        <v>21989200</v>
      </c>
      <c r="E71" s="137"/>
      <c r="F71" s="138">
        <v>23763966</v>
      </c>
      <c r="G71" s="139"/>
      <c r="H71" s="138">
        <v>21452786</v>
      </c>
      <c r="I71" s="3"/>
      <c r="J71" s="138">
        <v>21688246</v>
      </c>
      <c r="L71" s="152"/>
      <c r="M71" s="153"/>
      <c r="O71" s="153"/>
      <c r="Q71" s="153"/>
      <c r="S71" s="153"/>
    </row>
    <row r="72" spans="1:19" s="194" customFormat="1" ht="18" customHeight="1">
      <c r="A72" s="238"/>
      <c r="B72" s="136"/>
      <c r="C72" s="136"/>
      <c r="D72" s="4"/>
      <c r="E72" s="136"/>
      <c r="F72" s="4"/>
      <c r="G72" s="4"/>
      <c r="H72" s="4"/>
      <c r="I72" s="3"/>
      <c r="J72" s="4"/>
      <c r="L72" s="123"/>
    </row>
    <row r="73" spans="1:19" s="194" customFormat="1" ht="18" customHeight="1">
      <c r="A73" s="230" t="s">
        <v>21</v>
      </c>
      <c r="B73" s="135"/>
      <c r="C73" s="135"/>
      <c r="D73" s="140">
        <v>26502210</v>
      </c>
      <c r="E73" s="135"/>
      <c r="F73" s="140">
        <v>29151634</v>
      </c>
      <c r="G73" s="132"/>
      <c r="H73" s="140">
        <v>24913476</v>
      </c>
      <c r="I73" s="3"/>
      <c r="J73" s="140">
        <v>25987807</v>
      </c>
      <c r="L73" s="123"/>
    </row>
    <row r="74" spans="1:19" s="194" customFormat="1" ht="18" customHeight="1">
      <c r="A74" s="230"/>
      <c r="B74" s="135"/>
      <c r="C74" s="135"/>
      <c r="D74" s="102"/>
      <c r="E74" s="135"/>
      <c r="F74" s="102"/>
      <c r="G74" s="132"/>
      <c r="H74" s="102"/>
      <c r="I74" s="3"/>
      <c r="J74" s="102"/>
      <c r="L74" s="123"/>
    </row>
    <row r="75" spans="1:19" s="194" customFormat="1" ht="18" customHeight="1">
      <c r="A75" s="15" t="s">
        <v>84</v>
      </c>
      <c r="B75" s="229"/>
      <c r="C75" s="229"/>
      <c r="D75" s="229"/>
      <c r="E75" s="229"/>
      <c r="F75" s="229"/>
      <c r="G75" s="229"/>
      <c r="H75" s="229"/>
      <c r="J75" s="229"/>
      <c r="L75" s="123"/>
      <c r="M75" s="220"/>
      <c r="N75" s="220"/>
      <c r="O75" s="220"/>
      <c r="P75" s="220"/>
      <c r="Q75" s="220"/>
      <c r="R75" s="220"/>
      <c r="S75" s="220"/>
    </row>
    <row r="76" spans="1:19" ht="18" customHeight="1">
      <c r="A76" s="1" t="s">
        <v>1</v>
      </c>
      <c r="B76" s="229"/>
      <c r="C76" s="229"/>
      <c r="D76" s="229"/>
      <c r="E76" s="229"/>
      <c r="F76" s="229"/>
      <c r="G76" s="229"/>
      <c r="H76" s="229"/>
      <c r="I76" s="194"/>
      <c r="J76" s="229"/>
    </row>
    <row r="77" spans="1:19" ht="18" customHeight="1">
      <c r="A77" s="230"/>
      <c r="B77" s="229"/>
      <c r="C77" s="229"/>
      <c r="D77" s="229"/>
      <c r="E77" s="229"/>
      <c r="F77" s="229"/>
      <c r="G77" s="229"/>
      <c r="H77" s="229"/>
      <c r="I77" s="194"/>
      <c r="J77" s="229"/>
    </row>
    <row r="78" spans="1:19" ht="18" customHeight="1">
      <c r="A78" s="230"/>
      <c r="B78" s="229"/>
      <c r="C78" s="229"/>
      <c r="D78" s="267" t="s">
        <v>87</v>
      </c>
      <c r="E78" s="267"/>
      <c r="F78" s="267"/>
      <c r="G78" s="229"/>
      <c r="H78" s="267" t="s">
        <v>89</v>
      </c>
      <c r="I78" s="267"/>
      <c r="J78" s="267"/>
      <c r="M78" s="194"/>
      <c r="N78" s="194"/>
      <c r="O78" s="194"/>
      <c r="P78" s="194"/>
      <c r="Q78" s="194"/>
      <c r="R78" s="194"/>
    </row>
    <row r="79" spans="1:19" ht="18" customHeight="1">
      <c r="A79" s="230"/>
      <c r="B79" s="231"/>
      <c r="C79" s="231"/>
      <c r="D79" s="267" t="s">
        <v>88</v>
      </c>
      <c r="E79" s="267"/>
      <c r="F79" s="267"/>
      <c r="G79" s="232"/>
      <c r="H79" s="267" t="s">
        <v>88</v>
      </c>
      <c r="I79" s="267"/>
      <c r="J79" s="267"/>
      <c r="M79" s="194"/>
      <c r="N79" s="194"/>
      <c r="O79" s="194"/>
      <c r="P79" s="194"/>
      <c r="Q79" s="194"/>
      <c r="R79" s="194"/>
      <c r="S79" s="194"/>
    </row>
    <row r="80" spans="1:19" s="194" customFormat="1" ht="18" customHeight="1">
      <c r="A80" s="230"/>
      <c r="B80" s="233"/>
      <c r="C80" s="233"/>
      <c r="D80" s="234" t="s">
        <v>195</v>
      </c>
      <c r="E80" s="235"/>
      <c r="F80" s="234" t="s">
        <v>4</v>
      </c>
      <c r="G80" s="235"/>
      <c r="H80" s="234" t="s">
        <v>195</v>
      </c>
      <c r="I80" s="235"/>
      <c r="J80" s="234" t="s">
        <v>4</v>
      </c>
      <c r="L80" s="123"/>
    </row>
    <row r="81" spans="1:19" s="194" customFormat="1" ht="18" customHeight="1">
      <c r="A81" s="230" t="s">
        <v>16</v>
      </c>
      <c r="B81" s="233"/>
      <c r="C81" s="233"/>
      <c r="D81" s="196">
        <v>2026</v>
      </c>
      <c r="E81" s="233"/>
      <c r="F81" s="196">
        <v>2025</v>
      </c>
      <c r="G81" s="196"/>
      <c r="H81" s="196">
        <v>2026</v>
      </c>
      <c r="I81" s="233"/>
      <c r="J81" s="196">
        <v>2025</v>
      </c>
      <c r="L81" s="123"/>
    </row>
    <row r="82" spans="1:19" s="194" customFormat="1" ht="18" customHeight="1">
      <c r="A82" s="230"/>
      <c r="B82" s="233"/>
      <c r="C82" s="233"/>
      <c r="D82" s="196" t="s">
        <v>68</v>
      </c>
      <c r="E82" s="233"/>
      <c r="F82" s="196"/>
      <c r="G82" s="196"/>
      <c r="H82" s="196" t="s">
        <v>68</v>
      </c>
      <c r="J82" s="196"/>
      <c r="L82" s="123"/>
    </row>
    <row r="83" spans="1:19" s="194" customFormat="1" ht="18" customHeight="1">
      <c r="A83" s="230"/>
      <c r="B83" s="233"/>
      <c r="C83" s="233"/>
      <c r="D83" s="265" t="s">
        <v>86</v>
      </c>
      <c r="E83" s="265"/>
      <c r="F83" s="265"/>
      <c r="G83" s="265"/>
      <c r="H83" s="265"/>
      <c r="I83" s="265"/>
      <c r="J83" s="265"/>
      <c r="L83" s="123"/>
    </row>
    <row r="84" spans="1:19" s="194" customFormat="1" ht="18" customHeight="1">
      <c r="A84" s="236" t="s">
        <v>83</v>
      </c>
      <c r="B84" s="4"/>
      <c r="C84" s="4"/>
      <c r="D84" s="4"/>
      <c r="E84" s="4"/>
      <c r="F84" s="4"/>
      <c r="G84" s="4"/>
      <c r="H84" s="4"/>
      <c r="I84" s="3"/>
      <c r="J84" s="4"/>
      <c r="L84" s="152"/>
    </row>
    <row r="85" spans="1:19" s="194" customFormat="1" ht="18" customHeight="1">
      <c r="A85" s="238" t="s">
        <v>22</v>
      </c>
      <c r="B85" s="2"/>
      <c r="C85" s="2"/>
      <c r="D85" s="2"/>
      <c r="E85" s="2"/>
      <c r="F85" s="2"/>
      <c r="G85" s="4"/>
      <c r="H85" s="2"/>
      <c r="I85" s="3"/>
      <c r="J85" s="4"/>
      <c r="L85" s="152"/>
    </row>
    <row r="86" spans="1:19" s="194" customFormat="1" ht="18" customHeight="1">
      <c r="A86" s="238" t="s">
        <v>109</v>
      </c>
      <c r="B86" s="2"/>
      <c r="C86" s="2"/>
      <c r="D86" s="2"/>
      <c r="E86" s="2"/>
      <c r="F86" s="2"/>
      <c r="G86" s="4"/>
      <c r="H86" s="2"/>
      <c r="I86" s="3"/>
      <c r="J86" s="4"/>
      <c r="L86" s="152"/>
    </row>
    <row r="87" spans="1:19" s="194" customFormat="1" ht="18" customHeight="1" thickBot="1">
      <c r="A87" s="242" t="s">
        <v>252</v>
      </c>
      <c r="B87" s="141"/>
      <c r="C87" s="141"/>
      <c r="D87" s="142">
        <v>16508500</v>
      </c>
      <c r="E87" s="141"/>
      <c r="F87" s="142">
        <v>16508500</v>
      </c>
      <c r="G87" s="6"/>
      <c r="H87" s="142">
        <v>16508500</v>
      </c>
      <c r="I87" s="3"/>
      <c r="J87" s="142">
        <v>16508500</v>
      </c>
      <c r="L87" s="152"/>
      <c r="N87" s="153"/>
      <c r="O87" s="153"/>
      <c r="P87" s="153"/>
      <c r="Q87" s="153"/>
      <c r="R87" s="63"/>
      <c r="S87" s="153"/>
    </row>
    <row r="88" spans="1:19" s="194" customFormat="1" ht="18" customHeight="1" thickTop="1">
      <c r="A88" s="238" t="s">
        <v>91</v>
      </c>
      <c r="B88" s="141"/>
      <c r="C88" s="141"/>
      <c r="D88" s="7"/>
      <c r="E88" s="141"/>
      <c r="F88" s="7"/>
      <c r="G88" s="6"/>
      <c r="H88" s="7"/>
      <c r="I88" s="3"/>
      <c r="J88" s="7"/>
      <c r="L88" s="152"/>
      <c r="N88" s="153"/>
      <c r="O88" s="153"/>
      <c r="P88" s="153"/>
      <c r="Q88" s="153"/>
      <c r="R88" s="63"/>
      <c r="S88" s="153"/>
    </row>
    <row r="89" spans="1:19" s="194" customFormat="1" ht="18" customHeight="1">
      <c r="A89" s="242" t="s">
        <v>253</v>
      </c>
      <c r="B89" s="141"/>
      <c r="C89" s="141"/>
      <c r="D89" s="7">
        <v>14978797</v>
      </c>
      <c r="E89" s="141"/>
      <c r="F89" s="7">
        <v>14978797</v>
      </c>
      <c r="G89" s="6"/>
      <c r="H89" s="7">
        <v>14978797</v>
      </c>
      <c r="I89" s="3"/>
      <c r="J89" s="7">
        <v>14978797</v>
      </c>
      <c r="L89" s="152"/>
      <c r="N89" s="153"/>
      <c r="O89" s="153"/>
      <c r="P89" s="153"/>
      <c r="Q89" s="153"/>
      <c r="R89" s="63"/>
      <c r="S89" s="153"/>
    </row>
    <row r="90" spans="1:19" s="194" customFormat="1" ht="18" customHeight="1">
      <c r="A90" s="238" t="s">
        <v>76</v>
      </c>
      <c r="B90" s="2"/>
      <c r="C90" s="2"/>
      <c r="D90" s="7">
        <v>8054295</v>
      </c>
      <c r="E90" s="141"/>
      <c r="F90" s="7">
        <v>8054295</v>
      </c>
      <c r="G90" s="6"/>
      <c r="H90" s="7">
        <v>8054295</v>
      </c>
      <c r="I90" s="3"/>
      <c r="J90" s="7">
        <v>8054295</v>
      </c>
      <c r="L90" s="152"/>
      <c r="M90" s="153"/>
      <c r="N90" s="153"/>
      <c r="O90" s="153"/>
      <c r="P90" s="153"/>
      <c r="Q90" s="153"/>
      <c r="R90" s="63"/>
      <c r="S90" s="153"/>
    </row>
    <row r="91" spans="1:19" s="194" customFormat="1" ht="18" customHeight="1">
      <c r="A91" s="238" t="s">
        <v>77</v>
      </c>
      <c r="B91" s="141"/>
      <c r="C91" s="141"/>
      <c r="D91" s="7"/>
      <c r="E91" s="141"/>
      <c r="F91" s="6"/>
      <c r="G91" s="6"/>
      <c r="H91" s="7"/>
      <c r="I91" s="3"/>
      <c r="J91" s="6"/>
      <c r="L91" s="152"/>
      <c r="M91" s="153"/>
      <c r="N91" s="153"/>
      <c r="O91" s="153"/>
      <c r="P91" s="153"/>
      <c r="Q91" s="153"/>
      <c r="R91" s="63"/>
      <c r="S91" s="153"/>
    </row>
    <row r="92" spans="1:19" s="194" customFormat="1" ht="18" customHeight="1">
      <c r="A92" s="238" t="s">
        <v>78</v>
      </c>
      <c r="B92" s="2"/>
      <c r="C92" s="2"/>
      <c r="D92" s="7">
        <v>41026</v>
      </c>
      <c r="E92" s="141"/>
      <c r="F92" s="7">
        <v>41026</v>
      </c>
      <c r="G92" s="6"/>
      <c r="H92" s="7">
        <v>0</v>
      </c>
      <c r="I92" s="3"/>
      <c r="J92" s="7">
        <v>0</v>
      </c>
      <c r="L92" s="152"/>
      <c r="M92" s="153"/>
      <c r="N92" s="153"/>
      <c r="O92" s="153"/>
      <c r="P92" s="153"/>
      <c r="Q92" s="153"/>
      <c r="R92" s="63"/>
      <c r="S92" s="153"/>
    </row>
    <row r="93" spans="1:19" s="194" customFormat="1" ht="18" customHeight="1">
      <c r="A93" s="238" t="s">
        <v>81</v>
      </c>
      <c r="B93" s="2"/>
      <c r="C93" s="2"/>
      <c r="D93" s="7">
        <v>25886</v>
      </c>
      <c r="E93" s="141"/>
      <c r="F93" s="7">
        <v>25886</v>
      </c>
      <c r="G93" s="6"/>
      <c r="H93" s="7">
        <v>25886</v>
      </c>
      <c r="I93" s="3"/>
      <c r="J93" s="7">
        <v>25886</v>
      </c>
      <c r="L93" s="152"/>
      <c r="M93" s="153"/>
      <c r="N93" s="153"/>
      <c r="O93" s="153"/>
      <c r="P93" s="153"/>
      <c r="Q93" s="153"/>
      <c r="R93" s="63"/>
      <c r="S93" s="153"/>
    </row>
    <row r="94" spans="1:19" s="194" customFormat="1" ht="18" customHeight="1">
      <c r="A94" s="238" t="s">
        <v>141</v>
      </c>
      <c r="B94" s="2"/>
      <c r="C94" s="2"/>
      <c r="D94" s="7">
        <v>14937</v>
      </c>
      <c r="E94" s="141"/>
      <c r="F94" s="7">
        <v>14937</v>
      </c>
      <c r="G94" s="6"/>
      <c r="H94" s="7">
        <v>14937</v>
      </c>
      <c r="I94" s="3"/>
      <c r="J94" s="7">
        <v>14937</v>
      </c>
      <c r="L94" s="152"/>
      <c r="M94" s="153"/>
      <c r="N94" s="153"/>
      <c r="O94" s="153"/>
      <c r="P94" s="153"/>
      <c r="Q94" s="153"/>
      <c r="R94" s="63"/>
      <c r="S94" s="153"/>
    </row>
    <row r="95" spans="1:19" s="194" customFormat="1" ht="18" customHeight="1">
      <c r="A95" s="238" t="s">
        <v>23</v>
      </c>
      <c r="B95" s="4"/>
      <c r="C95" s="4"/>
      <c r="D95" s="119"/>
      <c r="E95" s="4"/>
      <c r="F95" s="119"/>
      <c r="G95" s="119"/>
      <c r="H95" s="119"/>
      <c r="I95" s="3"/>
      <c r="J95" s="123"/>
      <c r="L95" s="152"/>
      <c r="M95" s="153"/>
      <c r="N95" s="153"/>
      <c r="O95" s="153"/>
      <c r="P95" s="153"/>
      <c r="Q95" s="153"/>
      <c r="R95" s="63"/>
      <c r="S95" s="153"/>
    </row>
    <row r="96" spans="1:19" s="194" customFormat="1" ht="18" customHeight="1">
      <c r="A96" s="238" t="s">
        <v>66</v>
      </c>
      <c r="B96" s="4"/>
      <c r="C96" s="4"/>
      <c r="D96" s="119"/>
      <c r="E96" s="4"/>
      <c r="F96" s="119"/>
      <c r="G96" s="119"/>
      <c r="H96" s="119"/>
      <c r="I96" s="3"/>
      <c r="J96" s="123"/>
      <c r="L96" s="152"/>
      <c r="M96" s="153"/>
      <c r="N96" s="153"/>
      <c r="O96" s="153"/>
      <c r="P96" s="153"/>
      <c r="Q96" s="153"/>
      <c r="R96" s="63"/>
      <c r="S96" s="153"/>
    </row>
    <row r="97" spans="1:19" s="194" customFormat="1" ht="18" customHeight="1">
      <c r="A97" s="238" t="s">
        <v>67</v>
      </c>
      <c r="B97" s="2"/>
      <c r="C97" s="2"/>
      <c r="D97" s="7">
        <v>827988</v>
      </c>
      <c r="E97" s="141"/>
      <c r="F97" s="7">
        <v>827988</v>
      </c>
      <c r="G97" s="6"/>
      <c r="H97" s="7">
        <v>827988</v>
      </c>
      <c r="I97" s="3"/>
      <c r="J97" s="7">
        <v>827988</v>
      </c>
      <c r="L97" s="152"/>
      <c r="M97" s="153"/>
      <c r="N97" s="153"/>
      <c r="O97" s="153"/>
      <c r="P97" s="153"/>
      <c r="Q97" s="153"/>
      <c r="R97" s="63"/>
      <c r="S97" s="153"/>
    </row>
    <row r="98" spans="1:19" s="194" customFormat="1" ht="18" customHeight="1">
      <c r="A98" s="243" t="s">
        <v>24</v>
      </c>
      <c r="B98" s="141"/>
      <c r="C98" s="141"/>
      <c r="D98" s="7">
        <v>7951150</v>
      </c>
      <c r="E98" s="141"/>
      <c r="F98" s="7">
        <v>7228858</v>
      </c>
      <c r="G98" s="6"/>
      <c r="H98" s="7">
        <v>7959622</v>
      </c>
      <c r="I98" s="3"/>
      <c r="J98" s="7">
        <v>7246970</v>
      </c>
      <c r="L98" s="152"/>
      <c r="M98" s="153"/>
      <c r="N98" s="153"/>
      <c r="O98" s="153"/>
      <c r="P98" s="153"/>
      <c r="Q98" s="153"/>
      <c r="R98" s="63"/>
      <c r="S98" s="153"/>
    </row>
    <row r="99" spans="1:19" s="194" customFormat="1" ht="18" customHeight="1">
      <c r="A99" s="243" t="s">
        <v>36</v>
      </c>
      <c r="B99" s="141"/>
      <c r="C99" s="141"/>
      <c r="D99" s="100">
        <v>-2432556</v>
      </c>
      <c r="E99" s="141"/>
      <c r="F99" s="100">
        <v>-3002670</v>
      </c>
      <c r="G99" s="6"/>
      <c r="H99" s="100">
        <v>-2421630</v>
      </c>
      <c r="I99" s="3"/>
      <c r="J99" s="100">
        <v>-2991744</v>
      </c>
      <c r="L99" s="152"/>
      <c r="M99" s="153"/>
      <c r="N99" s="153"/>
      <c r="O99" s="153"/>
      <c r="P99" s="153"/>
      <c r="Q99" s="153"/>
      <c r="R99" s="63"/>
      <c r="S99" s="153"/>
    </row>
    <row r="100" spans="1:19" s="194" customFormat="1" ht="18" customHeight="1">
      <c r="A100" s="230" t="s">
        <v>125</v>
      </c>
      <c r="B100" s="130"/>
      <c r="C100" s="130"/>
      <c r="D100" s="132">
        <v>29461523</v>
      </c>
      <c r="E100" s="130"/>
      <c r="F100" s="132">
        <v>28169117</v>
      </c>
      <c r="G100" s="132"/>
      <c r="H100" s="132">
        <v>29439895</v>
      </c>
      <c r="I100" s="3"/>
      <c r="J100" s="132">
        <v>28157129</v>
      </c>
      <c r="L100" s="152"/>
      <c r="M100" s="153"/>
      <c r="N100" s="153"/>
      <c r="O100" s="153"/>
      <c r="P100" s="153"/>
      <c r="Q100" s="153"/>
      <c r="R100" s="63"/>
      <c r="S100" s="153"/>
    </row>
    <row r="101" spans="1:19" s="194" customFormat="1" ht="18" customHeight="1">
      <c r="A101" s="238" t="s">
        <v>62</v>
      </c>
      <c r="B101" s="130"/>
      <c r="C101" s="130"/>
      <c r="D101" s="100">
        <v>254438</v>
      </c>
      <c r="E101" s="141"/>
      <c r="F101" s="100">
        <v>254728</v>
      </c>
      <c r="G101" s="6"/>
      <c r="H101" s="100">
        <v>0</v>
      </c>
      <c r="I101" s="3"/>
      <c r="J101" s="100">
        <v>0</v>
      </c>
      <c r="L101" s="152"/>
      <c r="M101" s="153"/>
      <c r="N101" s="153"/>
      <c r="O101" s="153"/>
      <c r="P101" s="153"/>
      <c r="Q101" s="153"/>
      <c r="R101" s="63"/>
      <c r="S101" s="153"/>
    </row>
    <row r="102" spans="1:19" s="194" customFormat="1" ht="18" customHeight="1">
      <c r="A102" s="230" t="s">
        <v>25</v>
      </c>
      <c r="B102" s="130"/>
      <c r="C102" s="130"/>
      <c r="D102" s="140">
        <v>29715961</v>
      </c>
      <c r="E102" s="130"/>
      <c r="F102" s="140">
        <v>28423845</v>
      </c>
      <c r="G102" s="132"/>
      <c r="H102" s="140">
        <v>29439895</v>
      </c>
      <c r="I102" s="3"/>
      <c r="J102" s="140">
        <v>28157129</v>
      </c>
      <c r="L102" s="152"/>
      <c r="M102" s="153"/>
      <c r="N102" s="153"/>
      <c r="O102" s="153"/>
      <c r="P102" s="153"/>
      <c r="Q102" s="153"/>
      <c r="R102" s="63"/>
      <c r="S102" s="153"/>
    </row>
    <row r="103" spans="1:19" s="194" customFormat="1" ht="18" customHeight="1">
      <c r="A103" s="238"/>
      <c r="B103" s="4"/>
      <c r="C103" s="4"/>
      <c r="D103" s="4"/>
      <c r="E103" s="4"/>
      <c r="F103" s="4"/>
      <c r="G103" s="4"/>
      <c r="H103" s="4"/>
      <c r="I103" s="3"/>
      <c r="J103" s="4"/>
      <c r="L103" s="123"/>
      <c r="M103" s="153"/>
      <c r="N103" s="153"/>
      <c r="O103" s="153"/>
      <c r="P103" s="153"/>
      <c r="Q103" s="153"/>
      <c r="R103" s="63"/>
      <c r="S103" s="153"/>
    </row>
    <row r="104" spans="1:19" s="194" customFormat="1" ht="18" customHeight="1" thickBot="1">
      <c r="A104" s="230" t="s">
        <v>82</v>
      </c>
      <c r="B104" s="130"/>
      <c r="C104" s="130"/>
      <c r="D104" s="133">
        <v>56218171</v>
      </c>
      <c r="E104" s="130"/>
      <c r="F104" s="133">
        <v>57575479</v>
      </c>
      <c r="G104" s="132"/>
      <c r="H104" s="133">
        <v>54353371</v>
      </c>
      <c r="I104" s="3"/>
      <c r="J104" s="133">
        <v>54144936</v>
      </c>
      <c r="L104" s="123"/>
      <c r="M104" s="153"/>
      <c r="N104" s="153"/>
      <c r="O104" s="153"/>
      <c r="P104" s="153"/>
      <c r="Q104" s="153"/>
      <c r="R104" s="63"/>
      <c r="S104" s="153"/>
    </row>
    <row r="105" spans="1:19" s="194" customFormat="1" ht="15" thickTop="1">
      <c r="A105" s="230"/>
      <c r="B105" s="86"/>
      <c r="C105" s="86"/>
      <c r="D105" s="102"/>
      <c r="E105" s="86"/>
      <c r="F105" s="102"/>
      <c r="G105" s="102"/>
      <c r="H105" s="102"/>
      <c r="I105" s="108"/>
      <c r="J105" s="102"/>
      <c r="L105" s="123"/>
      <c r="M105" s="63"/>
      <c r="N105" s="63"/>
      <c r="O105" s="63"/>
      <c r="P105" s="63"/>
      <c r="Q105" s="63"/>
      <c r="R105" s="63"/>
      <c r="S105" s="220"/>
    </row>
    <row r="106" spans="1:19">
      <c r="A106" s="238"/>
      <c r="B106" s="151"/>
      <c r="C106" s="151"/>
      <c r="D106" s="194"/>
      <c r="E106" s="194"/>
      <c r="F106" s="194"/>
      <c r="G106" s="194"/>
      <c r="H106" s="194"/>
      <c r="I106" s="194"/>
      <c r="J106" s="194"/>
    </row>
    <row r="112" spans="1:19" ht="14.55" customHeight="1">
      <c r="A112" s="2" t="s">
        <v>259</v>
      </c>
      <c r="B112" s="244" t="s">
        <v>113</v>
      </c>
      <c r="F112" s="244" t="s">
        <v>217</v>
      </c>
      <c r="G112" s="244"/>
      <c r="I112" s="244"/>
    </row>
    <row r="113" spans="1:11" ht="18" customHeight="1">
      <c r="A113" s="2" t="s">
        <v>216</v>
      </c>
      <c r="B113" s="244" t="s">
        <v>114</v>
      </c>
      <c r="D113" s="266" t="s">
        <v>219</v>
      </c>
      <c r="E113" s="266"/>
      <c r="F113" s="266"/>
      <c r="G113" s="266"/>
      <c r="H113" s="266"/>
      <c r="I113" s="266"/>
      <c r="J113" s="244"/>
    </row>
    <row r="115" spans="1:11" ht="18" customHeight="1">
      <c r="D115" s="245"/>
      <c r="E115" s="246"/>
      <c r="F115" s="245"/>
      <c r="G115" s="247"/>
      <c r="H115" s="245"/>
      <c r="I115" s="247"/>
      <c r="J115" s="245"/>
      <c r="K115" s="247"/>
    </row>
  </sheetData>
  <mergeCells count="16">
    <mergeCell ref="D83:J83"/>
    <mergeCell ref="D113:I113"/>
    <mergeCell ref="D45:F45"/>
    <mergeCell ref="H45:J45"/>
    <mergeCell ref="D4:F4"/>
    <mergeCell ref="H4:J4"/>
    <mergeCell ref="D5:F5"/>
    <mergeCell ref="H5:J5"/>
    <mergeCell ref="D9:J9"/>
    <mergeCell ref="D44:F44"/>
    <mergeCell ref="H44:J44"/>
    <mergeCell ref="D79:F79"/>
    <mergeCell ref="H79:J79"/>
    <mergeCell ref="D49:J49"/>
    <mergeCell ref="D78:F78"/>
    <mergeCell ref="H78:J78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0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S79"/>
  <sheetViews>
    <sheetView view="pageBreakPreview" zoomScaleNormal="98" zoomScaleSheetLayoutView="100" workbookViewId="0">
      <selection activeCell="A2" sqref="A2"/>
    </sheetView>
  </sheetViews>
  <sheetFormatPr defaultColWidth="9.21875" defaultRowHeight="21" customHeight="1"/>
  <cols>
    <col min="1" max="1" width="54.6640625" style="220" customWidth="1"/>
    <col min="2" max="2" width="6.5546875" style="2" customWidth="1"/>
    <col min="3" max="3" width="1.21875" style="2" customWidth="1"/>
    <col min="4" max="4" width="11.44140625" style="220" customWidth="1"/>
    <col min="5" max="5" width="1.21875" style="2" customWidth="1"/>
    <col min="6" max="6" width="11.44140625" style="220" customWidth="1"/>
    <col min="7" max="7" width="1.21875" style="220" customWidth="1"/>
    <col min="8" max="8" width="11.44140625" style="220" customWidth="1"/>
    <col min="9" max="9" width="1.21875" style="220" customWidth="1"/>
    <col min="10" max="10" width="11.44140625" style="220" customWidth="1"/>
    <col min="11" max="11" width="16.44140625" style="63" customWidth="1"/>
    <col min="12" max="12" width="11.77734375" style="63" bestFit="1" customWidth="1"/>
    <col min="13" max="13" width="10.21875" style="220" bestFit="1" customWidth="1"/>
    <col min="14" max="16384" width="9.21875" style="220"/>
  </cols>
  <sheetData>
    <row r="1" spans="1:13" ht="20.25" customHeight="1">
      <c r="A1" s="15" t="s">
        <v>84</v>
      </c>
      <c r="B1" s="229"/>
      <c r="C1" s="229"/>
      <c r="D1" s="229"/>
      <c r="E1" s="229"/>
      <c r="F1" s="229"/>
      <c r="G1" s="194"/>
      <c r="H1" s="229"/>
      <c r="I1" s="194"/>
      <c r="J1" s="4"/>
      <c r="K1" s="220"/>
    </row>
    <row r="2" spans="1:13" ht="20.25" customHeight="1">
      <c r="A2" s="1" t="s">
        <v>59</v>
      </c>
      <c r="B2" s="248"/>
      <c r="C2" s="248"/>
      <c r="D2" s="206"/>
      <c r="E2" s="248"/>
      <c r="F2" s="206"/>
      <c r="G2" s="206"/>
      <c r="H2" s="206"/>
      <c r="I2" s="206"/>
      <c r="J2" s="206"/>
    </row>
    <row r="3" spans="1:13" ht="20.25" customHeight="1">
      <c r="A3" s="1"/>
      <c r="B3" s="248"/>
      <c r="C3" s="248"/>
      <c r="D3" s="206"/>
      <c r="E3" s="248"/>
      <c r="F3" s="206"/>
      <c r="G3" s="206"/>
      <c r="H3" s="206"/>
      <c r="I3" s="206"/>
      <c r="J3" s="206"/>
    </row>
    <row r="4" spans="1:13" ht="18" customHeight="1">
      <c r="A4" s="1"/>
      <c r="B4" s="248"/>
      <c r="C4" s="248"/>
      <c r="D4" s="268" t="s">
        <v>92</v>
      </c>
      <c r="E4" s="268"/>
      <c r="F4" s="268"/>
      <c r="G4" s="193"/>
      <c r="H4" s="268" t="s">
        <v>93</v>
      </c>
      <c r="I4" s="268"/>
      <c r="J4" s="268"/>
    </row>
    <row r="5" spans="1:13" ht="18" customHeight="1">
      <c r="A5" s="1"/>
      <c r="B5" s="248"/>
      <c r="C5" s="248"/>
      <c r="D5" s="268" t="s">
        <v>88</v>
      </c>
      <c r="E5" s="268"/>
      <c r="F5" s="268"/>
      <c r="G5" s="193"/>
      <c r="H5" s="268" t="s">
        <v>88</v>
      </c>
      <c r="I5" s="268"/>
      <c r="J5" s="268"/>
    </row>
    <row r="6" spans="1:13" ht="20.25" customHeight="1">
      <c r="A6" s="1"/>
      <c r="B6" s="248"/>
      <c r="C6" s="248"/>
      <c r="D6" s="269" t="s">
        <v>194</v>
      </c>
      <c r="E6" s="270"/>
      <c r="F6" s="270"/>
      <c r="G6" s="193"/>
      <c r="H6" s="269" t="s">
        <v>194</v>
      </c>
      <c r="I6" s="270"/>
      <c r="J6" s="270"/>
    </row>
    <row r="7" spans="1:13" ht="20.25" customHeight="1">
      <c r="A7" s="1"/>
      <c r="B7" s="248"/>
      <c r="C7" s="248"/>
      <c r="D7" s="271" t="s">
        <v>195</v>
      </c>
      <c r="E7" s="271"/>
      <c r="F7" s="271"/>
      <c r="G7" s="249"/>
      <c r="H7" s="271" t="s">
        <v>195</v>
      </c>
      <c r="I7" s="271"/>
      <c r="J7" s="271"/>
    </row>
    <row r="8" spans="1:13" ht="20.25" customHeight="1">
      <c r="A8" s="23"/>
      <c r="B8" s="248" t="s">
        <v>3</v>
      </c>
      <c r="C8" s="248"/>
      <c r="D8" s="196">
        <v>2026</v>
      </c>
      <c r="E8" s="248"/>
      <c r="F8" s="196">
        <v>2025</v>
      </c>
      <c r="G8" s="250"/>
      <c r="H8" s="196">
        <v>2026</v>
      </c>
      <c r="I8" s="248"/>
      <c r="J8" s="196">
        <v>2025</v>
      </c>
    </row>
    <row r="9" spans="1:13" ht="20.25" customHeight="1">
      <c r="A9" s="192"/>
      <c r="B9" s="229"/>
      <c r="C9" s="229"/>
      <c r="D9" s="265" t="s">
        <v>86</v>
      </c>
      <c r="E9" s="265"/>
      <c r="F9" s="265"/>
      <c r="G9" s="265"/>
      <c r="H9" s="265"/>
      <c r="I9" s="265"/>
      <c r="J9" s="265"/>
      <c r="K9" s="220"/>
    </row>
    <row r="10" spans="1:13" ht="20.25" customHeight="1">
      <c r="A10" s="251" t="s">
        <v>122</v>
      </c>
      <c r="B10" s="248"/>
      <c r="C10" s="248"/>
      <c r="D10" s="248"/>
      <c r="E10" s="248"/>
      <c r="F10" s="248"/>
      <c r="G10" s="248"/>
      <c r="H10" s="248"/>
      <c r="I10" s="248"/>
      <c r="J10" s="248"/>
    </row>
    <row r="11" spans="1:13" ht="20.25" customHeight="1">
      <c r="A11" s="206" t="s">
        <v>119</v>
      </c>
      <c r="B11" s="87">
        <v>11</v>
      </c>
      <c r="C11" s="87"/>
      <c r="D11" s="9">
        <v>1098650</v>
      </c>
      <c r="E11" s="87"/>
      <c r="F11" s="9">
        <v>730922</v>
      </c>
      <c r="G11" s="9"/>
      <c r="H11" s="9">
        <v>111219</v>
      </c>
      <c r="I11" s="9"/>
      <c r="J11" s="9">
        <v>108898</v>
      </c>
      <c r="K11" s="153"/>
      <c r="M11" s="252"/>
    </row>
    <row r="12" spans="1:13" ht="20.25" customHeight="1">
      <c r="A12" s="206" t="s">
        <v>115</v>
      </c>
      <c r="B12" s="87"/>
      <c r="C12" s="87"/>
      <c r="D12" s="9">
        <v>48711</v>
      </c>
      <c r="E12" s="87"/>
      <c r="F12" s="9">
        <v>57953</v>
      </c>
      <c r="G12" s="9"/>
      <c r="H12" s="9">
        <v>135410</v>
      </c>
      <c r="I12" s="9"/>
      <c r="J12" s="9">
        <v>181159</v>
      </c>
      <c r="K12" s="153"/>
      <c r="M12" s="252"/>
    </row>
    <row r="13" spans="1:13" ht="20.25" customHeight="1">
      <c r="A13" s="206" t="s">
        <v>26</v>
      </c>
      <c r="B13" s="87"/>
      <c r="C13" s="87"/>
      <c r="D13" s="9">
        <v>169</v>
      </c>
      <c r="E13" s="87"/>
      <c r="F13" s="9">
        <v>389</v>
      </c>
      <c r="G13" s="9"/>
      <c r="H13" s="9">
        <v>82</v>
      </c>
      <c r="I13" s="9"/>
      <c r="J13" s="9">
        <v>293</v>
      </c>
      <c r="K13" s="153"/>
      <c r="M13" s="252"/>
    </row>
    <row r="14" spans="1:13" ht="20.25" customHeight="1">
      <c r="A14" s="253" t="s">
        <v>123</v>
      </c>
      <c r="B14" s="88"/>
      <c r="C14" s="88"/>
      <c r="D14" s="11">
        <v>1147530</v>
      </c>
      <c r="E14" s="88"/>
      <c r="F14" s="11">
        <v>789264</v>
      </c>
      <c r="G14" s="10"/>
      <c r="H14" s="11">
        <v>246711</v>
      </c>
      <c r="I14" s="10"/>
      <c r="J14" s="11">
        <v>290350</v>
      </c>
      <c r="M14" s="252"/>
    </row>
    <row r="15" spans="1:13" s="194" customFormat="1" ht="20.25" customHeight="1">
      <c r="A15" s="235"/>
      <c r="B15" s="89"/>
      <c r="C15" s="89"/>
      <c r="D15" s="4"/>
      <c r="E15" s="89"/>
      <c r="F15" s="4"/>
      <c r="G15" s="3"/>
      <c r="H15" s="4"/>
      <c r="I15" s="3"/>
      <c r="J15" s="4"/>
      <c r="M15" s="252"/>
    </row>
    <row r="16" spans="1:13" ht="20.25" customHeight="1">
      <c r="A16" s="254" t="s">
        <v>27</v>
      </c>
      <c r="B16" s="87"/>
      <c r="C16" s="87"/>
      <c r="D16" s="9"/>
      <c r="E16" s="87"/>
      <c r="F16" s="9"/>
      <c r="G16" s="9"/>
      <c r="H16" s="9"/>
      <c r="I16" s="9"/>
      <c r="J16" s="9"/>
      <c r="M16" s="252"/>
    </row>
    <row r="17" spans="1:13" ht="20.25" customHeight="1">
      <c r="A17" s="206" t="s">
        <v>120</v>
      </c>
      <c r="B17" s="87"/>
      <c r="C17" s="87"/>
      <c r="D17" s="9">
        <v>866974</v>
      </c>
      <c r="E17" s="87"/>
      <c r="F17" s="9">
        <v>536514</v>
      </c>
      <c r="G17" s="9"/>
      <c r="H17" s="9">
        <v>101028</v>
      </c>
      <c r="I17" s="9"/>
      <c r="J17" s="9">
        <v>95444</v>
      </c>
      <c r="K17" s="153"/>
      <c r="M17" s="252"/>
    </row>
    <row r="18" spans="1:13" ht="20.100000000000001" customHeight="1">
      <c r="A18" s="235" t="s">
        <v>28</v>
      </c>
      <c r="B18" s="87"/>
      <c r="C18" s="87"/>
      <c r="D18" s="9">
        <v>128578</v>
      </c>
      <c r="E18" s="87"/>
      <c r="F18" s="9">
        <v>113743</v>
      </c>
      <c r="G18" s="9"/>
      <c r="H18" s="9">
        <v>79968</v>
      </c>
      <c r="I18" s="9"/>
      <c r="J18" s="9">
        <v>80491</v>
      </c>
      <c r="K18" s="153"/>
      <c r="M18" s="252"/>
    </row>
    <row r="19" spans="1:13" ht="20.25" customHeight="1">
      <c r="A19" s="235" t="s">
        <v>211</v>
      </c>
      <c r="B19" s="87">
        <v>12</v>
      </c>
      <c r="C19" s="87"/>
      <c r="D19" s="9">
        <v>-92378</v>
      </c>
      <c r="E19" s="87"/>
      <c r="F19" s="9">
        <v>23354</v>
      </c>
      <c r="G19" s="9"/>
      <c r="H19" s="9">
        <v>1885</v>
      </c>
      <c r="I19" s="9"/>
      <c r="J19" s="9">
        <v>-16739</v>
      </c>
      <c r="K19" s="153"/>
      <c r="M19" s="252"/>
    </row>
    <row r="20" spans="1:13" ht="20.25" customHeight="1">
      <c r="A20" s="192" t="s">
        <v>29</v>
      </c>
      <c r="B20" s="111"/>
      <c r="C20" s="111"/>
      <c r="D20" s="112">
        <v>903174</v>
      </c>
      <c r="E20" s="111"/>
      <c r="F20" s="112">
        <v>673611</v>
      </c>
      <c r="G20" s="9"/>
      <c r="H20" s="112">
        <v>182881</v>
      </c>
      <c r="I20" s="9"/>
      <c r="J20" s="112">
        <v>159196</v>
      </c>
      <c r="K20" s="153"/>
      <c r="M20" s="252"/>
    </row>
    <row r="21" spans="1:13" s="194" customFormat="1" ht="20.25" customHeight="1">
      <c r="A21" s="235"/>
      <c r="B21" s="89"/>
      <c r="C21" s="89"/>
      <c r="D21" s="4"/>
      <c r="E21" s="89"/>
      <c r="F21" s="4"/>
      <c r="G21" s="3"/>
      <c r="H21" s="4"/>
      <c r="I21" s="3"/>
      <c r="J21" s="4"/>
      <c r="L21" s="63"/>
      <c r="M21" s="252"/>
    </row>
    <row r="22" spans="1:13" s="194" customFormat="1" ht="20.25" customHeight="1">
      <c r="A22" s="192" t="s">
        <v>116</v>
      </c>
      <c r="B22" s="89"/>
      <c r="C22" s="89"/>
      <c r="D22" s="145">
        <v>244356</v>
      </c>
      <c r="E22" s="146"/>
      <c r="F22" s="145">
        <v>115653</v>
      </c>
      <c r="G22" s="5"/>
      <c r="H22" s="145">
        <v>63830</v>
      </c>
      <c r="I22" s="5"/>
      <c r="J22" s="145">
        <v>131154</v>
      </c>
      <c r="K22" s="153"/>
      <c r="L22" s="63"/>
      <c r="M22" s="252"/>
    </row>
    <row r="23" spans="1:13" ht="20.100000000000001" customHeight="1">
      <c r="A23" s="235" t="s">
        <v>30</v>
      </c>
      <c r="B23" s="87"/>
      <c r="C23" s="87"/>
      <c r="D23" s="9">
        <v>-281233</v>
      </c>
      <c r="E23" s="87"/>
      <c r="F23" s="9">
        <v>-305080</v>
      </c>
      <c r="G23" s="9"/>
      <c r="H23" s="9">
        <v>-225139</v>
      </c>
      <c r="I23" s="9"/>
      <c r="J23" s="9">
        <v>-236134</v>
      </c>
      <c r="K23" s="153"/>
      <c r="M23" s="252"/>
    </row>
    <row r="24" spans="1:13" s="194" customFormat="1" ht="20.25" customHeight="1">
      <c r="A24" s="235" t="s">
        <v>204</v>
      </c>
      <c r="B24" s="89"/>
      <c r="C24" s="89"/>
      <c r="D24" s="4"/>
      <c r="E24" s="89"/>
      <c r="F24" s="4"/>
      <c r="G24" s="3"/>
      <c r="H24" s="4"/>
      <c r="I24" s="3"/>
      <c r="J24" s="4"/>
      <c r="L24" s="63"/>
      <c r="M24" s="252"/>
    </row>
    <row r="25" spans="1:13" ht="20.100000000000001" customHeight="1">
      <c r="A25" s="194" t="s">
        <v>203</v>
      </c>
      <c r="B25" s="4" t="s">
        <v>261</v>
      </c>
      <c r="D25" s="12">
        <v>969867</v>
      </c>
      <c r="F25" s="12">
        <v>444246</v>
      </c>
      <c r="G25" s="9"/>
      <c r="H25" s="12">
        <v>874040</v>
      </c>
      <c r="I25" s="9"/>
      <c r="J25" s="12">
        <v>257470</v>
      </c>
      <c r="K25" s="153"/>
      <c r="M25" s="252"/>
    </row>
    <row r="26" spans="1:13" ht="20.100000000000001" customHeight="1">
      <c r="A26" s="255" t="s">
        <v>192</v>
      </c>
      <c r="B26" s="88"/>
      <c r="C26" s="88"/>
      <c r="D26" s="10">
        <v>932990</v>
      </c>
      <c r="E26" s="88"/>
      <c r="F26" s="10">
        <v>254819</v>
      </c>
      <c r="G26" s="10"/>
      <c r="H26" s="10">
        <v>712731</v>
      </c>
      <c r="I26" s="10"/>
      <c r="J26" s="10">
        <v>152490</v>
      </c>
      <c r="M26" s="252"/>
    </row>
    <row r="27" spans="1:13" ht="20.100000000000001" customHeight="1">
      <c r="A27" s="206" t="s">
        <v>193</v>
      </c>
      <c r="B27" s="87">
        <v>13</v>
      </c>
      <c r="D27" s="12">
        <v>210988</v>
      </c>
      <c r="F27" s="12">
        <v>102104</v>
      </c>
      <c r="G27" s="9"/>
      <c r="H27" s="12">
        <v>79</v>
      </c>
      <c r="I27" s="9"/>
      <c r="J27" s="12">
        <v>-359</v>
      </c>
      <c r="K27" s="153"/>
      <c r="M27" s="252"/>
    </row>
    <row r="28" spans="1:13" ht="20.100000000000001" customHeight="1" thickBot="1">
      <c r="A28" s="255" t="s">
        <v>63</v>
      </c>
      <c r="B28" s="88"/>
      <c r="C28" s="88"/>
      <c r="D28" s="13">
        <v>722002</v>
      </c>
      <c r="E28" s="88"/>
      <c r="F28" s="13">
        <v>152715</v>
      </c>
      <c r="G28" s="10"/>
      <c r="H28" s="13">
        <v>712652</v>
      </c>
      <c r="I28" s="10"/>
      <c r="J28" s="13">
        <v>152849</v>
      </c>
      <c r="M28" s="252"/>
    </row>
    <row r="29" spans="1:13" s="194" customFormat="1" ht="20.25" customHeight="1" thickTop="1">
      <c r="A29" s="255"/>
      <c r="B29" s="89"/>
      <c r="C29" s="89"/>
      <c r="D29" s="4"/>
      <c r="E29" s="89"/>
      <c r="F29" s="4"/>
      <c r="G29" s="3"/>
      <c r="H29" s="4"/>
      <c r="I29" s="3"/>
      <c r="J29" s="4"/>
      <c r="L29" s="63"/>
      <c r="M29" s="252"/>
    </row>
    <row r="30" spans="1:13" ht="20.25" customHeight="1">
      <c r="A30" s="255" t="s">
        <v>276</v>
      </c>
      <c r="B30" s="103"/>
      <c r="C30" s="103"/>
      <c r="D30" s="9"/>
      <c r="E30" s="103"/>
      <c r="F30" s="9"/>
      <c r="G30" s="9"/>
      <c r="H30" s="9"/>
      <c r="I30" s="9"/>
      <c r="J30" s="9"/>
      <c r="M30" s="252"/>
    </row>
    <row r="31" spans="1:13" ht="20.25" customHeight="1">
      <c r="A31" s="256" t="s">
        <v>70</v>
      </c>
      <c r="B31" s="103"/>
      <c r="C31" s="103"/>
      <c r="D31" s="9">
        <v>722292</v>
      </c>
      <c r="E31" s="9"/>
      <c r="F31" s="9">
        <v>152581</v>
      </c>
      <c r="G31" s="9"/>
      <c r="H31" s="9">
        <v>712652</v>
      </c>
      <c r="I31" s="9"/>
      <c r="J31" s="9">
        <v>152849</v>
      </c>
      <c r="M31" s="252"/>
    </row>
    <row r="32" spans="1:13" ht="20.25" customHeight="1">
      <c r="A32" s="256" t="s">
        <v>71</v>
      </c>
      <c r="B32" s="103"/>
      <c r="C32" s="103"/>
      <c r="D32" s="12">
        <v>-290</v>
      </c>
      <c r="E32" s="144"/>
      <c r="F32" s="12">
        <v>134</v>
      </c>
      <c r="G32" s="9"/>
      <c r="H32" s="12">
        <v>0</v>
      </c>
      <c r="I32" s="9"/>
      <c r="J32" s="12">
        <v>0</v>
      </c>
      <c r="M32" s="252"/>
    </row>
    <row r="33" spans="1:19" ht="20.25" customHeight="1" thickBot="1">
      <c r="A33" s="255" t="s">
        <v>63</v>
      </c>
      <c r="B33" s="257"/>
      <c r="C33" s="257"/>
      <c r="D33" s="13">
        <v>722002</v>
      </c>
      <c r="E33" s="257"/>
      <c r="F33" s="258">
        <v>152715</v>
      </c>
      <c r="G33" s="253"/>
      <c r="H33" s="13">
        <v>712652</v>
      </c>
      <c r="I33" s="253"/>
      <c r="J33" s="258">
        <v>152849</v>
      </c>
      <c r="M33" s="252"/>
    </row>
    <row r="34" spans="1:19" ht="20.25" customHeight="1" thickTop="1">
      <c r="A34" s="255"/>
      <c r="B34" s="257"/>
      <c r="C34" s="257"/>
      <c r="D34" s="259"/>
      <c r="E34" s="257"/>
      <c r="F34" s="259"/>
      <c r="G34" s="253"/>
      <c r="H34" s="259"/>
      <c r="I34" s="253"/>
      <c r="J34" s="259"/>
      <c r="M34" s="252"/>
    </row>
    <row r="35" spans="1:19" s="194" customFormat="1" ht="20.25" customHeight="1">
      <c r="A35" s="255"/>
      <c r="C35" s="89"/>
      <c r="D35" s="4"/>
      <c r="E35" s="89"/>
      <c r="F35" s="4"/>
      <c r="G35" s="3"/>
      <c r="H35" s="4"/>
      <c r="I35" s="3"/>
      <c r="J35" s="4"/>
      <c r="L35" s="62"/>
      <c r="M35" s="252"/>
    </row>
    <row r="36" spans="1:19" s="260" customFormat="1" ht="20.25" customHeight="1" thickBot="1">
      <c r="A36" s="255" t="s">
        <v>220</v>
      </c>
      <c r="B36" s="89">
        <v>14</v>
      </c>
      <c r="C36" s="89"/>
      <c r="D36" s="164">
        <v>0.24</v>
      </c>
      <c r="E36" s="113"/>
      <c r="F36" s="164">
        <v>0.05</v>
      </c>
      <c r="G36" s="5"/>
      <c r="H36" s="164">
        <v>0.24</v>
      </c>
      <c r="I36" s="5"/>
      <c r="J36" s="164">
        <v>0.05</v>
      </c>
      <c r="K36" s="264"/>
      <c r="L36" s="62"/>
      <c r="M36" s="252"/>
      <c r="N36" s="62"/>
      <c r="P36" s="62"/>
      <c r="Q36" s="62"/>
      <c r="R36" s="62"/>
      <c r="S36" s="62"/>
    </row>
    <row r="37" spans="1:19" s="260" customFormat="1" ht="20.25" customHeight="1" thickTop="1">
      <c r="A37" s="256"/>
      <c r="B37" s="89"/>
      <c r="C37" s="89"/>
      <c r="E37" s="156"/>
      <c r="F37" s="156"/>
      <c r="G37" s="5"/>
      <c r="H37" s="156"/>
      <c r="I37" s="5"/>
      <c r="J37" s="156"/>
      <c r="L37" s="62"/>
      <c r="M37" s="252"/>
    </row>
    <row r="38" spans="1:19" s="194" customFormat="1" ht="20.25" customHeight="1">
      <c r="A38" s="15" t="s">
        <v>84</v>
      </c>
      <c r="B38" s="229"/>
      <c r="C38" s="229"/>
      <c r="D38" s="229"/>
      <c r="E38" s="229"/>
      <c r="F38" s="229"/>
      <c r="H38" s="229"/>
      <c r="J38" s="4"/>
      <c r="L38" s="63"/>
      <c r="M38" s="252"/>
    </row>
    <row r="39" spans="1:19" s="194" customFormat="1" ht="20.25" customHeight="1">
      <c r="A39" s="1" t="s">
        <v>112</v>
      </c>
      <c r="B39" s="248"/>
      <c r="C39" s="248"/>
      <c r="D39" s="206"/>
      <c r="E39" s="248"/>
      <c r="F39" s="206"/>
      <c r="G39" s="206"/>
      <c r="H39" s="206"/>
      <c r="I39" s="206"/>
      <c r="J39" s="206"/>
      <c r="L39" s="63"/>
      <c r="M39" s="252"/>
    </row>
    <row r="40" spans="1:19" s="194" customFormat="1" ht="20.25" customHeight="1">
      <c r="A40" s="1"/>
      <c r="B40" s="248"/>
      <c r="C40" s="248"/>
      <c r="D40" s="206"/>
      <c r="E40" s="248"/>
      <c r="F40" s="206"/>
      <c r="G40" s="206"/>
      <c r="H40" s="206"/>
      <c r="I40" s="206"/>
      <c r="J40" s="206"/>
      <c r="L40" s="63"/>
      <c r="M40" s="252"/>
    </row>
    <row r="41" spans="1:19" s="194" customFormat="1" ht="20.25" customHeight="1">
      <c r="A41" s="1"/>
      <c r="B41" s="248"/>
      <c r="C41" s="248"/>
      <c r="D41" s="268" t="s">
        <v>92</v>
      </c>
      <c r="E41" s="268"/>
      <c r="F41" s="268"/>
      <c r="G41" s="193"/>
      <c r="H41" s="268" t="s">
        <v>93</v>
      </c>
      <c r="I41" s="268"/>
      <c r="J41" s="268"/>
      <c r="L41" s="63"/>
      <c r="M41" s="252"/>
    </row>
    <row r="42" spans="1:19" s="194" customFormat="1" ht="20.25" customHeight="1">
      <c r="A42" s="1"/>
      <c r="B42" s="248"/>
      <c r="C42" s="248"/>
      <c r="D42" s="268" t="s">
        <v>88</v>
      </c>
      <c r="E42" s="268"/>
      <c r="F42" s="268"/>
      <c r="G42" s="193"/>
      <c r="H42" s="268" t="s">
        <v>88</v>
      </c>
      <c r="I42" s="268"/>
      <c r="J42" s="268"/>
      <c r="L42" s="63"/>
      <c r="M42" s="252"/>
    </row>
    <row r="43" spans="1:19" s="194" customFormat="1" ht="20.25" customHeight="1">
      <c r="A43" s="1"/>
      <c r="B43" s="248"/>
      <c r="C43" s="248"/>
      <c r="D43" s="269" t="s">
        <v>194</v>
      </c>
      <c r="E43" s="270"/>
      <c r="F43" s="270"/>
      <c r="G43" s="193"/>
      <c r="H43" s="269" t="s">
        <v>194</v>
      </c>
      <c r="I43" s="270"/>
      <c r="J43" s="270"/>
      <c r="L43" s="63"/>
      <c r="M43" s="252"/>
    </row>
    <row r="44" spans="1:19" s="194" customFormat="1" ht="20.25" customHeight="1">
      <c r="A44" s="1"/>
      <c r="B44" s="248"/>
      <c r="C44" s="248"/>
      <c r="D44" s="271" t="s">
        <v>195</v>
      </c>
      <c r="E44" s="271"/>
      <c r="F44" s="271"/>
      <c r="G44" s="249"/>
      <c r="H44" s="271" t="s">
        <v>195</v>
      </c>
      <c r="I44" s="271"/>
      <c r="J44" s="271"/>
      <c r="L44" s="63"/>
      <c r="M44" s="252"/>
    </row>
    <row r="45" spans="1:19" s="194" customFormat="1" ht="20.25" customHeight="1">
      <c r="A45" s="23"/>
      <c r="B45" s="248" t="s">
        <v>3</v>
      </c>
      <c r="C45" s="248"/>
      <c r="D45" s="196">
        <v>2026</v>
      </c>
      <c r="E45" s="248"/>
      <c r="F45" s="196">
        <v>2025</v>
      </c>
      <c r="G45" s="250"/>
      <c r="H45" s="196">
        <v>2026</v>
      </c>
      <c r="I45" s="248"/>
      <c r="J45" s="196">
        <v>2025</v>
      </c>
      <c r="L45" s="63"/>
      <c r="M45" s="252"/>
    </row>
    <row r="46" spans="1:19" s="194" customFormat="1" ht="20.25" hidden="1" customHeight="1" thickTop="1" thickBot="1">
      <c r="A46" s="23"/>
      <c r="B46" s="248"/>
      <c r="C46" s="248"/>
      <c r="D46" s="196"/>
      <c r="E46" s="248"/>
      <c r="F46" s="196"/>
      <c r="G46" s="250"/>
      <c r="H46" s="196"/>
      <c r="I46" s="248"/>
      <c r="J46" s="196"/>
      <c r="L46" s="63"/>
      <c r="M46" s="252"/>
    </row>
    <row r="47" spans="1:19" s="194" customFormat="1" ht="20.25" customHeight="1">
      <c r="A47" s="192"/>
      <c r="B47" s="229"/>
      <c r="C47" s="229"/>
      <c r="D47" s="265" t="s">
        <v>86</v>
      </c>
      <c r="E47" s="265"/>
      <c r="F47" s="265"/>
      <c r="G47" s="265"/>
      <c r="H47" s="265"/>
      <c r="I47" s="265"/>
      <c r="J47" s="265"/>
      <c r="L47" s="63"/>
      <c r="M47" s="252"/>
    </row>
    <row r="48" spans="1:19" ht="20.25" customHeight="1">
      <c r="A48" s="253" t="s">
        <v>63</v>
      </c>
      <c r="B48" s="103"/>
      <c r="C48" s="103"/>
      <c r="D48" s="10">
        <v>722002</v>
      </c>
      <c r="E48" s="103"/>
      <c r="F48" s="10">
        <v>152715</v>
      </c>
      <c r="G48" s="10"/>
      <c r="H48" s="10">
        <v>712652</v>
      </c>
      <c r="I48" s="10"/>
      <c r="J48" s="10">
        <v>152849</v>
      </c>
      <c r="M48" s="252"/>
    </row>
    <row r="49" spans="1:13" s="194" customFormat="1" ht="20.25" customHeight="1">
      <c r="A49" s="206"/>
      <c r="B49" s="4"/>
      <c r="C49" s="4"/>
      <c r="D49" s="4"/>
      <c r="E49" s="4"/>
      <c r="F49" s="4"/>
      <c r="G49" s="3"/>
      <c r="H49" s="4"/>
      <c r="I49" s="3"/>
      <c r="J49" s="4"/>
      <c r="L49" s="63"/>
      <c r="M49" s="252"/>
    </row>
    <row r="50" spans="1:13" s="194" customFormat="1" ht="20.25" customHeight="1">
      <c r="A50" s="253" t="s">
        <v>31</v>
      </c>
      <c r="B50" s="4"/>
      <c r="C50" s="4"/>
      <c r="D50" s="4"/>
      <c r="E50" s="4"/>
      <c r="F50" s="4"/>
      <c r="G50" s="3"/>
      <c r="H50" s="4"/>
      <c r="I50" s="3"/>
      <c r="J50" s="4"/>
      <c r="L50" s="63"/>
      <c r="M50" s="252"/>
    </row>
    <row r="51" spans="1:13" s="194" customFormat="1" ht="21.75" customHeight="1">
      <c r="A51" s="261" t="s">
        <v>205</v>
      </c>
      <c r="B51" s="4"/>
      <c r="C51" s="4"/>
      <c r="D51" s="91"/>
      <c r="E51" s="4"/>
      <c r="F51" s="91"/>
      <c r="G51" s="3"/>
      <c r="H51" s="91"/>
      <c r="I51" s="3"/>
      <c r="J51" s="91"/>
      <c r="K51" s="153"/>
      <c r="L51" s="63"/>
      <c r="M51" s="252"/>
    </row>
    <row r="52" spans="1:13" s="194" customFormat="1" ht="20.25" customHeight="1">
      <c r="A52" s="206" t="s">
        <v>79</v>
      </c>
      <c r="B52" s="4" t="s">
        <v>261</v>
      </c>
      <c r="C52" s="4"/>
      <c r="D52" s="8">
        <v>1029656</v>
      </c>
      <c r="E52" s="4"/>
      <c r="F52" s="8">
        <v>-36008</v>
      </c>
      <c r="G52" s="3"/>
      <c r="H52" s="8">
        <v>1029656</v>
      </c>
      <c r="I52" s="3"/>
      <c r="J52" s="8">
        <v>-36008</v>
      </c>
      <c r="K52" s="262"/>
      <c r="L52" s="63"/>
      <c r="M52" s="252"/>
    </row>
    <row r="53" spans="1:13" s="194" customFormat="1" ht="20.25" customHeight="1">
      <c r="A53" s="206" t="s">
        <v>265</v>
      </c>
      <c r="B53" s="4"/>
      <c r="C53" s="4"/>
      <c r="D53" s="8">
        <v>24551</v>
      </c>
      <c r="E53" s="4"/>
      <c r="F53" s="8">
        <v>-13500</v>
      </c>
      <c r="G53" s="3"/>
      <c r="H53" s="8">
        <v>0</v>
      </c>
      <c r="I53" s="3"/>
      <c r="J53" s="8">
        <v>0</v>
      </c>
      <c r="K53" s="262"/>
      <c r="L53" s="63"/>
      <c r="M53" s="252"/>
    </row>
    <row r="54" spans="1:13" s="194" customFormat="1" ht="20.25" customHeight="1">
      <c r="A54" s="206" t="s">
        <v>221</v>
      </c>
      <c r="B54" s="4"/>
      <c r="C54" s="4"/>
      <c r="D54" s="8"/>
      <c r="E54" s="4"/>
      <c r="F54" s="8"/>
      <c r="G54" s="3"/>
      <c r="H54" s="8"/>
      <c r="I54" s="3"/>
      <c r="J54" s="8"/>
      <c r="K54" s="262"/>
      <c r="L54" s="63"/>
      <c r="M54" s="252"/>
    </row>
    <row r="55" spans="1:13" s="194" customFormat="1" ht="20.25" customHeight="1">
      <c r="A55" s="194" t="s">
        <v>136</v>
      </c>
      <c r="B55" s="4" t="s">
        <v>261</v>
      </c>
      <c r="C55" s="4"/>
      <c r="D55" s="8">
        <v>-668133</v>
      </c>
      <c r="E55" s="65"/>
      <c r="F55" s="8">
        <v>-975573</v>
      </c>
      <c r="G55" s="108"/>
      <c r="H55" s="8">
        <v>-459542</v>
      </c>
      <c r="I55" s="108"/>
      <c r="J55" s="8">
        <v>-746351</v>
      </c>
      <c r="K55" s="262"/>
      <c r="L55" s="63"/>
      <c r="M55" s="252"/>
    </row>
    <row r="56" spans="1:13" s="194" customFormat="1" ht="20.25" customHeight="1">
      <c r="A56" s="206" t="s">
        <v>186</v>
      </c>
      <c r="B56" s="4"/>
      <c r="C56" s="4"/>
      <c r="D56" s="8"/>
      <c r="E56" s="4"/>
      <c r="F56" s="8"/>
      <c r="G56" s="3"/>
      <c r="H56" s="8"/>
      <c r="I56" s="3"/>
      <c r="J56" s="8"/>
      <c r="K56" s="262"/>
      <c r="L56" s="63"/>
      <c r="M56" s="252"/>
    </row>
    <row r="57" spans="1:13" s="194" customFormat="1" ht="20.25" customHeight="1">
      <c r="A57" s="206" t="s">
        <v>137</v>
      </c>
      <c r="B57" s="4"/>
      <c r="C57" s="4"/>
      <c r="D57" s="90">
        <v>184040</v>
      </c>
      <c r="E57" s="4"/>
      <c r="F57" s="90">
        <v>242722</v>
      </c>
      <c r="G57" s="3"/>
      <c r="H57" s="90">
        <v>0</v>
      </c>
      <c r="I57" s="3"/>
      <c r="J57" s="90">
        <v>0</v>
      </c>
      <c r="K57" s="262"/>
      <c r="L57" s="63"/>
      <c r="M57" s="252"/>
    </row>
    <row r="58" spans="1:13" s="194" customFormat="1" ht="20.25" customHeight="1">
      <c r="A58" s="253" t="s">
        <v>222</v>
      </c>
      <c r="B58" s="4"/>
      <c r="C58" s="4"/>
      <c r="D58" s="187">
        <v>570114</v>
      </c>
      <c r="E58" s="4"/>
      <c r="F58" s="187">
        <v>-782359</v>
      </c>
      <c r="G58" s="3"/>
      <c r="H58" s="187">
        <v>570114</v>
      </c>
      <c r="I58" s="3"/>
      <c r="J58" s="187">
        <v>-782359</v>
      </c>
      <c r="K58" s="153"/>
      <c r="L58" s="63"/>
      <c r="M58" s="252"/>
    </row>
    <row r="59" spans="1:13" s="194" customFormat="1" ht="8.4" customHeight="1">
      <c r="A59" s="260"/>
      <c r="B59" s="4"/>
      <c r="C59" s="4"/>
      <c r="D59" s="91"/>
      <c r="E59" s="4"/>
      <c r="F59" s="91"/>
      <c r="G59" s="3"/>
      <c r="H59" s="91"/>
      <c r="I59" s="3"/>
      <c r="J59" s="91"/>
      <c r="K59" s="153"/>
      <c r="L59" s="63"/>
      <c r="M59" s="252"/>
    </row>
    <row r="60" spans="1:13" ht="20.25" customHeight="1" thickBot="1">
      <c r="A60" s="253" t="s">
        <v>223</v>
      </c>
      <c r="B60" s="103"/>
      <c r="C60" s="103"/>
      <c r="D60" s="13">
        <v>1292116</v>
      </c>
      <c r="E60" s="103"/>
      <c r="F60" s="13">
        <v>-629644</v>
      </c>
      <c r="G60" s="10"/>
      <c r="H60" s="13">
        <v>1282766</v>
      </c>
      <c r="I60" s="10"/>
      <c r="J60" s="13">
        <v>-629510</v>
      </c>
      <c r="M60" s="252"/>
    </row>
    <row r="61" spans="1:13" s="194" customFormat="1" ht="20.25" customHeight="1" thickTop="1">
      <c r="A61" s="235"/>
      <c r="B61" s="4"/>
      <c r="C61" s="4"/>
      <c r="D61" s="4"/>
      <c r="E61" s="4"/>
      <c r="F61" s="4"/>
      <c r="G61" s="3"/>
      <c r="H61" s="4"/>
      <c r="I61" s="3"/>
      <c r="J61" s="4"/>
      <c r="L61" s="63"/>
      <c r="M61" s="252"/>
    </row>
    <row r="62" spans="1:13" ht="20.25" customHeight="1">
      <c r="A62" s="255" t="s">
        <v>224</v>
      </c>
      <c r="B62" s="103"/>
      <c r="C62" s="103"/>
      <c r="D62" s="9"/>
      <c r="E62" s="103"/>
      <c r="F62" s="9"/>
      <c r="G62" s="9"/>
      <c r="H62" s="9"/>
      <c r="I62" s="9"/>
      <c r="J62" s="9"/>
      <c r="M62" s="252"/>
    </row>
    <row r="63" spans="1:13" ht="20.25" customHeight="1">
      <c r="A63" s="256" t="s">
        <v>70</v>
      </c>
      <c r="B63" s="103"/>
      <c r="C63" s="103"/>
      <c r="D63" s="9">
        <v>1292406</v>
      </c>
      <c r="E63" s="9"/>
      <c r="F63" s="9">
        <v>-629778</v>
      </c>
      <c r="G63" s="9"/>
      <c r="H63" s="9">
        <v>1282766</v>
      </c>
      <c r="I63" s="9"/>
      <c r="J63" s="9">
        <v>-629510</v>
      </c>
      <c r="M63" s="252"/>
    </row>
    <row r="64" spans="1:13" ht="20.25" customHeight="1">
      <c r="A64" s="256" t="s">
        <v>71</v>
      </c>
      <c r="B64" s="103"/>
      <c r="C64" s="103"/>
      <c r="D64" s="9">
        <v>-290</v>
      </c>
      <c r="E64" s="144"/>
      <c r="F64" s="9">
        <v>134</v>
      </c>
      <c r="G64" s="9"/>
      <c r="H64" s="9">
        <v>0</v>
      </c>
      <c r="I64" s="9"/>
      <c r="J64" s="9">
        <v>0</v>
      </c>
      <c r="M64" s="252"/>
    </row>
    <row r="65" spans="1:13" ht="20.25" customHeight="1" thickBot="1">
      <c r="A65" s="255" t="s">
        <v>223</v>
      </c>
      <c r="B65" s="257"/>
      <c r="C65" s="257"/>
      <c r="D65" s="14">
        <v>1292116</v>
      </c>
      <c r="E65" s="257"/>
      <c r="F65" s="14">
        <v>-629644</v>
      </c>
      <c r="G65" s="253"/>
      <c r="H65" s="14">
        <v>1282766</v>
      </c>
      <c r="I65" s="253"/>
      <c r="J65" s="14">
        <v>-629510</v>
      </c>
      <c r="L65" s="158"/>
      <c r="M65" s="252"/>
    </row>
    <row r="66" spans="1:13" ht="20.25" customHeight="1" thickTop="1">
      <c r="L66" s="158"/>
      <c r="M66" s="252"/>
    </row>
    <row r="67" spans="1:13" ht="20.25" customHeight="1">
      <c r="B67" s="263"/>
      <c r="C67" s="263"/>
      <c r="D67" s="252"/>
      <c r="E67" s="263"/>
      <c r="F67" s="252"/>
      <c r="H67" s="252"/>
      <c r="J67" s="252"/>
      <c r="M67" s="252"/>
    </row>
    <row r="68" spans="1:13" ht="20.25" customHeight="1">
      <c r="B68" s="263"/>
      <c r="C68" s="263"/>
      <c r="D68" s="252"/>
      <c r="E68" s="263"/>
      <c r="F68" s="252"/>
      <c r="H68" s="252"/>
      <c r="J68" s="252"/>
      <c r="M68" s="252"/>
    </row>
    <row r="69" spans="1:13" ht="20.25" customHeight="1">
      <c r="B69" s="263"/>
      <c r="C69" s="263"/>
      <c r="D69" s="252"/>
      <c r="E69" s="263"/>
      <c r="F69" s="252"/>
      <c r="H69" s="252"/>
      <c r="J69" s="252"/>
      <c r="M69" s="252"/>
    </row>
    <row r="70" spans="1:13" ht="20.25" customHeight="1">
      <c r="B70" s="263"/>
      <c r="C70" s="263"/>
      <c r="D70" s="252"/>
      <c r="E70" s="263"/>
      <c r="F70" s="252"/>
      <c r="H70" s="252"/>
      <c r="J70" s="252"/>
      <c r="M70" s="252"/>
    </row>
    <row r="71" spans="1:13" ht="21" customHeight="1">
      <c r="M71" s="252"/>
    </row>
    <row r="72" spans="1:13" s="240" customFormat="1" ht="20.25" customHeight="1">
      <c r="A72" s="266" t="s">
        <v>260</v>
      </c>
      <c r="B72" s="266"/>
      <c r="C72" s="2"/>
      <c r="D72" s="266" t="s">
        <v>217</v>
      </c>
      <c r="E72" s="266"/>
      <c r="F72" s="266"/>
      <c r="G72" s="266"/>
      <c r="H72" s="266"/>
      <c r="I72" s="266"/>
      <c r="J72" s="266"/>
      <c r="K72" s="244"/>
      <c r="L72" s="63"/>
      <c r="M72" s="252"/>
    </row>
    <row r="73" spans="1:13" s="240" customFormat="1" ht="20.25" customHeight="1">
      <c r="A73" s="266" t="s">
        <v>215</v>
      </c>
      <c r="B73" s="266"/>
      <c r="C73" s="2"/>
      <c r="D73" s="266" t="s">
        <v>135</v>
      </c>
      <c r="E73" s="266"/>
      <c r="F73" s="266"/>
      <c r="G73" s="266"/>
      <c r="H73" s="266"/>
      <c r="I73" s="266"/>
      <c r="J73" s="266"/>
      <c r="K73" s="244"/>
      <c r="L73" s="63"/>
      <c r="M73" s="252"/>
    </row>
    <row r="74" spans="1:13" s="240" customFormat="1" ht="20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44"/>
      <c r="L74" s="63"/>
      <c r="M74" s="252"/>
    </row>
    <row r="75" spans="1:13" ht="20.25" customHeight="1">
      <c r="M75" s="252"/>
    </row>
    <row r="76" spans="1:13" ht="20.25" customHeight="1">
      <c r="M76" s="252"/>
    </row>
    <row r="77" spans="1:13" ht="20.25" customHeight="1">
      <c r="M77" s="252"/>
    </row>
    <row r="78" spans="1:13" ht="21" customHeight="1">
      <c r="M78" s="252"/>
    </row>
    <row r="79" spans="1:13" ht="21" customHeight="1">
      <c r="M79" s="252"/>
    </row>
  </sheetData>
  <mergeCells count="22">
    <mergeCell ref="A73:B73"/>
    <mergeCell ref="D73:J73"/>
    <mergeCell ref="D4:F4"/>
    <mergeCell ref="H4:J4"/>
    <mergeCell ref="D5:F5"/>
    <mergeCell ref="A72:B72"/>
    <mergeCell ref="D72:J72"/>
    <mergeCell ref="H5:J5"/>
    <mergeCell ref="D6:F6"/>
    <mergeCell ref="H6:J6"/>
    <mergeCell ref="D7:F7"/>
    <mergeCell ref="H7:J7"/>
    <mergeCell ref="D9:J9"/>
    <mergeCell ref="D41:F41"/>
    <mergeCell ref="H41:J41"/>
    <mergeCell ref="D42:F42"/>
    <mergeCell ref="D47:J47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7" min="1" max="9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40"/>
  <sheetViews>
    <sheetView view="pageBreakPreview" zoomScale="70" zoomScaleNormal="89" zoomScaleSheetLayoutView="70" workbookViewId="0">
      <selection activeCell="B2" sqref="B2"/>
    </sheetView>
  </sheetViews>
  <sheetFormatPr defaultColWidth="9.21875" defaultRowHeight="20.25" customHeight="1"/>
  <cols>
    <col min="1" max="1" width="2.77734375" style="20" customWidth="1"/>
    <col min="2" max="2" width="44" style="20" customWidth="1"/>
    <col min="3" max="3" width="7" style="20" customWidth="1"/>
    <col min="4" max="4" width="13.21875" style="20" customWidth="1"/>
    <col min="5" max="5" width="0.77734375" style="20" customWidth="1"/>
    <col min="6" max="6" width="12.77734375" style="20" customWidth="1"/>
    <col min="7" max="7" width="0.77734375" style="20" customWidth="1"/>
    <col min="8" max="8" width="11.77734375" style="20" customWidth="1"/>
    <col min="9" max="9" width="0.77734375" style="20" customWidth="1"/>
    <col min="10" max="10" width="10.44140625" style="20" customWidth="1"/>
    <col min="11" max="11" width="0.77734375" style="20" customWidth="1"/>
    <col min="12" max="12" width="9.5546875" style="20" customWidth="1"/>
    <col min="13" max="13" width="0.77734375" style="20" customWidth="1"/>
    <col min="14" max="14" width="13.21875" style="20" customWidth="1"/>
    <col min="15" max="15" width="0.77734375" style="20" customWidth="1"/>
    <col min="16" max="16" width="15.77734375" style="20" customWidth="1"/>
    <col min="17" max="17" width="0.77734375" style="20" customWidth="1"/>
    <col min="18" max="18" width="14" style="20" customWidth="1"/>
    <col min="19" max="19" width="0.77734375" style="20" customWidth="1"/>
    <col min="20" max="20" width="13" style="20" customWidth="1"/>
    <col min="21" max="21" width="0.77734375" style="20" customWidth="1"/>
    <col min="22" max="22" width="16.21875" style="20" customWidth="1"/>
    <col min="23" max="23" width="1" style="20" customWidth="1"/>
    <col min="24" max="24" width="12.44140625" style="20" customWidth="1"/>
    <col min="25" max="25" width="0.77734375" style="20" customWidth="1"/>
    <col min="26" max="26" width="14.5546875" style="20" customWidth="1"/>
    <col min="27" max="27" width="0.77734375" style="20" customWidth="1"/>
    <col min="28" max="28" width="11.21875" style="20" customWidth="1"/>
    <col min="29" max="29" width="0.77734375" style="20" customWidth="1"/>
    <col min="30" max="30" width="13.77734375" style="20" customWidth="1"/>
    <col min="31" max="16384" width="9.21875" style="20"/>
  </cols>
  <sheetData>
    <row r="1" spans="1:31" ht="20.100000000000001" customHeight="1">
      <c r="A1" s="15" t="s">
        <v>84</v>
      </c>
      <c r="B1" s="21"/>
      <c r="C1" s="21"/>
      <c r="D1" s="22"/>
      <c r="E1" s="36"/>
      <c r="F1" s="109"/>
      <c r="G1" s="36"/>
      <c r="H1" s="109"/>
      <c r="I1" s="109"/>
      <c r="J1" s="109"/>
      <c r="K1" s="109"/>
      <c r="L1" s="109"/>
      <c r="M1" s="36"/>
      <c r="N1" s="109"/>
      <c r="O1" s="51"/>
      <c r="P1" s="109"/>
      <c r="Q1" s="43"/>
      <c r="R1" s="109"/>
      <c r="S1" s="109"/>
      <c r="T1" s="109"/>
      <c r="U1" s="109"/>
      <c r="V1" s="122"/>
      <c r="W1" s="109"/>
      <c r="X1" s="109"/>
      <c r="Y1" s="41"/>
      <c r="Z1" s="109"/>
      <c r="AA1" s="36"/>
      <c r="AB1" s="109"/>
      <c r="AC1" s="36"/>
      <c r="AD1" s="109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20.100000000000001" customHeight="1">
      <c r="A4" s="23"/>
      <c r="B4" s="23"/>
      <c r="C4" s="21"/>
      <c r="D4" s="274" t="s">
        <v>41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</row>
    <row r="5" spans="1:31" ht="20.100000000000001" customHeight="1">
      <c r="D5" s="165"/>
      <c r="E5" s="166"/>
      <c r="F5" s="166"/>
      <c r="G5" s="25"/>
      <c r="I5" s="166"/>
      <c r="M5" s="167"/>
      <c r="N5" s="275" t="s">
        <v>23</v>
      </c>
      <c r="O5" s="275"/>
      <c r="P5" s="275"/>
      <c r="Q5" s="25"/>
      <c r="R5" s="275" t="s">
        <v>36</v>
      </c>
      <c r="S5" s="275"/>
      <c r="T5" s="275"/>
      <c r="U5" s="275"/>
      <c r="V5" s="275"/>
      <c r="W5" s="275"/>
      <c r="X5" s="275"/>
      <c r="Y5" s="167"/>
      <c r="Z5" s="166"/>
      <c r="AA5" s="25"/>
      <c r="AB5" s="166"/>
      <c r="AC5" s="25"/>
      <c r="AD5" s="166"/>
    </row>
    <row r="6" spans="1:31" ht="20.100000000000001" customHeight="1">
      <c r="C6" s="170"/>
      <c r="D6" s="168"/>
      <c r="E6" s="168"/>
      <c r="F6" s="168"/>
      <c r="G6" s="169"/>
      <c r="H6" s="170"/>
      <c r="I6" s="168"/>
      <c r="J6" s="170"/>
      <c r="K6" s="171"/>
      <c r="L6" s="171"/>
      <c r="M6" s="171"/>
      <c r="N6" s="172"/>
      <c r="O6" s="172"/>
      <c r="P6" s="172"/>
      <c r="Q6" s="169"/>
      <c r="R6" s="170"/>
      <c r="S6" s="172"/>
      <c r="T6" s="172"/>
      <c r="U6" s="172"/>
      <c r="V6" s="172" t="s">
        <v>142</v>
      </c>
      <c r="W6" s="172"/>
      <c r="X6" s="172"/>
      <c r="Y6" s="171"/>
      <c r="Z6" s="168"/>
      <c r="AA6" s="169"/>
      <c r="AB6" s="168"/>
      <c r="AC6" s="169"/>
      <c r="AD6" s="168"/>
    </row>
    <row r="7" spans="1:31" ht="20.100000000000001" customHeight="1">
      <c r="C7" s="170"/>
      <c r="D7" s="168"/>
      <c r="E7" s="168"/>
      <c r="F7" s="168"/>
      <c r="G7" s="169"/>
      <c r="H7" s="170"/>
      <c r="I7" s="168"/>
      <c r="J7" s="170"/>
      <c r="K7" s="171"/>
      <c r="L7" s="171"/>
      <c r="M7" s="171"/>
      <c r="N7" s="172"/>
      <c r="O7" s="172"/>
      <c r="P7" s="172"/>
      <c r="Q7" s="169"/>
      <c r="R7" s="170"/>
      <c r="S7" s="172"/>
      <c r="T7" s="172"/>
      <c r="U7" s="172"/>
      <c r="V7" s="172" t="s">
        <v>143</v>
      </c>
      <c r="W7" s="172"/>
      <c r="X7" s="172"/>
      <c r="Y7" s="171"/>
      <c r="Z7" s="168"/>
      <c r="AA7" s="169"/>
      <c r="AB7" s="168"/>
      <c r="AC7" s="169"/>
      <c r="AD7" s="168"/>
    </row>
    <row r="8" spans="1:31" ht="20.100000000000001" customHeight="1">
      <c r="C8" s="170"/>
      <c r="D8" s="168"/>
      <c r="E8" s="168"/>
      <c r="F8" s="168"/>
      <c r="G8" s="169"/>
      <c r="H8" s="173" t="s">
        <v>163</v>
      </c>
      <c r="I8" s="168"/>
      <c r="J8" s="170"/>
      <c r="K8" s="171"/>
      <c r="L8" s="171"/>
      <c r="M8" s="171"/>
      <c r="N8" s="172"/>
      <c r="O8" s="172"/>
      <c r="P8" s="172"/>
      <c r="Q8" s="169"/>
      <c r="R8" s="170"/>
      <c r="S8" s="172"/>
      <c r="T8" s="172"/>
      <c r="U8" s="172"/>
      <c r="V8" s="172" t="s">
        <v>229</v>
      </c>
      <c r="W8" s="172"/>
      <c r="X8" s="172"/>
      <c r="Y8" s="171"/>
      <c r="Z8" s="168"/>
      <c r="AA8" s="169"/>
      <c r="AB8" s="168"/>
      <c r="AC8" s="169"/>
      <c r="AD8" s="168"/>
    </row>
    <row r="9" spans="1:31" ht="20.100000000000001" customHeight="1">
      <c r="C9" s="170"/>
      <c r="D9" s="168"/>
      <c r="E9" s="168"/>
      <c r="F9" s="168"/>
      <c r="G9" s="169"/>
      <c r="H9" s="173" t="s">
        <v>164</v>
      </c>
      <c r="I9" s="168"/>
      <c r="J9" s="170"/>
      <c r="K9" s="171"/>
      <c r="L9" s="171"/>
      <c r="M9" s="171"/>
      <c r="N9" s="172"/>
      <c r="O9" s="172"/>
      <c r="P9" s="172"/>
      <c r="Q9" s="169"/>
      <c r="R9" s="172" t="s">
        <v>144</v>
      </c>
      <c r="S9" s="172"/>
      <c r="T9" s="172"/>
      <c r="U9" s="172"/>
      <c r="V9" s="172" t="s">
        <v>230</v>
      </c>
      <c r="W9" s="172"/>
      <c r="X9" s="172"/>
      <c r="Y9" s="171"/>
      <c r="Z9" s="168"/>
      <c r="AA9" s="169"/>
      <c r="AB9" s="168"/>
      <c r="AC9" s="169"/>
      <c r="AD9" s="168"/>
    </row>
    <row r="10" spans="1:31" ht="20.100000000000001" customHeight="1">
      <c r="C10" s="170"/>
      <c r="D10" s="168"/>
      <c r="E10" s="168"/>
      <c r="F10" s="168"/>
      <c r="G10" s="169"/>
      <c r="H10" s="173" t="s">
        <v>166</v>
      </c>
      <c r="I10" s="168"/>
      <c r="J10" s="170"/>
      <c r="K10" s="171"/>
      <c r="L10" s="171"/>
      <c r="M10" s="171"/>
      <c r="N10" s="172"/>
      <c r="O10" s="172"/>
      <c r="P10" s="172"/>
      <c r="Q10" s="169"/>
      <c r="R10" s="172" t="s">
        <v>167</v>
      </c>
      <c r="S10" s="172"/>
      <c r="T10" s="172"/>
      <c r="U10" s="172"/>
      <c r="V10" s="172" t="s">
        <v>146</v>
      </c>
      <c r="W10" s="172"/>
      <c r="X10" s="172"/>
      <c r="Y10" s="171"/>
      <c r="Z10" s="168" t="s">
        <v>83</v>
      </c>
      <c r="AA10" s="169"/>
      <c r="AB10" s="168"/>
      <c r="AC10" s="169"/>
      <c r="AD10" s="168"/>
    </row>
    <row r="11" spans="1:31" ht="20.100000000000001" customHeight="1">
      <c r="C11" s="170"/>
      <c r="D11" s="168" t="s">
        <v>147</v>
      </c>
      <c r="E11" s="168"/>
      <c r="F11" s="168" t="s">
        <v>168</v>
      </c>
      <c r="G11" s="169"/>
      <c r="H11" s="173" t="s">
        <v>169</v>
      </c>
      <c r="I11" s="168"/>
      <c r="J11" s="170"/>
      <c r="K11" s="171"/>
      <c r="L11" s="171"/>
      <c r="M11" s="171"/>
      <c r="N11" s="172"/>
      <c r="O11" s="172"/>
      <c r="P11" s="172"/>
      <c r="Q11" s="169"/>
      <c r="R11" s="172" t="s">
        <v>170</v>
      </c>
      <c r="S11" s="172"/>
      <c r="T11" s="172" t="s">
        <v>196</v>
      </c>
      <c r="U11" s="172"/>
      <c r="V11" s="173" t="s">
        <v>150</v>
      </c>
      <c r="W11" s="172"/>
      <c r="X11" s="172" t="s">
        <v>151</v>
      </c>
      <c r="Y11" s="171"/>
      <c r="Z11" s="168" t="s">
        <v>171</v>
      </c>
      <c r="AA11" s="169"/>
      <c r="AB11" s="168" t="s">
        <v>172</v>
      </c>
      <c r="AC11" s="169"/>
      <c r="AD11" s="168"/>
    </row>
    <row r="12" spans="1:31" ht="20.100000000000001" customHeight="1">
      <c r="C12" s="170"/>
      <c r="D12" s="173" t="s">
        <v>173</v>
      </c>
      <c r="E12" s="168"/>
      <c r="F12" s="168" t="s">
        <v>174</v>
      </c>
      <c r="G12" s="169"/>
      <c r="H12" s="173" t="s">
        <v>175</v>
      </c>
      <c r="I12" s="168"/>
      <c r="J12" s="170"/>
      <c r="K12" s="171"/>
      <c r="L12" s="169" t="s">
        <v>154</v>
      </c>
      <c r="M12" s="171"/>
      <c r="N12" s="172"/>
      <c r="O12" s="172"/>
      <c r="P12" s="172"/>
      <c r="Q12" s="169"/>
      <c r="R12" s="172" t="s">
        <v>155</v>
      </c>
      <c r="S12" s="172"/>
      <c r="T12" s="172" t="s">
        <v>176</v>
      </c>
      <c r="U12" s="172"/>
      <c r="V12" s="173" t="s">
        <v>177</v>
      </c>
      <c r="W12" s="172"/>
      <c r="X12" s="172" t="s">
        <v>178</v>
      </c>
      <c r="Y12" s="171"/>
      <c r="Z12" s="168" t="s">
        <v>179</v>
      </c>
      <c r="AA12" s="169"/>
      <c r="AB12" s="168" t="s">
        <v>180</v>
      </c>
      <c r="AC12" s="169"/>
      <c r="AD12" s="168"/>
    </row>
    <row r="13" spans="1:31" ht="20.100000000000001" customHeight="1">
      <c r="C13" s="181"/>
      <c r="D13" s="168" t="s">
        <v>157</v>
      </c>
      <c r="E13" s="168"/>
      <c r="F13" s="173" t="s">
        <v>158</v>
      </c>
      <c r="G13" s="169"/>
      <c r="H13" s="173" t="s">
        <v>181</v>
      </c>
      <c r="I13" s="168"/>
      <c r="J13" s="173" t="s">
        <v>81</v>
      </c>
      <c r="K13" s="169"/>
      <c r="L13" s="169" t="s">
        <v>159</v>
      </c>
      <c r="M13" s="169"/>
      <c r="N13" s="172" t="s">
        <v>37</v>
      </c>
      <c r="O13" s="172"/>
      <c r="P13" s="172" t="s">
        <v>38</v>
      </c>
      <c r="Q13" s="169"/>
      <c r="R13" s="172" t="s">
        <v>160</v>
      </c>
      <c r="S13" s="172"/>
      <c r="T13" s="172" t="s">
        <v>182</v>
      </c>
      <c r="U13" s="172"/>
      <c r="V13" s="172" t="s">
        <v>161</v>
      </c>
      <c r="W13" s="172"/>
      <c r="X13" s="172" t="s">
        <v>183</v>
      </c>
      <c r="Y13" s="171"/>
      <c r="Z13" s="168" t="s">
        <v>184</v>
      </c>
      <c r="AA13" s="169"/>
      <c r="AB13" s="168" t="s">
        <v>185</v>
      </c>
      <c r="AC13" s="169"/>
      <c r="AD13" s="168" t="s">
        <v>25</v>
      </c>
    </row>
    <row r="14" spans="1:31" ht="20.100000000000001" customHeight="1">
      <c r="A14" s="23"/>
      <c r="B14" s="23"/>
      <c r="C14" s="23"/>
      <c r="D14" s="272" t="s">
        <v>86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</row>
    <row r="15" spans="1:31" ht="20.100000000000001" customHeight="1">
      <c r="A15" s="23" t="s">
        <v>212</v>
      </c>
      <c r="B15" s="2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3"/>
      <c r="AA15" s="23"/>
      <c r="AB15" s="23"/>
      <c r="AC15" s="23"/>
      <c r="AD15" s="23"/>
    </row>
    <row r="16" spans="1:31" s="23" customFormat="1" ht="20.100000000000001" customHeight="1">
      <c r="A16" s="23" t="s">
        <v>213</v>
      </c>
      <c r="D16" s="40">
        <v>14978797</v>
      </c>
      <c r="E16" s="36"/>
      <c r="F16" s="40">
        <v>8054295</v>
      </c>
      <c r="G16" s="41"/>
      <c r="H16" s="40">
        <v>41026</v>
      </c>
      <c r="I16" s="40"/>
      <c r="J16" s="40">
        <v>25486</v>
      </c>
      <c r="K16" s="40"/>
      <c r="L16" s="40">
        <v>14937</v>
      </c>
      <c r="M16" s="40"/>
      <c r="N16" s="40">
        <v>784912</v>
      </c>
      <c r="O16" s="40"/>
      <c r="P16" s="40">
        <v>7255288</v>
      </c>
      <c r="Q16" s="36"/>
      <c r="R16" s="40">
        <v>-902175</v>
      </c>
      <c r="S16" s="36"/>
      <c r="T16" s="40">
        <v>-7639</v>
      </c>
      <c r="U16" s="36"/>
      <c r="V16" s="40">
        <v>466238</v>
      </c>
      <c r="W16" s="36"/>
      <c r="X16" s="40">
        <v>-443576</v>
      </c>
      <c r="Y16" s="36"/>
      <c r="Z16" s="39">
        <v>30711165</v>
      </c>
      <c r="AA16" s="36"/>
      <c r="AB16" s="40">
        <v>214929</v>
      </c>
      <c r="AC16" s="40"/>
      <c r="AD16" s="39">
        <v>30926094</v>
      </c>
      <c r="AE16" s="175"/>
    </row>
    <row r="17" spans="1:30" ht="20.100000000000001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20.100000000000001" customHeight="1">
      <c r="A18" s="27" t="s">
        <v>94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20.100000000000001" customHeight="1">
      <c r="A19" s="27"/>
      <c r="B19" s="23" t="s">
        <v>95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20.100000000000001" customHeight="1">
      <c r="A20" s="27"/>
      <c r="B20" s="45" t="s">
        <v>225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20.100000000000001" customHeight="1">
      <c r="A21" s="27"/>
      <c r="B21" s="45" t="s">
        <v>226</v>
      </c>
      <c r="C21" s="2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25"/>
      <c r="X21" s="110"/>
      <c r="Y21" s="125"/>
      <c r="Z21" s="110"/>
      <c r="AA21" s="125"/>
      <c r="AB21" s="110"/>
      <c r="AC21" s="125"/>
      <c r="AD21" s="110"/>
    </row>
    <row r="22" spans="1:30" ht="20.100000000000001" customHeight="1">
      <c r="A22" s="27"/>
      <c r="B22" s="20" t="s">
        <v>127</v>
      </c>
      <c r="C22" s="2"/>
      <c r="D22" s="118">
        <v>0</v>
      </c>
      <c r="E22" s="110"/>
      <c r="F22" s="118">
        <v>0</v>
      </c>
      <c r="G22" s="110"/>
      <c r="H22" s="118">
        <v>0</v>
      </c>
      <c r="I22" s="110"/>
      <c r="J22" s="118">
        <v>327</v>
      </c>
      <c r="K22" s="110"/>
      <c r="L22" s="118">
        <v>0</v>
      </c>
      <c r="M22" s="110"/>
      <c r="N22" s="118">
        <v>0</v>
      </c>
      <c r="O22" s="110"/>
      <c r="P22" s="118">
        <v>0</v>
      </c>
      <c r="Q22" s="110"/>
      <c r="R22" s="118">
        <v>0</v>
      </c>
      <c r="S22" s="110"/>
      <c r="T22" s="118">
        <v>0</v>
      </c>
      <c r="U22" s="110"/>
      <c r="V22" s="118">
        <v>0</v>
      </c>
      <c r="W22" s="125"/>
      <c r="X22" s="118">
        <v>0</v>
      </c>
      <c r="Y22" s="125"/>
      <c r="Z22" s="118">
        <v>327</v>
      </c>
      <c r="AA22" s="125"/>
      <c r="AB22" s="118">
        <v>0</v>
      </c>
      <c r="AC22" s="125"/>
      <c r="AD22" s="118">
        <v>327</v>
      </c>
    </row>
    <row r="23" spans="1:30" ht="20.100000000000001" customHeight="1">
      <c r="A23" s="27"/>
      <c r="B23" s="45" t="s">
        <v>231</v>
      </c>
      <c r="C23" s="2"/>
      <c r="D23" s="117">
        <v>0</v>
      </c>
      <c r="E23" s="114"/>
      <c r="F23" s="117">
        <v>0</v>
      </c>
      <c r="G23" s="114"/>
      <c r="H23" s="117">
        <v>0</v>
      </c>
      <c r="I23" s="124"/>
      <c r="J23" s="117">
        <v>327</v>
      </c>
      <c r="K23" s="50"/>
      <c r="L23" s="117">
        <v>0</v>
      </c>
      <c r="M23" s="114"/>
      <c r="N23" s="117">
        <v>0</v>
      </c>
      <c r="O23" s="51"/>
      <c r="P23" s="117">
        <v>0</v>
      </c>
      <c r="Q23" s="109"/>
      <c r="R23" s="117">
        <v>0</v>
      </c>
      <c r="S23" s="120"/>
      <c r="T23" s="117">
        <v>0</v>
      </c>
      <c r="U23" s="120"/>
      <c r="V23" s="117">
        <v>0</v>
      </c>
      <c r="W23" s="120"/>
      <c r="X23" s="117">
        <v>0</v>
      </c>
      <c r="Y23" s="39"/>
      <c r="Z23" s="117">
        <v>327</v>
      </c>
      <c r="AA23" s="114"/>
      <c r="AB23" s="117">
        <v>0</v>
      </c>
      <c r="AC23" s="114"/>
      <c r="AD23" s="117">
        <v>327</v>
      </c>
    </row>
    <row r="24" spans="1:30" ht="20.100000000000001" customHeight="1">
      <c r="A24" s="27"/>
      <c r="C24" s="2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25"/>
      <c r="X24" s="110"/>
      <c r="Y24" s="125"/>
      <c r="Z24" s="110"/>
      <c r="AA24" s="125"/>
      <c r="AB24" s="110"/>
      <c r="AC24" s="125"/>
      <c r="AD24" s="110"/>
    </row>
    <row r="25" spans="1:30" ht="20.100000000000001" customHeight="1">
      <c r="A25" s="27"/>
      <c r="B25" s="45" t="s">
        <v>249</v>
      </c>
      <c r="C25" s="2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25"/>
      <c r="X25" s="110"/>
      <c r="Y25" s="125"/>
      <c r="Z25" s="110"/>
      <c r="AA25" s="125"/>
      <c r="AB25" s="110"/>
      <c r="AC25" s="125"/>
      <c r="AD25" s="110"/>
    </row>
    <row r="26" spans="1:30" ht="20.100000000000001" customHeight="1">
      <c r="A26" s="27"/>
      <c r="B26" s="20" t="s">
        <v>250</v>
      </c>
      <c r="C26" s="2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25"/>
      <c r="X26" s="110"/>
      <c r="Y26" s="125"/>
      <c r="Z26" s="110"/>
      <c r="AA26" s="125"/>
      <c r="AB26" s="110"/>
      <c r="AC26" s="125"/>
      <c r="AD26" s="110"/>
    </row>
    <row r="27" spans="1:30" ht="20.100000000000001" customHeight="1">
      <c r="A27" s="27"/>
      <c r="B27" s="20" t="s">
        <v>251</v>
      </c>
      <c r="C27" s="92"/>
      <c r="D27" s="118">
        <v>0</v>
      </c>
      <c r="E27" s="110"/>
      <c r="F27" s="118">
        <v>0</v>
      </c>
      <c r="G27" s="110"/>
      <c r="H27" s="118">
        <v>0</v>
      </c>
      <c r="I27" s="110"/>
      <c r="J27" s="118">
        <v>0</v>
      </c>
      <c r="K27" s="110"/>
      <c r="L27" s="118">
        <v>0</v>
      </c>
      <c r="M27" s="110"/>
      <c r="N27" s="118">
        <v>0</v>
      </c>
      <c r="O27" s="110"/>
      <c r="P27" s="118">
        <v>0</v>
      </c>
      <c r="Q27" s="110"/>
      <c r="R27" s="118">
        <v>0</v>
      </c>
      <c r="S27" s="110"/>
      <c r="T27" s="118">
        <v>0</v>
      </c>
      <c r="U27" s="110"/>
      <c r="V27" s="118">
        <v>0</v>
      </c>
      <c r="W27" s="125"/>
      <c r="X27" s="118">
        <v>0</v>
      </c>
      <c r="Y27" s="125"/>
      <c r="Z27" s="118">
        <v>0</v>
      </c>
      <c r="AA27" s="125"/>
      <c r="AB27" s="118">
        <v>41512</v>
      </c>
      <c r="AC27" s="125"/>
      <c r="AD27" s="118">
        <v>41512</v>
      </c>
    </row>
    <row r="28" spans="1:30" ht="20.100000000000001" customHeight="1">
      <c r="A28" s="27"/>
      <c r="B28" s="45" t="s">
        <v>231</v>
      </c>
      <c r="C28" s="2"/>
      <c r="D28" s="117">
        <v>0</v>
      </c>
      <c r="E28" s="114"/>
      <c r="F28" s="117">
        <v>0</v>
      </c>
      <c r="G28" s="114"/>
      <c r="H28" s="117">
        <v>0</v>
      </c>
      <c r="I28" s="124"/>
      <c r="J28" s="117">
        <v>0</v>
      </c>
      <c r="K28" s="50"/>
      <c r="L28" s="117">
        <v>0</v>
      </c>
      <c r="M28" s="114"/>
      <c r="N28" s="117">
        <v>0</v>
      </c>
      <c r="O28" s="51"/>
      <c r="P28" s="117">
        <v>0</v>
      </c>
      <c r="Q28" s="109"/>
      <c r="R28" s="117">
        <v>0</v>
      </c>
      <c r="S28" s="120"/>
      <c r="T28" s="117">
        <v>0</v>
      </c>
      <c r="U28" s="120"/>
      <c r="V28" s="117">
        <v>0</v>
      </c>
      <c r="W28" s="120"/>
      <c r="X28" s="117">
        <v>0</v>
      </c>
      <c r="Y28" s="39"/>
      <c r="Z28" s="117">
        <v>0</v>
      </c>
      <c r="AA28" s="114"/>
      <c r="AB28" s="117">
        <v>41512</v>
      </c>
      <c r="AC28" s="114"/>
      <c r="AD28" s="117">
        <v>41512</v>
      </c>
    </row>
    <row r="29" spans="1:30" ht="20.100000000000001" customHeight="1">
      <c r="A29" s="176" t="s">
        <v>96</v>
      </c>
      <c r="C29" s="177"/>
      <c r="D29" s="50"/>
      <c r="E29" s="114"/>
      <c r="F29" s="50"/>
      <c r="G29" s="114"/>
      <c r="H29" s="50"/>
      <c r="I29" s="124"/>
      <c r="J29" s="50"/>
      <c r="K29" s="50"/>
      <c r="L29" s="50"/>
      <c r="M29" s="114"/>
      <c r="N29" s="50"/>
      <c r="O29" s="51"/>
      <c r="P29" s="50"/>
      <c r="Q29" s="124"/>
      <c r="R29" s="50"/>
      <c r="S29" s="50"/>
      <c r="T29" s="50"/>
      <c r="U29" s="50"/>
      <c r="V29" s="50"/>
      <c r="W29" s="50"/>
      <c r="X29" s="50"/>
      <c r="Y29" s="39"/>
      <c r="Z29" s="50"/>
      <c r="AA29" s="114"/>
      <c r="AB29" s="50"/>
      <c r="AC29" s="114"/>
      <c r="AD29" s="50"/>
    </row>
    <row r="30" spans="1:30" ht="20.100000000000001" customHeight="1">
      <c r="B30" s="23" t="s">
        <v>206</v>
      </c>
      <c r="C30" s="177"/>
      <c r="D30" s="85">
        <v>0</v>
      </c>
      <c r="E30" s="114"/>
      <c r="F30" s="85">
        <v>0</v>
      </c>
      <c r="G30" s="114"/>
      <c r="H30" s="85">
        <v>0</v>
      </c>
      <c r="I30" s="124"/>
      <c r="J30" s="85">
        <v>327</v>
      </c>
      <c r="K30" s="50"/>
      <c r="L30" s="85">
        <v>0</v>
      </c>
      <c r="M30" s="114"/>
      <c r="N30" s="85">
        <v>0</v>
      </c>
      <c r="O30" s="51"/>
      <c r="P30" s="85">
        <v>0</v>
      </c>
      <c r="Q30" s="124"/>
      <c r="R30" s="85">
        <v>0</v>
      </c>
      <c r="S30" s="50"/>
      <c r="T30" s="85">
        <v>0</v>
      </c>
      <c r="U30" s="50"/>
      <c r="V30" s="85">
        <v>0</v>
      </c>
      <c r="W30" s="50"/>
      <c r="X30" s="85">
        <v>0</v>
      </c>
      <c r="Y30" s="39"/>
      <c r="Z30" s="85">
        <v>327</v>
      </c>
      <c r="AA30" s="114"/>
      <c r="AB30" s="85">
        <v>41512</v>
      </c>
      <c r="AC30" s="114"/>
      <c r="AD30" s="85">
        <v>41839</v>
      </c>
    </row>
    <row r="31" spans="1:30" ht="20.100000000000001" customHeight="1">
      <c r="B31" s="23"/>
      <c r="C31" s="2"/>
      <c r="D31" s="149"/>
      <c r="E31" s="36"/>
      <c r="F31" s="47"/>
      <c r="G31" s="36"/>
      <c r="H31" s="47"/>
      <c r="I31" s="47"/>
      <c r="J31" s="47"/>
      <c r="K31" s="47"/>
      <c r="L31" s="47"/>
      <c r="M31" s="36"/>
      <c r="N31" s="47"/>
      <c r="O31" s="41"/>
      <c r="P31" s="31"/>
      <c r="Q31" s="31"/>
      <c r="R31" s="31"/>
      <c r="S31" s="31"/>
      <c r="T31" s="31"/>
      <c r="U31" s="31"/>
      <c r="V31" s="31"/>
      <c r="W31" s="31"/>
      <c r="X31" s="31"/>
      <c r="Y31" s="36"/>
      <c r="Z31" s="47"/>
      <c r="AA31" s="36"/>
      <c r="AB31" s="47"/>
      <c r="AC31" s="36"/>
      <c r="AD31" s="110"/>
    </row>
    <row r="32" spans="1:30" ht="20.100000000000001" customHeight="1">
      <c r="A32" s="27" t="s">
        <v>227</v>
      </c>
      <c r="C32" s="2"/>
      <c r="D32" s="178"/>
    </row>
    <row r="33" spans="1:30" ht="20.100000000000001" customHeight="1">
      <c r="A33" s="179"/>
      <c r="B33" s="20" t="s">
        <v>139</v>
      </c>
      <c r="C33" s="2"/>
      <c r="D33" s="110">
        <v>0</v>
      </c>
      <c r="E33" s="125"/>
      <c r="F33" s="110">
        <v>0</v>
      </c>
      <c r="G33" s="125"/>
      <c r="H33" s="110">
        <v>0</v>
      </c>
      <c r="I33" s="125"/>
      <c r="J33" s="110">
        <v>0</v>
      </c>
      <c r="K33" s="125"/>
      <c r="L33" s="110">
        <v>0</v>
      </c>
      <c r="M33" s="125"/>
      <c r="N33" s="110">
        <v>0</v>
      </c>
      <c r="O33" s="125"/>
      <c r="P33" s="110">
        <v>152581</v>
      </c>
      <c r="Q33" s="125"/>
      <c r="R33" s="110">
        <v>0</v>
      </c>
      <c r="S33" s="110"/>
      <c r="T33" s="110">
        <v>0</v>
      </c>
      <c r="U33" s="110"/>
      <c r="V33" s="110">
        <v>0</v>
      </c>
      <c r="W33" s="110"/>
      <c r="X33" s="7">
        <v>0</v>
      </c>
      <c r="Y33" s="110"/>
      <c r="Z33" s="7">
        <v>152581</v>
      </c>
      <c r="AA33" s="110"/>
      <c r="AB33" s="110">
        <v>134</v>
      </c>
      <c r="AC33" s="110"/>
      <c r="AD33" s="7">
        <v>152715</v>
      </c>
    </row>
    <row r="34" spans="1:30" ht="20.100000000000001" customHeight="1">
      <c r="A34" s="179"/>
      <c r="B34" s="20" t="s">
        <v>228</v>
      </c>
      <c r="C34" s="177"/>
      <c r="D34" s="118">
        <v>0</v>
      </c>
      <c r="E34" s="125"/>
      <c r="F34" s="118">
        <v>0</v>
      </c>
      <c r="G34" s="125"/>
      <c r="H34" s="118">
        <v>0</v>
      </c>
      <c r="I34" s="125"/>
      <c r="J34" s="118">
        <v>0</v>
      </c>
      <c r="K34" s="125"/>
      <c r="L34" s="118">
        <v>0</v>
      </c>
      <c r="M34" s="125"/>
      <c r="N34" s="118">
        <v>0</v>
      </c>
      <c r="O34" s="125"/>
      <c r="P34" s="118">
        <v>0</v>
      </c>
      <c r="Q34" s="125"/>
      <c r="R34" s="118">
        <v>-36008</v>
      </c>
      <c r="S34" s="110"/>
      <c r="T34" s="118">
        <v>-13500</v>
      </c>
      <c r="U34" s="110"/>
      <c r="V34" s="118">
        <v>-732851</v>
      </c>
      <c r="W34" s="110"/>
      <c r="X34" s="100">
        <v>-782359</v>
      </c>
      <c r="Y34" s="110"/>
      <c r="Z34" s="100">
        <v>-782359</v>
      </c>
      <c r="AA34" s="110"/>
      <c r="AB34" s="118">
        <v>0</v>
      </c>
      <c r="AC34" s="110"/>
      <c r="AD34" s="100">
        <v>-782359</v>
      </c>
    </row>
    <row r="35" spans="1:30" ht="20.100000000000001" customHeight="1">
      <c r="A35" s="27" t="s">
        <v>223</v>
      </c>
      <c r="B35" s="23"/>
      <c r="D35" s="117">
        <v>0</v>
      </c>
      <c r="E35" s="114"/>
      <c r="F35" s="117">
        <v>0</v>
      </c>
      <c r="G35" s="114"/>
      <c r="H35" s="117">
        <v>0</v>
      </c>
      <c r="I35" s="124"/>
      <c r="J35" s="117">
        <v>0</v>
      </c>
      <c r="K35" s="50"/>
      <c r="L35" s="117">
        <v>0</v>
      </c>
      <c r="M35" s="114"/>
      <c r="N35" s="117">
        <v>0</v>
      </c>
      <c r="O35" s="51"/>
      <c r="P35" s="117">
        <v>152581</v>
      </c>
      <c r="Q35" s="109"/>
      <c r="R35" s="117">
        <v>-36008</v>
      </c>
      <c r="S35" s="120"/>
      <c r="T35" s="117">
        <v>-13500</v>
      </c>
      <c r="U35" s="120"/>
      <c r="V35" s="117">
        <v>-732851</v>
      </c>
      <c r="W35" s="120"/>
      <c r="X35" s="117">
        <v>-782359</v>
      </c>
      <c r="Y35" s="39"/>
      <c r="Z35" s="117">
        <v>-629778</v>
      </c>
      <c r="AA35" s="114"/>
      <c r="AB35" s="117">
        <v>134</v>
      </c>
      <c r="AC35" s="114"/>
      <c r="AD35" s="117">
        <v>-629644</v>
      </c>
    </row>
    <row r="36" spans="1:30" ht="20.100000000000001" customHeight="1">
      <c r="A36" s="44"/>
      <c r="B36" s="45"/>
      <c r="D36" s="51"/>
      <c r="E36" s="114"/>
      <c r="F36" s="51"/>
      <c r="G36" s="114"/>
      <c r="H36" s="51"/>
      <c r="I36" s="51"/>
      <c r="J36" s="51"/>
      <c r="K36" s="51"/>
      <c r="L36" s="51"/>
      <c r="M36" s="114"/>
      <c r="N36" s="51"/>
      <c r="O36" s="51"/>
      <c r="P36" s="124"/>
      <c r="Q36" s="124"/>
      <c r="R36" s="124"/>
      <c r="S36" s="124"/>
      <c r="T36" s="124"/>
      <c r="U36" s="124"/>
      <c r="V36" s="124"/>
      <c r="W36" s="124"/>
      <c r="X36" s="124"/>
      <c r="Y36" s="39"/>
      <c r="Z36" s="51"/>
      <c r="AA36" s="114"/>
      <c r="AB36" s="51"/>
      <c r="AC36" s="114"/>
      <c r="AD36" s="51"/>
    </row>
    <row r="37" spans="1:30" ht="20.100000000000001" customHeight="1" thickBot="1">
      <c r="A37" s="27" t="s">
        <v>214</v>
      </c>
      <c r="D37" s="121">
        <v>14978797</v>
      </c>
      <c r="E37" s="36"/>
      <c r="F37" s="121">
        <v>8054295</v>
      </c>
      <c r="G37" s="36"/>
      <c r="H37" s="121">
        <v>41026</v>
      </c>
      <c r="I37" s="109"/>
      <c r="J37" s="121">
        <v>25813</v>
      </c>
      <c r="K37" s="109"/>
      <c r="L37" s="121">
        <v>14937</v>
      </c>
      <c r="M37" s="36"/>
      <c r="N37" s="121">
        <v>784912</v>
      </c>
      <c r="O37" s="51"/>
      <c r="P37" s="121">
        <v>7407869</v>
      </c>
      <c r="Q37" s="43"/>
      <c r="R37" s="126">
        <v>-938183</v>
      </c>
      <c r="S37" s="50"/>
      <c r="T37" s="126">
        <v>-21139</v>
      </c>
      <c r="U37" s="50"/>
      <c r="V37" s="126">
        <v>-266613</v>
      </c>
      <c r="W37" s="50"/>
      <c r="X37" s="126">
        <v>-1225935</v>
      </c>
      <c r="Y37" s="41"/>
      <c r="Z37" s="121">
        <v>30081714</v>
      </c>
      <c r="AA37" s="36"/>
      <c r="AB37" s="121">
        <v>256575</v>
      </c>
      <c r="AC37" s="36"/>
      <c r="AD37" s="121">
        <v>30338289</v>
      </c>
    </row>
    <row r="38" spans="1:30" ht="20.100000000000001" customHeight="1" thickTop="1"/>
    <row r="39" spans="1:30" ht="20.25" customHeight="1">
      <c r="AD39" s="180"/>
    </row>
    <row r="40" spans="1:30" ht="15.6" customHeight="1">
      <c r="D40" s="180"/>
      <c r="F40" s="180"/>
      <c r="H40" s="180"/>
      <c r="J40" s="180"/>
      <c r="K40" s="180"/>
      <c r="L40" s="180"/>
      <c r="N40" s="180"/>
      <c r="P40" s="180"/>
      <c r="R40" s="180"/>
      <c r="T40" s="180"/>
      <c r="V40" s="180"/>
      <c r="X40" s="180"/>
      <c r="Z40" s="180"/>
      <c r="AB40" s="180"/>
      <c r="AD40" s="180"/>
    </row>
  </sheetData>
  <mergeCells count="5">
    <mergeCell ref="D14:AD14"/>
    <mergeCell ref="C15:Y15"/>
    <mergeCell ref="D4:AD4"/>
    <mergeCell ref="N5:P5"/>
    <mergeCell ref="R5:X5"/>
  </mergeCells>
  <pageMargins left="0.70866141732283505" right="0.59055118110236204" top="0.47244094488188998" bottom="0.511811023622047" header="0.511811023622047" footer="0.511811023622047"/>
  <pageSetup paperSize="9" scale="53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dimension ref="A1:AE26"/>
  <sheetViews>
    <sheetView view="pageBreakPreview" zoomScale="85" zoomScaleNormal="69" zoomScaleSheetLayoutView="85" workbookViewId="0">
      <selection activeCell="B2" sqref="B2"/>
    </sheetView>
  </sheetViews>
  <sheetFormatPr defaultColWidth="9.21875" defaultRowHeight="13.8"/>
  <cols>
    <col min="1" max="1" width="2.77734375" style="20" customWidth="1"/>
    <col min="2" max="2" width="38.21875" style="20" customWidth="1"/>
    <col min="3" max="3" width="6.77734375" style="20" customWidth="1"/>
    <col min="4" max="4" width="13.21875" style="20" customWidth="1"/>
    <col min="5" max="5" width="0.77734375" style="20" customWidth="1"/>
    <col min="6" max="6" width="12.77734375" style="20" customWidth="1"/>
    <col min="7" max="7" width="0.77734375" style="20" customWidth="1"/>
    <col min="8" max="8" width="11.77734375" style="20" customWidth="1"/>
    <col min="9" max="9" width="0.77734375" style="20" customWidth="1"/>
    <col min="10" max="10" width="10.77734375" style="20" customWidth="1"/>
    <col min="11" max="11" width="0.77734375" style="20" customWidth="1"/>
    <col min="12" max="12" width="10.77734375" style="20" customWidth="1"/>
    <col min="13" max="13" width="0.77734375" style="20" customWidth="1"/>
    <col min="14" max="14" width="13.77734375" style="20" customWidth="1"/>
    <col min="15" max="15" width="0.77734375" style="20" customWidth="1"/>
    <col min="16" max="16" width="16.21875" style="20" customWidth="1"/>
    <col min="17" max="17" width="0.77734375" style="20" customWidth="1"/>
    <col min="18" max="18" width="13.21875" style="20" customWidth="1"/>
    <col min="19" max="19" width="0.77734375" style="20" customWidth="1"/>
    <col min="20" max="20" width="13.21875" style="20" customWidth="1"/>
    <col min="21" max="21" width="0.77734375" style="20" customWidth="1"/>
    <col min="22" max="22" width="16.44140625" style="20" customWidth="1"/>
    <col min="23" max="23" width="1" style="20" customWidth="1"/>
    <col min="24" max="24" width="13.44140625" style="20" customWidth="1"/>
    <col min="25" max="25" width="0.77734375" style="20" customWidth="1"/>
    <col min="26" max="26" width="13.21875" style="20" customWidth="1"/>
    <col min="27" max="27" width="0.77734375" style="20" customWidth="1"/>
    <col min="28" max="28" width="11.77734375" style="20" customWidth="1"/>
    <col min="29" max="29" width="0.77734375" style="20" customWidth="1"/>
    <col min="30" max="30" width="13.21875" style="20" customWidth="1"/>
    <col min="31" max="16384" width="9.21875" style="20"/>
  </cols>
  <sheetData>
    <row r="1" spans="1:31" ht="19.5" customHeight="1">
      <c r="A1" s="15" t="s">
        <v>84</v>
      </c>
      <c r="B1" s="21"/>
      <c r="C1" s="21"/>
      <c r="D1" s="22"/>
      <c r="E1" s="36"/>
      <c r="F1" s="109"/>
      <c r="G1" s="36"/>
      <c r="H1" s="109"/>
      <c r="I1" s="109"/>
      <c r="J1" s="109"/>
      <c r="K1" s="109"/>
      <c r="L1" s="109"/>
      <c r="M1" s="36"/>
      <c r="N1" s="109"/>
      <c r="O1" s="51"/>
      <c r="P1" s="109"/>
      <c r="Q1" s="43"/>
      <c r="R1" s="109"/>
      <c r="S1" s="109"/>
      <c r="T1" s="109"/>
      <c r="U1" s="109"/>
      <c r="V1" s="122"/>
      <c r="W1" s="109"/>
      <c r="X1" s="109"/>
      <c r="Y1" s="41"/>
      <c r="Z1" s="109"/>
      <c r="AA1" s="36"/>
      <c r="AB1" s="109"/>
      <c r="AC1" s="36"/>
      <c r="AD1" s="109"/>
    </row>
    <row r="2" spans="1:31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19.5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74" t="s">
        <v>41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</row>
    <row r="5" spans="1:31" ht="19.5" customHeight="1">
      <c r="D5" s="165"/>
      <c r="E5" s="166"/>
      <c r="F5" s="166"/>
      <c r="G5" s="25"/>
      <c r="I5" s="166"/>
      <c r="M5" s="167"/>
      <c r="N5" s="275" t="s">
        <v>23</v>
      </c>
      <c r="O5" s="275"/>
      <c r="P5" s="275"/>
      <c r="Q5" s="25"/>
      <c r="R5" s="275" t="s">
        <v>36</v>
      </c>
      <c r="S5" s="275"/>
      <c r="T5" s="275"/>
      <c r="U5" s="275"/>
      <c r="V5" s="275"/>
      <c r="W5" s="275"/>
      <c r="X5" s="275"/>
      <c r="Y5" s="167"/>
      <c r="Z5" s="166"/>
      <c r="AA5" s="25"/>
      <c r="AB5" s="166"/>
      <c r="AC5" s="25"/>
      <c r="AD5" s="166"/>
    </row>
    <row r="6" spans="1:31" ht="19.5" customHeight="1">
      <c r="D6" s="168"/>
      <c r="E6" s="168"/>
      <c r="F6" s="168"/>
      <c r="G6" s="169"/>
      <c r="H6" s="170"/>
      <c r="I6" s="168"/>
      <c r="J6" s="170"/>
      <c r="K6" s="171"/>
      <c r="L6" s="171"/>
      <c r="M6" s="171"/>
      <c r="N6" s="172"/>
      <c r="O6" s="172"/>
      <c r="P6" s="172"/>
      <c r="Q6" s="169"/>
      <c r="R6" s="170"/>
      <c r="S6" s="172"/>
      <c r="T6" s="172"/>
      <c r="U6" s="172"/>
      <c r="V6" s="172" t="s">
        <v>142</v>
      </c>
      <c r="W6" s="172"/>
      <c r="X6" s="172"/>
      <c r="Y6" s="171"/>
      <c r="Z6" s="168"/>
      <c r="AA6" s="169"/>
      <c r="AB6" s="168"/>
      <c r="AC6" s="169"/>
      <c r="AD6" s="168"/>
    </row>
    <row r="7" spans="1:31" ht="19.5" customHeight="1">
      <c r="D7" s="168"/>
      <c r="E7" s="168"/>
      <c r="F7" s="168"/>
      <c r="G7" s="169"/>
      <c r="H7" s="170"/>
      <c r="I7" s="168"/>
      <c r="J7" s="170"/>
      <c r="K7" s="171"/>
      <c r="L7" s="171"/>
      <c r="M7" s="171"/>
      <c r="N7" s="172"/>
      <c r="O7" s="172"/>
      <c r="P7" s="172"/>
      <c r="Q7" s="169"/>
      <c r="R7" s="170"/>
      <c r="S7" s="172"/>
      <c r="T7" s="172"/>
      <c r="U7" s="172"/>
      <c r="V7" s="172" t="s">
        <v>143</v>
      </c>
      <c r="W7" s="172"/>
      <c r="X7" s="172"/>
      <c r="Y7" s="171"/>
      <c r="Z7" s="168"/>
      <c r="AA7" s="169"/>
      <c r="AB7" s="168"/>
      <c r="AC7" s="169"/>
      <c r="AD7" s="168"/>
    </row>
    <row r="8" spans="1:31" ht="19.5" customHeight="1">
      <c r="D8" s="168"/>
      <c r="E8" s="168"/>
      <c r="F8" s="168"/>
      <c r="G8" s="169"/>
      <c r="H8" s="173" t="s">
        <v>163</v>
      </c>
      <c r="I8" s="168"/>
      <c r="J8" s="170"/>
      <c r="K8" s="171"/>
      <c r="L8" s="171"/>
      <c r="M8" s="171"/>
      <c r="N8" s="172"/>
      <c r="O8" s="172"/>
      <c r="P8" s="172"/>
      <c r="Q8" s="169"/>
      <c r="R8" s="170"/>
      <c r="S8" s="172"/>
      <c r="T8" s="172"/>
      <c r="U8" s="172"/>
      <c r="V8" s="172" t="s">
        <v>229</v>
      </c>
      <c r="W8" s="172"/>
      <c r="X8" s="172"/>
      <c r="Y8" s="171"/>
      <c r="Z8" s="168"/>
      <c r="AA8" s="169"/>
      <c r="AB8" s="168"/>
      <c r="AC8" s="169"/>
      <c r="AD8" s="168"/>
    </row>
    <row r="9" spans="1:31" ht="19.5" customHeight="1">
      <c r="D9" s="168"/>
      <c r="E9" s="168"/>
      <c r="F9" s="168"/>
      <c r="G9" s="169"/>
      <c r="H9" s="173" t="s">
        <v>164</v>
      </c>
      <c r="I9" s="168"/>
      <c r="J9" s="170"/>
      <c r="K9" s="171"/>
      <c r="L9" s="171"/>
      <c r="M9" s="171"/>
      <c r="N9" s="172"/>
      <c r="O9" s="172"/>
      <c r="P9" s="172"/>
      <c r="Q9" s="169"/>
      <c r="R9" s="172" t="s">
        <v>144</v>
      </c>
      <c r="S9" s="172"/>
      <c r="T9" s="172"/>
      <c r="U9" s="172"/>
      <c r="V9" s="172" t="s">
        <v>230</v>
      </c>
      <c r="W9" s="172"/>
      <c r="X9" s="172"/>
      <c r="Y9" s="171"/>
      <c r="Z9" s="168"/>
      <c r="AA9" s="169"/>
      <c r="AB9" s="168"/>
      <c r="AC9" s="169"/>
      <c r="AD9" s="168"/>
    </row>
    <row r="10" spans="1:31" ht="19.5" customHeight="1">
      <c r="D10" s="168"/>
      <c r="E10" s="168"/>
      <c r="F10" s="168"/>
      <c r="G10" s="169"/>
      <c r="H10" s="173" t="s">
        <v>166</v>
      </c>
      <c r="I10" s="168"/>
      <c r="J10" s="170"/>
      <c r="K10" s="171"/>
      <c r="L10" s="171"/>
      <c r="M10" s="171"/>
      <c r="N10" s="172"/>
      <c r="O10" s="172"/>
      <c r="P10" s="172"/>
      <c r="Q10" s="169"/>
      <c r="R10" s="172" t="s">
        <v>167</v>
      </c>
      <c r="S10" s="172"/>
      <c r="T10" s="172"/>
      <c r="U10" s="172"/>
      <c r="V10" s="172" t="s">
        <v>146</v>
      </c>
      <c r="W10" s="172"/>
      <c r="X10" s="172"/>
      <c r="Y10" s="171"/>
      <c r="Z10" s="168" t="s">
        <v>83</v>
      </c>
      <c r="AA10" s="169"/>
      <c r="AB10" s="168"/>
      <c r="AC10" s="169"/>
      <c r="AD10" s="168"/>
    </row>
    <row r="11" spans="1:31" ht="19.5" customHeight="1">
      <c r="D11" s="168" t="s">
        <v>147</v>
      </c>
      <c r="E11" s="168"/>
      <c r="F11" s="168" t="s">
        <v>168</v>
      </c>
      <c r="G11" s="169"/>
      <c r="H11" s="173" t="s">
        <v>169</v>
      </c>
      <c r="I11" s="168"/>
      <c r="J11" s="170"/>
      <c r="K11" s="171"/>
      <c r="L11" s="171"/>
      <c r="M11" s="171"/>
      <c r="N11" s="172"/>
      <c r="O11" s="172"/>
      <c r="P11" s="172"/>
      <c r="Q11" s="169"/>
      <c r="R11" s="172" t="s">
        <v>170</v>
      </c>
      <c r="S11" s="172"/>
      <c r="T11" s="172" t="s">
        <v>196</v>
      </c>
      <c r="U11" s="172"/>
      <c r="V11" s="173" t="s">
        <v>150</v>
      </c>
      <c r="W11" s="172"/>
      <c r="X11" s="172" t="s">
        <v>151</v>
      </c>
      <c r="Y11" s="171"/>
      <c r="Z11" s="168" t="s">
        <v>171</v>
      </c>
      <c r="AA11" s="169"/>
      <c r="AB11" s="168" t="s">
        <v>172</v>
      </c>
      <c r="AC11" s="169"/>
      <c r="AD11" s="168"/>
    </row>
    <row r="12" spans="1:31" ht="19.5" customHeight="1">
      <c r="D12" s="173" t="s">
        <v>173</v>
      </c>
      <c r="E12" s="168"/>
      <c r="F12" s="168" t="s">
        <v>174</v>
      </c>
      <c r="G12" s="169"/>
      <c r="H12" s="173" t="s">
        <v>175</v>
      </c>
      <c r="I12" s="168"/>
      <c r="J12" s="170"/>
      <c r="K12" s="171"/>
      <c r="L12" s="169" t="s">
        <v>154</v>
      </c>
      <c r="M12" s="171"/>
      <c r="N12" s="172"/>
      <c r="O12" s="172"/>
      <c r="P12" s="172"/>
      <c r="Q12" s="169"/>
      <c r="R12" s="172" t="s">
        <v>155</v>
      </c>
      <c r="S12" s="172"/>
      <c r="T12" s="172" t="s">
        <v>176</v>
      </c>
      <c r="U12" s="172"/>
      <c r="V12" s="173" t="s">
        <v>177</v>
      </c>
      <c r="W12" s="172"/>
      <c r="X12" s="172" t="s">
        <v>178</v>
      </c>
      <c r="Y12" s="171"/>
      <c r="Z12" s="168" t="s">
        <v>179</v>
      </c>
      <c r="AA12" s="169"/>
      <c r="AB12" s="168" t="s">
        <v>180</v>
      </c>
      <c r="AC12" s="169"/>
      <c r="AD12" s="168"/>
    </row>
    <row r="13" spans="1:31" ht="19.5" customHeight="1">
      <c r="B13" s="33"/>
      <c r="C13" s="92"/>
      <c r="D13" s="168" t="s">
        <v>157</v>
      </c>
      <c r="E13" s="168"/>
      <c r="F13" s="173" t="s">
        <v>158</v>
      </c>
      <c r="G13" s="169"/>
      <c r="H13" s="173" t="s">
        <v>181</v>
      </c>
      <c r="I13" s="168"/>
      <c r="J13" s="173" t="s">
        <v>81</v>
      </c>
      <c r="K13" s="169"/>
      <c r="L13" s="169" t="s">
        <v>159</v>
      </c>
      <c r="M13" s="169"/>
      <c r="N13" s="172" t="s">
        <v>37</v>
      </c>
      <c r="O13" s="172"/>
      <c r="P13" s="172" t="s">
        <v>38</v>
      </c>
      <c r="Q13" s="169"/>
      <c r="R13" s="172" t="s">
        <v>160</v>
      </c>
      <c r="S13" s="172"/>
      <c r="T13" s="172" t="s">
        <v>182</v>
      </c>
      <c r="U13" s="172"/>
      <c r="V13" s="172" t="s">
        <v>161</v>
      </c>
      <c r="W13" s="172"/>
      <c r="X13" s="172" t="s">
        <v>183</v>
      </c>
      <c r="Y13" s="171"/>
      <c r="Z13" s="168" t="s">
        <v>184</v>
      </c>
      <c r="AA13" s="169"/>
      <c r="AB13" s="168" t="s">
        <v>185</v>
      </c>
      <c r="AC13" s="169"/>
      <c r="AD13" s="168" t="s">
        <v>25</v>
      </c>
    </row>
    <row r="14" spans="1:31" ht="18" customHeight="1">
      <c r="A14" s="23"/>
      <c r="B14" s="23"/>
      <c r="C14" s="23"/>
      <c r="D14" s="272" t="s">
        <v>86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</row>
    <row r="15" spans="1:31" ht="19.5" customHeight="1">
      <c r="A15" s="23" t="s">
        <v>262</v>
      </c>
      <c r="B15" s="2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3"/>
      <c r="AA15" s="23"/>
      <c r="AB15" s="23"/>
      <c r="AC15" s="23"/>
      <c r="AD15" s="23"/>
    </row>
    <row r="16" spans="1:31" s="23" customFormat="1" ht="19.5" customHeight="1">
      <c r="A16" s="23" t="s">
        <v>263</v>
      </c>
      <c r="D16" s="50">
        <v>14978797</v>
      </c>
      <c r="E16" s="50"/>
      <c r="F16" s="50">
        <v>8054295</v>
      </c>
      <c r="G16" s="50"/>
      <c r="H16" s="50">
        <v>41026</v>
      </c>
      <c r="I16" s="155"/>
      <c r="J16" s="50">
        <v>25886</v>
      </c>
      <c r="K16" s="50"/>
      <c r="L16" s="50">
        <v>14937</v>
      </c>
      <c r="M16" s="50"/>
      <c r="N16" s="50">
        <v>827988</v>
      </c>
      <c r="O16" s="50"/>
      <c r="P16" s="50">
        <v>7228858</v>
      </c>
      <c r="Q16" s="155"/>
      <c r="R16" s="50">
        <v>-2442354</v>
      </c>
      <c r="S16" s="50"/>
      <c r="T16" s="50">
        <v>-31730</v>
      </c>
      <c r="U16" s="50"/>
      <c r="V16" s="50">
        <v>-528586</v>
      </c>
      <c r="W16" s="50"/>
      <c r="X16" s="50">
        <v>-3002670</v>
      </c>
      <c r="Y16" s="50"/>
      <c r="Z16" s="50">
        <v>28169117</v>
      </c>
      <c r="AA16" s="50"/>
      <c r="AB16" s="40">
        <v>254728</v>
      </c>
      <c r="AC16" s="174"/>
      <c r="AD16" s="50">
        <v>28423845</v>
      </c>
      <c r="AE16" s="175"/>
    </row>
    <row r="17" spans="1:31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1" ht="19.5" customHeight="1">
      <c r="A18" s="27" t="s">
        <v>227</v>
      </c>
      <c r="C18" s="2"/>
      <c r="D18" s="178"/>
      <c r="AE18" s="228"/>
    </row>
    <row r="19" spans="1:31" ht="19.5" customHeight="1">
      <c r="A19" s="179"/>
      <c r="B19" s="20" t="s">
        <v>139</v>
      </c>
      <c r="C19" s="2"/>
      <c r="D19" s="150">
        <v>0</v>
      </c>
      <c r="E19" s="125"/>
      <c r="F19" s="150">
        <v>0</v>
      </c>
      <c r="G19" s="125"/>
      <c r="H19" s="150">
        <v>0</v>
      </c>
      <c r="I19" s="125"/>
      <c r="J19" s="150">
        <v>0</v>
      </c>
      <c r="K19" s="125"/>
      <c r="L19" s="150">
        <v>0</v>
      </c>
      <c r="M19" s="125"/>
      <c r="N19" s="150">
        <v>0</v>
      </c>
      <c r="O19" s="125"/>
      <c r="P19" s="7">
        <v>722292</v>
      </c>
      <c r="Q19" s="125"/>
      <c r="R19" s="7">
        <v>0</v>
      </c>
      <c r="S19" s="110"/>
      <c r="T19" s="7">
        <v>0</v>
      </c>
      <c r="U19" s="110"/>
      <c r="V19" s="7">
        <v>0</v>
      </c>
      <c r="W19" s="110"/>
      <c r="X19" s="7">
        <v>0</v>
      </c>
      <c r="Y19" s="110"/>
      <c r="Z19" s="7">
        <v>722292</v>
      </c>
      <c r="AA19" s="110"/>
      <c r="AB19" s="7">
        <v>-290</v>
      </c>
      <c r="AC19" s="110"/>
      <c r="AD19" s="7">
        <v>722002</v>
      </c>
    </row>
    <row r="20" spans="1:31" ht="19.5" customHeight="1">
      <c r="A20" s="179"/>
      <c r="B20" s="20" t="s">
        <v>228</v>
      </c>
      <c r="C20" s="177"/>
      <c r="D20" s="148">
        <v>0</v>
      </c>
      <c r="E20" s="125"/>
      <c r="F20" s="148">
        <v>0</v>
      </c>
      <c r="G20" s="125"/>
      <c r="H20" s="148">
        <v>0</v>
      </c>
      <c r="I20" s="125"/>
      <c r="J20" s="148">
        <v>0</v>
      </c>
      <c r="K20" s="125"/>
      <c r="L20" s="148">
        <v>0</v>
      </c>
      <c r="M20" s="125"/>
      <c r="N20" s="148">
        <v>0</v>
      </c>
      <c r="O20" s="125"/>
      <c r="P20" s="148">
        <v>0</v>
      </c>
      <c r="Q20" s="125"/>
      <c r="R20" s="100">
        <v>1029656</v>
      </c>
      <c r="S20" s="110"/>
      <c r="T20" s="100">
        <v>24551</v>
      </c>
      <c r="U20" s="110"/>
      <c r="V20" s="100">
        <v>-484093</v>
      </c>
      <c r="W20" s="110"/>
      <c r="X20" s="100">
        <v>570114</v>
      </c>
      <c r="Y20" s="110"/>
      <c r="Z20" s="100">
        <v>570114</v>
      </c>
      <c r="AA20" s="110"/>
      <c r="AB20" s="100">
        <v>0</v>
      </c>
      <c r="AC20" s="110"/>
      <c r="AD20" s="100">
        <v>570114</v>
      </c>
    </row>
    <row r="21" spans="1:31" ht="19.5" customHeight="1">
      <c r="A21" s="27" t="s">
        <v>223</v>
      </c>
      <c r="B21" s="23"/>
      <c r="D21" s="117">
        <v>0</v>
      </c>
      <c r="E21" s="114"/>
      <c r="F21" s="117">
        <v>0</v>
      </c>
      <c r="G21" s="114"/>
      <c r="H21" s="117">
        <v>0</v>
      </c>
      <c r="I21" s="124"/>
      <c r="J21" s="117">
        <v>0</v>
      </c>
      <c r="K21" s="50"/>
      <c r="L21" s="117">
        <v>0</v>
      </c>
      <c r="M21" s="114"/>
      <c r="N21" s="117">
        <v>0</v>
      </c>
      <c r="O21" s="51"/>
      <c r="P21" s="117">
        <v>722292</v>
      </c>
      <c r="Q21" s="109"/>
      <c r="R21" s="117">
        <v>1029656</v>
      </c>
      <c r="S21" s="120"/>
      <c r="T21" s="117">
        <v>24551</v>
      </c>
      <c r="U21" s="120"/>
      <c r="V21" s="117">
        <v>-484093</v>
      </c>
      <c r="W21" s="120"/>
      <c r="X21" s="117">
        <v>570114</v>
      </c>
      <c r="Y21" s="39"/>
      <c r="Z21" s="117">
        <v>1292406</v>
      </c>
      <c r="AA21" s="114"/>
      <c r="AB21" s="117">
        <v>-290</v>
      </c>
      <c r="AC21" s="114"/>
      <c r="AD21" s="117">
        <v>1292116</v>
      </c>
    </row>
    <row r="22" spans="1:31" ht="18" customHeight="1">
      <c r="A22" s="44"/>
      <c r="B22" s="45"/>
      <c r="D22" s="51"/>
      <c r="E22" s="114"/>
      <c r="F22" s="51"/>
      <c r="G22" s="114"/>
      <c r="H22" s="51"/>
      <c r="I22" s="51"/>
      <c r="J22" s="51"/>
      <c r="K22" s="51"/>
      <c r="L22" s="51"/>
      <c r="M22" s="114"/>
      <c r="N22" s="51"/>
      <c r="O22" s="51"/>
      <c r="P22" s="124"/>
      <c r="Q22" s="124"/>
      <c r="R22" s="124"/>
      <c r="S22" s="124"/>
      <c r="T22" s="124"/>
      <c r="U22" s="124"/>
      <c r="V22" s="124"/>
      <c r="W22" s="124"/>
      <c r="X22" s="124"/>
      <c r="Y22" s="39"/>
      <c r="Z22" s="51"/>
      <c r="AA22" s="114"/>
      <c r="AB22" s="51"/>
      <c r="AC22" s="114"/>
      <c r="AD22" s="51"/>
    </row>
    <row r="23" spans="1:31" ht="19.5" customHeight="1" thickBot="1">
      <c r="A23" s="27" t="s">
        <v>264</v>
      </c>
      <c r="D23" s="121">
        <v>14978797</v>
      </c>
      <c r="E23" s="36"/>
      <c r="F23" s="121">
        <v>8054295</v>
      </c>
      <c r="G23" s="36"/>
      <c r="H23" s="121">
        <v>41026</v>
      </c>
      <c r="I23" s="109"/>
      <c r="J23" s="121">
        <v>25886</v>
      </c>
      <c r="K23" s="109"/>
      <c r="L23" s="121">
        <v>14937</v>
      </c>
      <c r="M23" s="36"/>
      <c r="N23" s="121">
        <v>827988</v>
      </c>
      <c r="O23" s="51"/>
      <c r="P23" s="121">
        <v>7951150</v>
      </c>
      <c r="Q23" s="43"/>
      <c r="R23" s="126">
        <v>-1412698</v>
      </c>
      <c r="S23" s="50"/>
      <c r="T23" s="126">
        <v>-7179</v>
      </c>
      <c r="U23" s="50"/>
      <c r="V23" s="126">
        <v>-1012679</v>
      </c>
      <c r="W23" s="50"/>
      <c r="X23" s="126">
        <v>-2432556</v>
      </c>
      <c r="Y23" s="41"/>
      <c r="Z23" s="121">
        <v>29461523</v>
      </c>
      <c r="AA23" s="36"/>
      <c r="AB23" s="121">
        <v>254438</v>
      </c>
      <c r="AC23" s="36"/>
      <c r="AD23" s="121">
        <v>29715961</v>
      </c>
    </row>
    <row r="24" spans="1:31" ht="20.399999999999999" customHeight="1" thickTop="1"/>
    <row r="25" spans="1:31" ht="20.25" customHeight="1">
      <c r="AD25" s="180"/>
    </row>
    <row r="26" spans="1:31" ht="15.6" customHeight="1">
      <c r="D26" s="180"/>
      <c r="F26" s="180"/>
      <c r="H26" s="180"/>
      <c r="J26" s="180"/>
      <c r="K26" s="180"/>
      <c r="L26" s="180"/>
      <c r="N26" s="180"/>
      <c r="P26" s="180"/>
      <c r="R26" s="180"/>
      <c r="T26" s="180"/>
      <c r="V26" s="180"/>
      <c r="X26" s="180"/>
      <c r="Z26" s="180"/>
      <c r="AB26" s="180"/>
      <c r="AD26" s="180"/>
    </row>
  </sheetData>
  <mergeCells count="5">
    <mergeCell ref="D4:AD4"/>
    <mergeCell ref="N5:P5"/>
    <mergeCell ref="R5:X5"/>
    <mergeCell ref="D14:AD14"/>
    <mergeCell ref="C15:Y15"/>
  </mergeCells>
  <pageMargins left="0.7" right="0.7" top="0.48" bottom="0.5" header="0.5" footer="0.5"/>
  <pageSetup paperSize="9" scale="54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21875" defaultRowHeight="18" customHeight="1"/>
  <cols>
    <col min="1" max="3" width="2.77734375" style="20" customWidth="1"/>
    <col min="4" max="4" width="56.77734375" style="20" customWidth="1"/>
    <col min="5" max="5" width="8.21875" style="20" customWidth="1"/>
    <col min="6" max="6" width="3.44140625" style="20" customWidth="1"/>
    <col min="7" max="7" width="15.77734375" style="20" customWidth="1"/>
    <col min="8" max="8" width="0.77734375" style="20" hidden="1" customWidth="1"/>
    <col min="9" max="9" width="15.77734375" style="20" hidden="1" customWidth="1"/>
    <col min="10" max="10" width="0.77734375" style="20" customWidth="1"/>
    <col min="11" max="11" width="15.77734375" style="20" customWidth="1"/>
    <col min="12" max="12" width="0.77734375" style="20" hidden="1" customWidth="1"/>
    <col min="13" max="13" width="20.21875" style="20" hidden="1" customWidth="1"/>
    <col min="14" max="14" width="0.77734375" style="20" hidden="1" customWidth="1"/>
    <col min="15" max="15" width="17" style="20" hidden="1" customWidth="1"/>
    <col min="16" max="16" width="0.77734375" style="20" customWidth="1"/>
    <col min="17" max="17" width="15.77734375" style="20" customWidth="1"/>
    <col min="18" max="18" width="1.77734375" style="20" customWidth="1"/>
    <col min="19" max="19" width="15.77734375" style="20" customWidth="1"/>
    <col min="20" max="20" width="14.44140625" style="20" customWidth="1"/>
    <col min="21" max="21" width="10.44140625" style="20" customWidth="1"/>
    <col min="22" max="22" width="12" style="20" customWidth="1"/>
    <col min="23" max="16384" width="9.2187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74" t="s">
        <v>39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6"/>
      <c r="J6" s="107"/>
      <c r="K6" s="34" t="s">
        <v>23</v>
      </c>
      <c r="L6" s="32"/>
      <c r="M6" s="277" t="s">
        <v>36</v>
      </c>
      <c r="N6" s="277"/>
      <c r="O6" s="277"/>
      <c r="P6" s="32"/>
      <c r="Q6" s="32"/>
      <c r="R6" s="21"/>
    </row>
    <row r="7" spans="1:22" ht="18" customHeight="1">
      <c r="G7" s="280" t="s">
        <v>32</v>
      </c>
      <c r="H7" s="25"/>
      <c r="I7" s="16"/>
      <c r="J7" s="16"/>
      <c r="K7" s="16"/>
      <c r="L7" s="25"/>
      <c r="M7" s="278"/>
      <c r="N7" s="16"/>
      <c r="O7" s="278"/>
      <c r="P7" s="25"/>
      <c r="Q7" s="26"/>
    </row>
    <row r="8" spans="1:22" ht="18" customHeight="1">
      <c r="E8" s="33" t="s">
        <v>3</v>
      </c>
      <c r="F8" s="33"/>
      <c r="G8" s="281"/>
      <c r="H8" s="25"/>
      <c r="I8" s="34" t="s">
        <v>37</v>
      </c>
      <c r="J8" s="16"/>
      <c r="K8" s="34" t="s">
        <v>38</v>
      </c>
      <c r="L8" s="25"/>
      <c r="M8" s="279"/>
      <c r="N8" s="16"/>
      <c r="O8" s="279"/>
      <c r="P8" s="25"/>
      <c r="Q8" s="35" t="s">
        <v>25</v>
      </c>
    </row>
    <row r="9" spans="1:22" s="23" customFormat="1" ht="18" customHeight="1">
      <c r="G9" s="272" t="s">
        <v>56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2">
        <v>13</v>
      </c>
      <c r="F11" s="92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7" customFormat="1" ht="12" customHeight="1">
      <c r="A12" s="66"/>
      <c r="G12" s="68"/>
      <c r="H12" s="69"/>
      <c r="I12" s="71"/>
      <c r="J12" s="71"/>
      <c r="K12" s="71"/>
      <c r="L12" s="71"/>
      <c r="M12" s="72"/>
      <c r="N12" s="70"/>
      <c r="O12" s="70"/>
      <c r="P12" s="69"/>
      <c r="Q12" s="73"/>
      <c r="S12" s="74"/>
      <c r="T12" s="75"/>
      <c r="V12" s="76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7">
        <v>3300000000</v>
      </c>
      <c r="H15" s="36"/>
      <c r="I15" s="48"/>
      <c r="J15" s="41"/>
      <c r="K15" s="98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5">
        <f>SUM(G14:G15)</f>
        <v>3300000000</v>
      </c>
      <c r="H16" s="53"/>
      <c r="I16" s="96">
        <f>SUM(I15:I15)</f>
        <v>0</v>
      </c>
      <c r="J16" s="51"/>
      <c r="K16" s="96">
        <f>SUM(K15:K15)</f>
        <v>0</v>
      </c>
      <c r="L16" s="51"/>
      <c r="M16" s="96" t="e">
        <f>SUM(#REF!)</f>
        <v>#REF!</v>
      </c>
      <c r="N16" s="51"/>
      <c r="O16" s="96">
        <f>SUM(O14:O15)</f>
        <v>0</v>
      </c>
      <c r="P16" s="39"/>
      <c r="Q16" s="95">
        <f>SUM(Q15:Q15)</f>
        <v>0</v>
      </c>
      <c r="S16" s="17"/>
      <c r="T16" s="29"/>
      <c r="V16" s="30"/>
    </row>
    <row r="17" spans="1:22" s="67" customFormat="1" ht="12" customHeight="1">
      <c r="A17" s="77"/>
      <c r="B17" s="78"/>
      <c r="G17" s="79"/>
      <c r="H17" s="80"/>
      <c r="I17" s="79"/>
      <c r="J17" s="79"/>
      <c r="K17" s="79"/>
      <c r="L17" s="79"/>
      <c r="M17" s="81"/>
      <c r="N17" s="79"/>
      <c r="O17" s="81"/>
      <c r="P17" s="68"/>
      <c r="Q17" s="79"/>
      <c r="S17" s="82"/>
      <c r="T17" s="75"/>
      <c r="V17" s="76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3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3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4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4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7" customFormat="1" ht="12" hidden="1" customHeight="1">
      <c r="A24" s="83"/>
      <c r="G24" s="71"/>
      <c r="H24" s="71"/>
      <c r="I24" s="71"/>
      <c r="J24" s="71"/>
      <c r="K24" s="71"/>
      <c r="L24" s="71"/>
      <c r="M24" s="84"/>
      <c r="N24" s="71"/>
      <c r="O24" s="71"/>
      <c r="P24" s="71"/>
      <c r="Q24" s="71"/>
      <c r="S24" s="82"/>
      <c r="T24" s="75"/>
      <c r="V24" s="76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X30"/>
  <sheetViews>
    <sheetView view="pageBreakPreview" zoomScale="80" zoomScaleNormal="78" zoomScaleSheetLayoutView="80" workbookViewId="0">
      <selection activeCell="D2" sqref="D2"/>
    </sheetView>
  </sheetViews>
  <sheetFormatPr defaultColWidth="9.21875" defaultRowHeight="13.8"/>
  <cols>
    <col min="1" max="3" width="2.77734375" style="20" customWidth="1"/>
    <col min="4" max="4" width="41.88671875" style="20" customWidth="1"/>
    <col min="5" max="5" width="6.77734375" style="20" customWidth="1"/>
    <col min="6" max="6" width="13.44140625" style="20" customWidth="1"/>
    <col min="7" max="7" width="0.77734375" style="20" customWidth="1"/>
    <col min="8" max="8" width="15.5546875" style="20" customWidth="1"/>
    <col min="9" max="9" width="0.77734375" style="20" customWidth="1"/>
    <col min="10" max="10" width="11.77734375" style="20" customWidth="1"/>
    <col min="11" max="11" width="0.77734375" style="20" customWidth="1"/>
    <col min="12" max="12" width="11.77734375" style="20" customWidth="1"/>
    <col min="13" max="13" width="0.77734375" style="20" customWidth="1"/>
    <col min="14" max="14" width="13" style="20" customWidth="1"/>
    <col min="15" max="15" width="0.77734375" style="20" customWidth="1"/>
    <col min="16" max="16" width="15.44140625" style="20" customWidth="1"/>
    <col min="17" max="17" width="0.77734375" style="20" customWidth="1"/>
    <col min="18" max="18" width="13.44140625" style="20" customWidth="1"/>
    <col min="19" max="19" width="0.77734375" style="20" customWidth="1"/>
    <col min="20" max="20" width="15.77734375" style="20" customWidth="1"/>
    <col min="21" max="21" width="0.77734375" style="20" customWidth="1"/>
    <col min="22" max="22" width="14.21875" style="20" customWidth="1"/>
    <col min="23" max="23" width="0.77734375" style="20" customWidth="1"/>
    <col min="24" max="24" width="12.44140625" style="20" customWidth="1"/>
    <col min="25" max="25" width="15.77734375" style="20" customWidth="1"/>
    <col min="26" max="26" width="10.44140625" style="20" customWidth="1"/>
    <col min="27" max="27" width="12" style="20" customWidth="1"/>
    <col min="28" max="16384" width="9.21875" style="20"/>
  </cols>
  <sheetData>
    <row r="1" spans="1:24" ht="20.100000000000001" customHeight="1">
      <c r="A1" s="182" t="s">
        <v>84</v>
      </c>
      <c r="B1" s="21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20.100000000000001" customHeight="1">
      <c r="A2" s="1" t="s">
        <v>49</v>
      </c>
      <c r="B2" s="23"/>
      <c r="C2" s="23"/>
      <c r="D2" s="23"/>
      <c r="E2" s="23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1:24" ht="20.100000000000001" customHeight="1">
      <c r="A3" s="23"/>
      <c r="B3" s="23"/>
      <c r="C3" s="23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</row>
    <row r="4" spans="1:24" ht="20.100000000000001" customHeight="1">
      <c r="A4" s="23"/>
      <c r="B4" s="23"/>
      <c r="C4" s="23"/>
      <c r="D4" s="21"/>
      <c r="E4" s="21"/>
      <c r="F4" s="274" t="s">
        <v>39</v>
      </c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</row>
    <row r="5" spans="1:24" ht="20.100000000000001" customHeight="1">
      <c r="A5" s="23"/>
      <c r="B5" s="23"/>
      <c r="C5" s="23"/>
      <c r="D5" s="21"/>
      <c r="F5" s="32"/>
      <c r="G5" s="32"/>
      <c r="H5" s="32"/>
      <c r="I5" s="32"/>
      <c r="J5" s="32"/>
      <c r="K5" s="32"/>
      <c r="L5" s="32"/>
      <c r="M5" s="32"/>
      <c r="N5" s="282" t="s">
        <v>23</v>
      </c>
      <c r="O5" s="282"/>
      <c r="P5" s="282"/>
      <c r="Q5" s="32"/>
      <c r="R5" s="282" t="s">
        <v>36</v>
      </c>
      <c r="S5" s="282"/>
      <c r="T5" s="282"/>
      <c r="U5" s="282"/>
      <c r="V5" s="282"/>
      <c r="W5" s="32"/>
      <c r="X5" s="32"/>
    </row>
    <row r="6" spans="1:24" ht="20.100000000000001" customHeight="1">
      <c r="F6" s="168"/>
      <c r="G6" s="168"/>
      <c r="H6" s="168"/>
      <c r="I6" s="168"/>
      <c r="J6" s="168"/>
      <c r="K6" s="168"/>
      <c r="L6" s="168"/>
      <c r="M6" s="168"/>
      <c r="N6" s="169"/>
      <c r="O6" s="169"/>
      <c r="P6" s="169"/>
      <c r="Q6" s="169"/>
      <c r="R6" s="172"/>
      <c r="S6" s="172"/>
      <c r="T6" s="172" t="s">
        <v>142</v>
      </c>
      <c r="U6" s="169"/>
      <c r="V6" s="172"/>
      <c r="W6" s="169"/>
      <c r="X6" s="168"/>
    </row>
    <row r="7" spans="1:24" ht="20.100000000000001" customHeight="1">
      <c r="F7" s="168"/>
      <c r="G7" s="168"/>
      <c r="H7" s="168"/>
      <c r="I7" s="168"/>
      <c r="J7" s="168"/>
      <c r="K7" s="168"/>
      <c r="L7" s="168"/>
      <c r="M7" s="168"/>
      <c r="N7" s="169"/>
      <c r="O7" s="169"/>
      <c r="P7" s="169"/>
      <c r="Q7" s="169"/>
      <c r="R7" s="172"/>
      <c r="S7" s="172"/>
      <c r="T7" s="172" t="s">
        <v>143</v>
      </c>
      <c r="U7" s="169"/>
      <c r="V7" s="172"/>
      <c r="W7" s="169"/>
      <c r="X7" s="168"/>
    </row>
    <row r="8" spans="1:24" ht="20.100000000000001" customHeight="1">
      <c r="F8" s="168"/>
      <c r="G8" s="168"/>
      <c r="H8" s="168"/>
      <c r="I8" s="168"/>
      <c r="J8" s="168"/>
      <c r="K8" s="168"/>
      <c r="L8" s="168"/>
      <c r="M8" s="168"/>
      <c r="N8" s="169"/>
      <c r="O8" s="169"/>
      <c r="P8" s="169"/>
      <c r="Q8" s="169"/>
      <c r="R8" s="172"/>
      <c r="S8" s="172"/>
      <c r="T8" s="172" t="s">
        <v>229</v>
      </c>
      <c r="U8" s="169"/>
      <c r="V8" s="172"/>
      <c r="W8" s="169"/>
      <c r="X8" s="168"/>
    </row>
    <row r="9" spans="1:24" ht="20.100000000000001" customHeight="1">
      <c r="F9" s="168"/>
      <c r="G9" s="168"/>
      <c r="H9" s="168"/>
      <c r="I9" s="168"/>
      <c r="J9" s="168"/>
      <c r="K9" s="168"/>
      <c r="L9" s="168"/>
      <c r="M9" s="168"/>
      <c r="N9" s="169"/>
      <c r="O9" s="169"/>
      <c r="P9" s="169"/>
      <c r="Q9" s="169"/>
      <c r="R9" s="172"/>
      <c r="S9" s="172"/>
      <c r="T9" s="173" t="s">
        <v>235</v>
      </c>
      <c r="U9" s="169"/>
      <c r="V9" s="172"/>
      <c r="W9" s="169"/>
      <c r="X9" s="168"/>
    </row>
    <row r="10" spans="1:24" ht="20.100000000000001" customHeight="1">
      <c r="F10" s="168"/>
      <c r="G10" s="168"/>
      <c r="H10" s="168"/>
      <c r="I10" s="168"/>
      <c r="J10" s="168"/>
      <c r="K10" s="168"/>
      <c r="L10" s="168"/>
      <c r="M10" s="168"/>
      <c r="N10" s="169"/>
      <c r="O10" s="169"/>
      <c r="P10" s="169"/>
      <c r="Q10" s="169"/>
      <c r="R10" s="172" t="s">
        <v>144</v>
      </c>
      <c r="S10" s="172"/>
      <c r="T10" s="172" t="s">
        <v>165</v>
      </c>
      <c r="U10" s="169"/>
      <c r="V10" s="172"/>
      <c r="W10" s="169"/>
      <c r="X10" s="168"/>
    </row>
    <row r="11" spans="1:24" ht="20.100000000000001" customHeight="1">
      <c r="F11" s="168"/>
      <c r="G11" s="168"/>
      <c r="H11" s="168"/>
      <c r="I11" s="168"/>
      <c r="J11" s="168"/>
      <c r="K11" s="168"/>
      <c r="L11" s="168"/>
      <c r="M11" s="168"/>
      <c r="N11" s="169"/>
      <c r="O11" s="169"/>
      <c r="P11" s="169"/>
      <c r="Q11" s="169"/>
      <c r="R11" s="172" t="s">
        <v>145</v>
      </c>
      <c r="S11" s="172"/>
      <c r="T11" s="172" t="s">
        <v>146</v>
      </c>
      <c r="U11" s="169"/>
      <c r="V11" s="172"/>
      <c r="W11" s="169"/>
      <c r="X11" s="168"/>
    </row>
    <row r="12" spans="1:24" ht="20.100000000000001" customHeight="1">
      <c r="F12" s="168" t="s">
        <v>147</v>
      </c>
      <c r="G12" s="168"/>
      <c r="H12" s="168" t="s">
        <v>148</v>
      </c>
      <c r="I12" s="168"/>
      <c r="J12" s="168"/>
      <c r="K12" s="168"/>
      <c r="L12" s="168"/>
      <c r="M12" s="168"/>
      <c r="N12" s="169"/>
      <c r="O12" s="169"/>
      <c r="P12" s="169"/>
      <c r="Q12" s="169"/>
      <c r="R12" s="172" t="s">
        <v>149</v>
      </c>
      <c r="S12" s="172"/>
      <c r="T12" s="172" t="s">
        <v>150</v>
      </c>
      <c r="U12" s="169"/>
      <c r="V12" s="172" t="s">
        <v>151</v>
      </c>
      <c r="W12" s="172"/>
      <c r="X12" s="168"/>
    </row>
    <row r="13" spans="1:24" ht="20.100000000000001" customHeight="1">
      <c r="E13" s="92"/>
      <c r="F13" s="168" t="s">
        <v>152</v>
      </c>
      <c r="G13" s="168"/>
      <c r="H13" s="168" t="s">
        <v>153</v>
      </c>
      <c r="I13" s="168"/>
      <c r="J13" s="168"/>
      <c r="K13" s="168"/>
      <c r="L13" s="168" t="s">
        <v>154</v>
      </c>
      <c r="M13" s="168"/>
      <c r="N13" s="169"/>
      <c r="O13" s="169"/>
      <c r="P13" s="169"/>
      <c r="Q13" s="169"/>
      <c r="R13" s="172" t="s">
        <v>155</v>
      </c>
      <c r="S13" s="172"/>
      <c r="T13" s="173" t="s">
        <v>177</v>
      </c>
      <c r="U13" s="169"/>
      <c r="V13" s="172" t="s">
        <v>156</v>
      </c>
      <c r="W13" s="172"/>
      <c r="X13" s="168"/>
    </row>
    <row r="14" spans="1:24" ht="20.100000000000001" customHeight="1">
      <c r="E14" s="23"/>
      <c r="F14" s="168" t="s">
        <v>157</v>
      </c>
      <c r="G14" s="168"/>
      <c r="H14" s="168" t="s">
        <v>158</v>
      </c>
      <c r="I14" s="168"/>
      <c r="J14" s="168" t="s">
        <v>81</v>
      </c>
      <c r="K14" s="168"/>
      <c r="L14" s="168" t="s">
        <v>187</v>
      </c>
      <c r="M14" s="168"/>
      <c r="N14" s="172" t="s">
        <v>37</v>
      </c>
      <c r="O14" s="169"/>
      <c r="P14" s="172" t="s">
        <v>38</v>
      </c>
      <c r="Q14" s="169"/>
      <c r="R14" s="172" t="s">
        <v>160</v>
      </c>
      <c r="S14" s="172"/>
      <c r="T14" s="172" t="s">
        <v>161</v>
      </c>
      <c r="U14" s="169"/>
      <c r="V14" s="172" t="s">
        <v>162</v>
      </c>
      <c r="W14" s="172"/>
      <c r="X14" s="168" t="s">
        <v>25</v>
      </c>
    </row>
    <row r="15" spans="1:24" ht="20.100000000000001" customHeight="1">
      <c r="A15" s="23"/>
      <c r="B15" s="23"/>
      <c r="C15" s="23"/>
      <c r="D15" s="23"/>
      <c r="E15" s="23"/>
      <c r="F15" s="272" t="s">
        <v>86</v>
      </c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</row>
    <row r="16" spans="1:24" ht="20.100000000000001" customHeight="1">
      <c r="A16" s="23" t="s">
        <v>212</v>
      </c>
      <c r="B16" s="23"/>
      <c r="C16" s="23"/>
      <c r="D16" s="23"/>
      <c r="E16" s="23"/>
      <c r="F16" s="186"/>
      <c r="G16" s="23"/>
      <c r="H16" s="186"/>
      <c r="I16" s="23"/>
      <c r="J16" s="186"/>
      <c r="K16" s="23"/>
      <c r="L16" s="186"/>
      <c r="M16" s="23"/>
      <c r="N16" s="186"/>
      <c r="O16" s="23"/>
      <c r="P16" s="186"/>
      <c r="Q16" s="23"/>
      <c r="R16" s="186"/>
      <c r="S16" s="23"/>
      <c r="T16" s="186"/>
      <c r="U16" s="23"/>
      <c r="V16" s="186"/>
      <c r="W16" s="23"/>
      <c r="X16" s="186"/>
    </row>
    <row r="17" spans="1:24" ht="20.100000000000001" customHeight="1">
      <c r="A17" s="27" t="s">
        <v>213</v>
      </c>
      <c r="B17" s="23"/>
      <c r="C17" s="23"/>
      <c r="D17" s="23"/>
      <c r="F17" s="157">
        <v>14978797</v>
      </c>
      <c r="G17" s="157"/>
      <c r="H17" s="157">
        <v>8054295</v>
      </c>
      <c r="I17" s="157"/>
      <c r="J17" s="157">
        <v>25486</v>
      </c>
      <c r="K17" s="157"/>
      <c r="L17" s="157">
        <v>14937</v>
      </c>
      <c r="M17" s="157"/>
      <c r="N17" s="157">
        <v>784912</v>
      </c>
      <c r="O17" s="157"/>
      <c r="P17" s="157">
        <v>7267340</v>
      </c>
      <c r="Q17" s="157"/>
      <c r="R17" s="157">
        <v>-902175</v>
      </c>
      <c r="S17" s="157"/>
      <c r="T17" s="157">
        <v>469526</v>
      </c>
      <c r="U17" s="157"/>
      <c r="V17" s="157">
        <v>-432649</v>
      </c>
      <c r="W17" s="157"/>
      <c r="X17" s="157">
        <v>30693118</v>
      </c>
    </row>
    <row r="18" spans="1:24" ht="20.100000000000001" customHeight="1">
      <c r="A18" s="66"/>
      <c r="B18" s="67"/>
      <c r="C18" s="67"/>
      <c r="D18" s="67"/>
      <c r="F18" s="68"/>
      <c r="G18" s="69"/>
      <c r="H18" s="71"/>
      <c r="I18" s="71"/>
      <c r="J18" s="71"/>
      <c r="K18" s="69"/>
      <c r="L18" s="71"/>
      <c r="M18" s="69"/>
      <c r="N18" s="71"/>
      <c r="O18" s="71"/>
      <c r="P18" s="71"/>
      <c r="Q18" s="71"/>
      <c r="R18" s="72"/>
      <c r="S18" s="72"/>
      <c r="T18" s="70"/>
      <c r="U18" s="70"/>
      <c r="V18" s="70"/>
      <c r="W18" s="69"/>
      <c r="X18" s="73"/>
    </row>
    <row r="19" spans="1:24" ht="20.100000000000001" customHeight="1">
      <c r="A19" s="27" t="s">
        <v>55</v>
      </c>
      <c r="F19" s="40"/>
      <c r="G19" s="36"/>
      <c r="H19" s="41"/>
      <c r="I19" s="41"/>
      <c r="J19" s="41"/>
      <c r="K19" s="36"/>
      <c r="L19" s="41"/>
      <c r="M19" s="36"/>
      <c r="N19" s="41"/>
      <c r="O19" s="41"/>
      <c r="P19" s="41"/>
      <c r="Q19" s="41"/>
      <c r="R19" s="42"/>
      <c r="S19" s="42"/>
      <c r="T19" s="40"/>
      <c r="U19" s="40"/>
      <c r="V19" s="40"/>
      <c r="W19" s="36"/>
      <c r="X19" s="40"/>
    </row>
    <row r="20" spans="1:24" ht="20.100000000000001" customHeight="1">
      <c r="A20" s="27"/>
      <c r="B20" s="45" t="s">
        <v>232</v>
      </c>
      <c r="F20" s="40"/>
      <c r="G20" s="36"/>
      <c r="H20" s="41"/>
      <c r="I20" s="41"/>
      <c r="J20" s="41"/>
      <c r="K20" s="36"/>
      <c r="L20" s="41"/>
      <c r="M20" s="36"/>
      <c r="N20" s="41"/>
      <c r="O20" s="41"/>
      <c r="P20" s="41"/>
      <c r="Q20" s="41"/>
      <c r="R20" s="42"/>
      <c r="S20" s="42"/>
      <c r="T20" s="40"/>
      <c r="U20" s="40"/>
      <c r="V20" s="40"/>
      <c r="W20" s="36"/>
      <c r="X20" s="40"/>
    </row>
    <row r="21" spans="1:24" ht="20.100000000000001" customHeight="1">
      <c r="A21" s="27"/>
      <c r="C21" s="20" t="s">
        <v>128</v>
      </c>
      <c r="F21" s="118">
        <v>0</v>
      </c>
      <c r="G21" s="110"/>
      <c r="H21" s="118">
        <v>0</v>
      </c>
      <c r="I21" s="110"/>
      <c r="J21" s="118">
        <v>327</v>
      </c>
      <c r="K21" s="110"/>
      <c r="L21" s="118">
        <v>0</v>
      </c>
      <c r="M21" s="110"/>
      <c r="N21" s="118">
        <v>0</v>
      </c>
      <c r="O21" s="110"/>
      <c r="P21" s="118">
        <v>0</v>
      </c>
      <c r="Q21" s="110"/>
      <c r="R21" s="118">
        <v>0</v>
      </c>
      <c r="S21" s="110"/>
      <c r="T21" s="118">
        <v>0</v>
      </c>
      <c r="U21" s="110"/>
      <c r="V21" s="118">
        <v>0</v>
      </c>
      <c r="W21" s="110"/>
      <c r="X21" s="118">
        <v>327</v>
      </c>
    </row>
    <row r="22" spans="1:24" ht="20.100000000000001" customHeight="1">
      <c r="A22" s="184" t="s">
        <v>57</v>
      </c>
      <c r="B22" s="23"/>
      <c r="E22" s="2"/>
      <c r="F22" s="85">
        <v>0</v>
      </c>
      <c r="G22" s="50"/>
      <c r="H22" s="85">
        <v>0</v>
      </c>
      <c r="I22" s="50"/>
      <c r="J22" s="85">
        <v>327</v>
      </c>
      <c r="K22" s="50"/>
      <c r="L22" s="85">
        <v>0</v>
      </c>
      <c r="M22" s="50"/>
      <c r="N22" s="85">
        <v>0</v>
      </c>
      <c r="O22" s="50"/>
      <c r="P22" s="85">
        <v>0</v>
      </c>
      <c r="Q22" s="50"/>
      <c r="R22" s="85">
        <v>0</v>
      </c>
      <c r="S22" s="50"/>
      <c r="T22" s="85">
        <v>0</v>
      </c>
      <c r="U22" s="50"/>
      <c r="V22" s="85">
        <v>0</v>
      </c>
      <c r="W22" s="50"/>
      <c r="X22" s="85">
        <v>327</v>
      </c>
    </row>
    <row r="23" spans="1:24" ht="20.100000000000001" customHeight="1">
      <c r="A23" s="77"/>
      <c r="B23" s="78"/>
      <c r="C23" s="67"/>
      <c r="D23" s="67"/>
      <c r="E23" s="177"/>
      <c r="F23" s="79"/>
      <c r="G23" s="116"/>
      <c r="H23" s="79"/>
      <c r="I23" s="79"/>
      <c r="J23" s="79"/>
      <c r="K23" s="116"/>
      <c r="L23" s="79"/>
      <c r="M23" s="116"/>
      <c r="N23" s="79"/>
      <c r="O23" s="79"/>
      <c r="P23" s="79"/>
      <c r="Q23" s="79"/>
      <c r="R23" s="81"/>
      <c r="S23" s="81"/>
      <c r="T23" s="79"/>
      <c r="U23" s="79"/>
      <c r="V23" s="81"/>
      <c r="W23" s="68"/>
      <c r="X23" s="79"/>
    </row>
    <row r="24" spans="1:24" ht="20.100000000000001" customHeight="1">
      <c r="A24" s="27" t="s">
        <v>227</v>
      </c>
      <c r="E24" s="177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31"/>
      <c r="S24" s="31"/>
      <c r="T24" s="115"/>
      <c r="U24" s="115"/>
      <c r="V24" s="115"/>
      <c r="W24" s="36"/>
      <c r="X24" s="115"/>
    </row>
    <row r="25" spans="1:24" ht="20.100000000000001" customHeight="1">
      <c r="A25" s="179"/>
      <c r="B25" s="20" t="s">
        <v>90</v>
      </c>
      <c r="E25" s="2"/>
      <c r="F25" s="110">
        <v>0</v>
      </c>
      <c r="G25" s="125"/>
      <c r="H25" s="110">
        <v>0</v>
      </c>
      <c r="I25" s="125"/>
      <c r="J25" s="110">
        <v>0</v>
      </c>
      <c r="K25" s="125"/>
      <c r="L25" s="110">
        <v>0</v>
      </c>
      <c r="M25" s="125"/>
      <c r="N25" s="110">
        <v>0</v>
      </c>
      <c r="O25" s="125"/>
      <c r="P25" s="110">
        <v>152849</v>
      </c>
      <c r="Q25" s="125"/>
      <c r="R25" s="110">
        <v>0</v>
      </c>
      <c r="S25" s="125"/>
      <c r="T25" s="110">
        <v>0</v>
      </c>
      <c r="U25" s="125"/>
      <c r="V25" s="110">
        <v>0</v>
      </c>
      <c r="W25" s="125"/>
      <c r="X25" s="110">
        <v>152849</v>
      </c>
    </row>
    <row r="26" spans="1:24" ht="20.100000000000001" customHeight="1">
      <c r="A26" s="179"/>
      <c r="B26" s="20" t="s">
        <v>233</v>
      </c>
      <c r="E26" s="2"/>
      <c r="F26" s="118">
        <v>0</v>
      </c>
      <c r="G26" s="125"/>
      <c r="H26" s="118">
        <v>0</v>
      </c>
      <c r="I26" s="125"/>
      <c r="J26" s="118">
        <v>0</v>
      </c>
      <c r="K26" s="125"/>
      <c r="L26" s="118">
        <v>0</v>
      </c>
      <c r="M26" s="125"/>
      <c r="N26" s="118">
        <v>0</v>
      </c>
      <c r="O26" s="125"/>
      <c r="P26" s="118">
        <v>0</v>
      </c>
      <c r="Q26" s="125"/>
      <c r="R26" s="110">
        <v>-36008</v>
      </c>
      <c r="S26" s="110"/>
      <c r="T26" s="110">
        <v>-746351</v>
      </c>
      <c r="U26" s="125"/>
      <c r="V26" s="110">
        <v>-782359</v>
      </c>
      <c r="W26" s="110"/>
      <c r="X26" s="110">
        <v>-782359</v>
      </c>
    </row>
    <row r="27" spans="1:24" ht="20.100000000000001" customHeight="1">
      <c r="A27" s="27" t="s">
        <v>223</v>
      </c>
      <c r="B27" s="23"/>
      <c r="E27" s="2"/>
      <c r="F27" s="52">
        <v>0</v>
      </c>
      <c r="G27" s="51"/>
      <c r="H27" s="52">
        <v>0</v>
      </c>
      <c r="I27" s="124"/>
      <c r="J27" s="52">
        <v>0</v>
      </c>
      <c r="K27" s="51"/>
      <c r="L27" s="52">
        <v>0</v>
      </c>
      <c r="M27" s="51"/>
      <c r="N27" s="52">
        <v>0</v>
      </c>
      <c r="O27" s="51"/>
      <c r="P27" s="117">
        <v>152849</v>
      </c>
      <c r="Q27" s="50"/>
      <c r="R27" s="117">
        <v>-36008</v>
      </c>
      <c r="S27" s="50"/>
      <c r="T27" s="117">
        <v>-746351</v>
      </c>
      <c r="U27" s="50"/>
      <c r="V27" s="117">
        <v>-782359</v>
      </c>
      <c r="W27" s="50"/>
      <c r="X27" s="117">
        <v>-629510</v>
      </c>
    </row>
    <row r="28" spans="1:24" ht="20.100000000000001" customHeight="1">
      <c r="A28" s="27"/>
      <c r="D28" s="124"/>
      <c r="E28" s="177"/>
      <c r="F28" s="101"/>
      <c r="G28" s="51"/>
      <c r="H28" s="101"/>
      <c r="I28" s="51"/>
      <c r="J28" s="101"/>
      <c r="K28" s="51"/>
      <c r="L28" s="101"/>
      <c r="M28" s="51"/>
      <c r="N28" s="101"/>
      <c r="O28" s="51"/>
      <c r="P28" s="101"/>
      <c r="Q28" s="51"/>
      <c r="R28" s="51"/>
      <c r="S28" s="51"/>
      <c r="T28" s="51"/>
      <c r="U28" s="51"/>
      <c r="V28" s="51"/>
      <c r="W28" s="51"/>
      <c r="X28" s="101"/>
    </row>
    <row r="29" spans="1:24" ht="20.100000000000001" customHeight="1" thickBot="1">
      <c r="A29" s="27" t="s">
        <v>214</v>
      </c>
      <c r="F29" s="60">
        <v>14978797</v>
      </c>
      <c r="G29" s="43"/>
      <c r="H29" s="60">
        <v>8054295</v>
      </c>
      <c r="I29" s="43"/>
      <c r="J29" s="60">
        <v>25813</v>
      </c>
      <c r="K29" s="43"/>
      <c r="L29" s="60">
        <v>14937</v>
      </c>
      <c r="M29" s="43"/>
      <c r="N29" s="60">
        <v>784912</v>
      </c>
      <c r="O29" s="43"/>
      <c r="P29" s="60">
        <v>7420189</v>
      </c>
      <c r="Q29" s="43"/>
      <c r="R29" s="60">
        <v>-938183</v>
      </c>
      <c r="S29" s="43"/>
      <c r="T29" s="60">
        <v>-276825</v>
      </c>
      <c r="U29" s="43"/>
      <c r="V29" s="60">
        <v>-1215008</v>
      </c>
      <c r="W29" s="43"/>
      <c r="X29" s="60">
        <v>30063935</v>
      </c>
    </row>
    <row r="30" spans="1:24" ht="20.100000000000001" customHeight="1" thickTop="1">
      <c r="F30" s="185"/>
      <c r="H30" s="185"/>
      <c r="J30" s="185"/>
      <c r="L30" s="185"/>
      <c r="N30" s="185"/>
      <c r="P30" s="185"/>
      <c r="V30" s="185"/>
      <c r="X30" s="185"/>
    </row>
  </sheetData>
  <mergeCells count="4">
    <mergeCell ref="F15:X15"/>
    <mergeCell ref="F4:X4"/>
    <mergeCell ref="N5:P5"/>
    <mergeCell ref="R5:V5"/>
  </mergeCells>
  <pageMargins left="0.70866141732283505" right="0.70866141732283505" top="0.47244094488188998" bottom="0.511811023622047" header="0.511811023622047" footer="0.511811023622047"/>
  <pageSetup paperSize="9" scale="65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pageSetUpPr autoPageBreaks="0"/>
  </sheetPr>
  <dimension ref="A1:X26"/>
  <sheetViews>
    <sheetView view="pageBreakPreview" zoomScale="80" zoomScaleNormal="70" zoomScaleSheetLayoutView="80" workbookViewId="0">
      <selection activeCell="D2" sqref="D2"/>
    </sheetView>
  </sheetViews>
  <sheetFormatPr defaultColWidth="9.21875" defaultRowHeight="18" customHeight="1"/>
  <cols>
    <col min="1" max="3" width="2.77734375" style="20" customWidth="1"/>
    <col min="4" max="4" width="33.6640625" style="20" customWidth="1"/>
    <col min="5" max="5" width="3.88671875" style="20" customWidth="1"/>
    <col min="6" max="6" width="13.44140625" style="20" customWidth="1"/>
    <col min="7" max="7" width="0.77734375" style="20" customWidth="1"/>
    <col min="8" max="8" width="14.21875" style="20" customWidth="1"/>
    <col min="9" max="9" width="0.77734375" style="20" customWidth="1"/>
    <col min="10" max="10" width="13.44140625" style="20" customWidth="1"/>
    <col min="11" max="11" width="0.77734375" style="20" customWidth="1"/>
    <col min="12" max="12" width="13.44140625" style="20" customWidth="1"/>
    <col min="13" max="13" width="0.77734375" style="20" customWidth="1"/>
    <col min="14" max="14" width="13.44140625" style="20" customWidth="1"/>
    <col min="15" max="15" width="0.77734375" style="20" customWidth="1"/>
    <col min="16" max="16" width="15" style="20" customWidth="1"/>
    <col min="17" max="17" width="0.77734375" style="20" customWidth="1"/>
    <col min="18" max="18" width="13.44140625" style="20" customWidth="1"/>
    <col min="19" max="19" width="0.77734375" style="20" customWidth="1"/>
    <col min="20" max="20" width="16.21875" style="20" customWidth="1"/>
    <col min="21" max="21" width="0.77734375" style="20" customWidth="1"/>
    <col min="22" max="22" width="14.21875" style="20" customWidth="1"/>
    <col min="23" max="23" width="0.77734375" style="20" customWidth="1"/>
    <col min="24" max="24" width="13.44140625" style="20" customWidth="1"/>
    <col min="25" max="25" width="15.77734375" style="20" customWidth="1"/>
    <col min="26" max="26" width="10.44140625" style="20" customWidth="1"/>
    <col min="27" max="27" width="12" style="20" customWidth="1"/>
    <col min="28" max="16384" width="9.21875" style="20"/>
  </cols>
  <sheetData>
    <row r="1" spans="1:24" ht="19.5" customHeight="1">
      <c r="A1" s="182" t="s">
        <v>84</v>
      </c>
      <c r="B1" s="21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19.5" customHeight="1">
      <c r="A2" s="1" t="s">
        <v>49</v>
      </c>
      <c r="B2" s="23"/>
      <c r="C2" s="23"/>
      <c r="D2" s="23"/>
      <c r="E2" s="23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1:24" ht="19.5" customHeight="1">
      <c r="A3" s="23"/>
      <c r="B3" s="23"/>
      <c r="C3" s="23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</row>
    <row r="4" spans="1:24" ht="19.5" customHeight="1">
      <c r="A4" s="23"/>
      <c r="B4" s="23"/>
      <c r="C4" s="23"/>
      <c r="D4" s="21"/>
      <c r="E4" s="21"/>
      <c r="F4" s="274" t="s">
        <v>39</v>
      </c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</row>
    <row r="5" spans="1:24" ht="19.5" customHeight="1">
      <c r="A5" s="23"/>
      <c r="B5" s="23"/>
      <c r="C5" s="23"/>
      <c r="D5" s="21"/>
      <c r="E5" s="21"/>
      <c r="F5" s="32"/>
      <c r="G5" s="32"/>
      <c r="H5" s="32"/>
      <c r="I5" s="32"/>
      <c r="J5" s="32"/>
      <c r="K5" s="32"/>
      <c r="L5" s="32"/>
      <c r="M5" s="32"/>
      <c r="N5" s="282" t="s">
        <v>23</v>
      </c>
      <c r="O5" s="282"/>
      <c r="P5" s="282"/>
      <c r="Q5" s="32"/>
      <c r="R5" s="282" t="s">
        <v>36</v>
      </c>
      <c r="S5" s="282"/>
      <c r="T5" s="282"/>
      <c r="U5" s="282"/>
      <c r="V5" s="282"/>
      <c r="W5" s="32"/>
      <c r="X5" s="32"/>
    </row>
    <row r="6" spans="1:24" ht="19.5" customHeight="1">
      <c r="E6" s="183"/>
      <c r="F6" s="168"/>
      <c r="G6" s="168"/>
      <c r="H6" s="168"/>
      <c r="I6" s="168"/>
      <c r="J6" s="168"/>
      <c r="K6" s="168"/>
      <c r="L6" s="168"/>
      <c r="M6" s="169"/>
      <c r="N6" s="169"/>
      <c r="O6" s="169"/>
      <c r="P6" s="169"/>
      <c r="Q6" s="169"/>
      <c r="R6" s="172"/>
      <c r="S6" s="172"/>
      <c r="T6" s="172" t="s">
        <v>142</v>
      </c>
      <c r="U6" s="169"/>
      <c r="V6" s="172"/>
      <c r="W6" s="169"/>
      <c r="X6" s="168"/>
    </row>
    <row r="7" spans="1:24" ht="19.5" customHeight="1">
      <c r="E7" s="183"/>
      <c r="F7" s="168"/>
      <c r="G7" s="168"/>
      <c r="H7" s="168"/>
      <c r="I7" s="168"/>
      <c r="J7" s="168"/>
      <c r="K7" s="168"/>
      <c r="L7" s="168"/>
      <c r="M7" s="169"/>
      <c r="N7" s="169"/>
      <c r="O7" s="169"/>
      <c r="P7" s="169"/>
      <c r="Q7" s="169"/>
      <c r="R7" s="172"/>
      <c r="S7" s="172"/>
      <c r="T7" s="172" t="s">
        <v>143</v>
      </c>
      <c r="U7" s="169"/>
      <c r="V7" s="172"/>
      <c r="W7" s="169"/>
      <c r="X7" s="168"/>
    </row>
    <row r="8" spans="1:24" ht="19.5" customHeight="1">
      <c r="E8" s="183"/>
      <c r="F8" s="168"/>
      <c r="G8" s="168"/>
      <c r="H8" s="168"/>
      <c r="I8" s="168"/>
      <c r="J8" s="168"/>
      <c r="K8" s="168"/>
      <c r="L8" s="168"/>
      <c r="M8" s="169"/>
      <c r="N8" s="169"/>
      <c r="O8" s="169"/>
      <c r="P8" s="169"/>
      <c r="Q8" s="169"/>
      <c r="R8" s="172"/>
      <c r="S8" s="172"/>
      <c r="T8" s="172" t="s">
        <v>234</v>
      </c>
      <c r="U8" s="169"/>
      <c r="V8" s="172"/>
      <c r="W8" s="169"/>
      <c r="X8" s="168"/>
    </row>
    <row r="9" spans="1:24" ht="19.5" customHeight="1">
      <c r="E9" s="183"/>
      <c r="F9" s="168"/>
      <c r="G9" s="168"/>
      <c r="H9" s="168"/>
      <c r="I9" s="168"/>
      <c r="J9" s="168"/>
      <c r="K9" s="168"/>
      <c r="L9" s="168"/>
      <c r="M9" s="169"/>
      <c r="N9" s="169"/>
      <c r="O9" s="169"/>
      <c r="P9" s="169"/>
      <c r="Q9" s="169"/>
      <c r="R9" s="172"/>
      <c r="S9" s="172"/>
      <c r="T9" s="172" t="s">
        <v>197</v>
      </c>
      <c r="U9" s="169"/>
      <c r="V9" s="172"/>
      <c r="W9" s="169"/>
      <c r="X9" s="168"/>
    </row>
    <row r="10" spans="1:24" ht="19.5" customHeight="1">
      <c r="E10" s="183"/>
      <c r="F10" s="168"/>
      <c r="G10" s="168"/>
      <c r="H10" s="168"/>
      <c r="I10" s="168"/>
      <c r="J10" s="168"/>
      <c r="K10" s="168"/>
      <c r="L10" s="168"/>
      <c r="M10" s="169"/>
      <c r="N10" s="169"/>
      <c r="O10" s="169"/>
      <c r="P10" s="169"/>
      <c r="Q10" s="169"/>
      <c r="R10" s="172" t="s">
        <v>144</v>
      </c>
      <c r="S10" s="172"/>
      <c r="T10" s="172" t="s">
        <v>198</v>
      </c>
      <c r="U10" s="169"/>
      <c r="V10" s="172"/>
      <c r="W10" s="169"/>
      <c r="X10" s="168"/>
    </row>
    <row r="11" spans="1:24" ht="19.5" customHeight="1">
      <c r="E11" s="183"/>
      <c r="F11" s="168"/>
      <c r="G11" s="168"/>
      <c r="H11" s="168"/>
      <c r="I11" s="168"/>
      <c r="J11" s="168"/>
      <c r="K11" s="168"/>
      <c r="L11" s="168"/>
      <c r="M11" s="169"/>
      <c r="N11" s="169"/>
      <c r="O11" s="169"/>
      <c r="P11" s="169"/>
      <c r="Q11" s="169"/>
      <c r="R11" s="172" t="s">
        <v>145</v>
      </c>
      <c r="S11" s="172"/>
      <c r="T11" s="172" t="s">
        <v>146</v>
      </c>
      <c r="U11" s="169"/>
      <c r="V11" s="172"/>
      <c r="W11" s="169"/>
      <c r="X11" s="168"/>
    </row>
    <row r="12" spans="1:24" ht="19.5" customHeight="1">
      <c r="E12" s="183"/>
      <c r="F12" s="168" t="s">
        <v>147</v>
      </c>
      <c r="G12" s="168"/>
      <c r="H12" s="168" t="s">
        <v>148</v>
      </c>
      <c r="I12" s="168"/>
      <c r="J12" s="168"/>
      <c r="K12" s="168"/>
      <c r="L12" s="168"/>
      <c r="M12" s="169"/>
      <c r="N12" s="169"/>
      <c r="O12" s="169"/>
      <c r="P12" s="169"/>
      <c r="Q12" s="169"/>
      <c r="R12" s="172" t="s">
        <v>149</v>
      </c>
      <c r="S12" s="172"/>
      <c r="T12" s="172" t="s">
        <v>150</v>
      </c>
      <c r="U12" s="169"/>
      <c r="V12" s="172" t="s">
        <v>151</v>
      </c>
      <c r="W12" s="172"/>
      <c r="X12" s="168"/>
    </row>
    <row r="13" spans="1:24" ht="19.5" customHeight="1">
      <c r="E13" s="183"/>
      <c r="F13" s="168" t="s">
        <v>152</v>
      </c>
      <c r="G13" s="168"/>
      <c r="H13" s="168" t="s">
        <v>153</v>
      </c>
      <c r="I13" s="168"/>
      <c r="J13" s="168"/>
      <c r="K13" s="168"/>
      <c r="L13" s="168" t="s">
        <v>154</v>
      </c>
      <c r="M13" s="169"/>
      <c r="N13" s="169"/>
      <c r="O13" s="169"/>
      <c r="P13" s="169"/>
      <c r="Q13" s="169"/>
      <c r="R13" s="172" t="s">
        <v>155</v>
      </c>
      <c r="S13" s="172"/>
      <c r="T13" s="172" t="s">
        <v>199</v>
      </c>
      <c r="U13" s="169"/>
      <c r="V13" s="172" t="s">
        <v>156</v>
      </c>
      <c r="W13" s="172"/>
      <c r="X13" s="168"/>
    </row>
    <row r="14" spans="1:24" ht="19.5" customHeight="1">
      <c r="E14" s="181"/>
      <c r="F14" s="168" t="s">
        <v>157</v>
      </c>
      <c r="G14" s="168"/>
      <c r="H14" s="168" t="s">
        <v>158</v>
      </c>
      <c r="I14" s="168"/>
      <c r="J14" s="168" t="s">
        <v>81</v>
      </c>
      <c r="K14" s="168"/>
      <c r="L14" s="168" t="s">
        <v>159</v>
      </c>
      <c r="M14" s="169"/>
      <c r="N14" s="172" t="s">
        <v>37</v>
      </c>
      <c r="O14" s="169"/>
      <c r="P14" s="172" t="s">
        <v>38</v>
      </c>
      <c r="Q14" s="169"/>
      <c r="R14" s="172" t="s">
        <v>160</v>
      </c>
      <c r="S14" s="172"/>
      <c r="T14" s="172" t="s">
        <v>161</v>
      </c>
      <c r="U14" s="169"/>
      <c r="V14" s="172" t="s">
        <v>162</v>
      </c>
      <c r="W14" s="172"/>
      <c r="X14" s="168" t="s">
        <v>25</v>
      </c>
    </row>
    <row r="15" spans="1:24" ht="19.5" customHeight="1">
      <c r="A15" s="23"/>
      <c r="B15" s="23"/>
      <c r="C15" s="23"/>
      <c r="D15" s="23"/>
      <c r="E15" s="23"/>
      <c r="F15" s="272" t="s">
        <v>86</v>
      </c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</row>
    <row r="16" spans="1:24" ht="19.5" customHeight="1">
      <c r="A16" s="23" t="s">
        <v>262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9.5" customHeight="1">
      <c r="A17" s="27" t="s">
        <v>263</v>
      </c>
      <c r="B17" s="23"/>
      <c r="C17" s="23"/>
      <c r="D17" s="23"/>
      <c r="E17" s="177"/>
      <c r="F17" s="39">
        <v>14978797</v>
      </c>
      <c r="G17" s="36"/>
      <c r="H17" s="39">
        <v>8054295</v>
      </c>
      <c r="I17" s="39"/>
      <c r="J17" s="39">
        <v>25886</v>
      </c>
      <c r="K17" s="39"/>
      <c r="L17" s="39">
        <v>14937</v>
      </c>
      <c r="M17" s="36"/>
      <c r="N17" s="39">
        <v>827988</v>
      </c>
      <c r="O17" s="147"/>
      <c r="P17" s="39">
        <v>7246970</v>
      </c>
      <c r="Q17" s="147"/>
      <c r="R17" s="39">
        <v>-2442354</v>
      </c>
      <c r="S17" s="147"/>
      <c r="T17" s="39">
        <v>-549390</v>
      </c>
      <c r="U17" s="147"/>
      <c r="V17" s="39">
        <v>-2991744</v>
      </c>
      <c r="W17" s="147"/>
      <c r="X17" s="39">
        <v>28157129</v>
      </c>
    </row>
    <row r="18" spans="1:24" ht="19.5" customHeight="1">
      <c r="A18" s="66"/>
      <c r="B18" s="67"/>
      <c r="C18" s="67"/>
      <c r="D18" s="67"/>
      <c r="E18" s="67"/>
      <c r="F18" s="68"/>
      <c r="G18" s="69"/>
      <c r="H18" s="71"/>
      <c r="I18" s="71"/>
      <c r="J18" s="71"/>
      <c r="K18" s="71"/>
      <c r="L18" s="71"/>
      <c r="M18" s="69"/>
      <c r="N18" s="71"/>
      <c r="O18" s="71"/>
      <c r="P18" s="71"/>
      <c r="Q18" s="71"/>
      <c r="R18" s="72"/>
      <c r="S18" s="72"/>
      <c r="T18" s="70"/>
      <c r="U18" s="70"/>
      <c r="V18" s="70"/>
      <c r="W18" s="69"/>
      <c r="X18" s="73"/>
    </row>
    <row r="19" spans="1:24" ht="18.600000000000001" customHeight="1">
      <c r="A19" s="27" t="s">
        <v>227</v>
      </c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31"/>
      <c r="S19" s="31"/>
      <c r="T19" s="115"/>
      <c r="U19" s="115"/>
      <c r="V19" s="115"/>
      <c r="W19" s="36"/>
      <c r="X19" s="115"/>
    </row>
    <row r="20" spans="1:24" ht="19.5" customHeight="1">
      <c r="A20" s="179"/>
      <c r="B20" s="20" t="s">
        <v>90</v>
      </c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0</v>
      </c>
      <c r="O20" s="110"/>
      <c r="P20" s="110">
        <v>712652</v>
      </c>
      <c r="Q20" s="125"/>
      <c r="R20" s="110">
        <v>0</v>
      </c>
      <c r="S20" s="110"/>
      <c r="T20" s="110">
        <v>0</v>
      </c>
      <c r="U20" s="125"/>
      <c r="V20" s="110">
        <v>0</v>
      </c>
      <c r="W20" s="125"/>
      <c r="X20" s="110">
        <v>712652</v>
      </c>
    </row>
    <row r="21" spans="1:24" ht="19.5" customHeight="1">
      <c r="A21" s="179"/>
      <c r="B21" s="20" t="s">
        <v>233</v>
      </c>
      <c r="F21" s="118">
        <v>0</v>
      </c>
      <c r="G21" s="110"/>
      <c r="H21" s="118">
        <v>0</v>
      </c>
      <c r="I21" s="110"/>
      <c r="J21" s="118">
        <v>0</v>
      </c>
      <c r="K21" s="110"/>
      <c r="L21" s="118">
        <v>0</v>
      </c>
      <c r="M21" s="110"/>
      <c r="N21" s="118">
        <v>0</v>
      </c>
      <c r="O21" s="110"/>
      <c r="P21" s="118">
        <v>0</v>
      </c>
      <c r="Q21" s="125"/>
      <c r="R21" s="118">
        <v>1029656</v>
      </c>
      <c r="S21" s="110"/>
      <c r="T21" s="118">
        <v>-459542</v>
      </c>
      <c r="U21" s="125"/>
      <c r="V21" s="118">
        <v>570114</v>
      </c>
      <c r="W21" s="110"/>
      <c r="X21" s="118">
        <v>570114</v>
      </c>
    </row>
    <row r="22" spans="1:24" ht="19.5" customHeight="1">
      <c r="A22" s="27" t="s">
        <v>223</v>
      </c>
      <c r="B22" s="23"/>
      <c r="F22" s="52">
        <v>0</v>
      </c>
      <c r="G22" s="51"/>
      <c r="H22" s="52">
        <v>0</v>
      </c>
      <c r="I22" s="124"/>
      <c r="J22" s="52">
        <v>0</v>
      </c>
      <c r="K22" s="124"/>
      <c r="L22" s="52">
        <v>0</v>
      </c>
      <c r="M22" s="51"/>
      <c r="N22" s="52">
        <v>0</v>
      </c>
      <c r="O22" s="51"/>
      <c r="P22" s="117">
        <v>712652</v>
      </c>
      <c r="Q22" s="50"/>
      <c r="R22" s="117">
        <v>1029656</v>
      </c>
      <c r="S22" s="50"/>
      <c r="T22" s="117">
        <v>-459542</v>
      </c>
      <c r="U22" s="50"/>
      <c r="V22" s="117">
        <v>570114</v>
      </c>
      <c r="W22" s="50"/>
      <c r="X22" s="117">
        <v>1282766</v>
      </c>
    </row>
    <row r="23" spans="1:24" ht="19.5" customHeight="1">
      <c r="A23" s="27"/>
      <c r="D23" s="124"/>
      <c r="E23" s="51"/>
      <c r="F23" s="101"/>
      <c r="G23" s="51"/>
      <c r="H23" s="101"/>
      <c r="I23" s="51"/>
      <c r="J23" s="101"/>
      <c r="K23" s="51"/>
      <c r="L23" s="101"/>
      <c r="M23" s="51"/>
      <c r="N23" s="101"/>
      <c r="O23" s="51"/>
      <c r="P23" s="101"/>
      <c r="Q23" s="51"/>
      <c r="R23" s="51"/>
      <c r="S23" s="51"/>
      <c r="T23" s="51"/>
      <c r="U23" s="51"/>
      <c r="V23" s="51"/>
      <c r="W23" s="51"/>
      <c r="X23" s="101"/>
    </row>
    <row r="24" spans="1:24" ht="19.5" customHeight="1" thickBot="1">
      <c r="A24" s="27" t="s">
        <v>264</v>
      </c>
      <c r="F24" s="60">
        <v>14978797</v>
      </c>
      <c r="G24" s="43"/>
      <c r="H24" s="60">
        <v>8054295</v>
      </c>
      <c r="I24" s="43"/>
      <c r="J24" s="60">
        <v>25886</v>
      </c>
      <c r="K24" s="43"/>
      <c r="L24" s="60">
        <v>14937</v>
      </c>
      <c r="M24" s="43"/>
      <c r="N24" s="60">
        <v>827988</v>
      </c>
      <c r="O24" s="43"/>
      <c r="P24" s="60">
        <v>7959622</v>
      </c>
      <c r="Q24" s="43"/>
      <c r="R24" s="60">
        <v>-1412698</v>
      </c>
      <c r="S24" s="43"/>
      <c r="T24" s="60">
        <v>-1008932</v>
      </c>
      <c r="U24" s="43"/>
      <c r="V24" s="60">
        <v>-2421630</v>
      </c>
      <c r="W24" s="43"/>
      <c r="X24" s="60">
        <v>29439895</v>
      </c>
    </row>
    <row r="25" spans="1:24" ht="19.5" customHeight="1" thickTop="1"/>
    <row r="26" spans="1:24" ht="18" customHeight="1">
      <c r="X26" s="185"/>
    </row>
  </sheetData>
  <mergeCells count="4">
    <mergeCell ref="F4:X4"/>
    <mergeCell ref="N5:P5"/>
    <mergeCell ref="R5:V5"/>
    <mergeCell ref="F15:X15"/>
  </mergeCells>
  <pageMargins left="0.70866141732283505" right="0.70866141732283505" top="0.47244094488188998" bottom="0.511811023622047" header="0.511811023622047" footer="0.511811023622047"/>
  <pageSetup paperSize="9" scale="67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"/>
  <sheetViews>
    <sheetView tabSelected="1" view="pageBreakPreview" zoomScaleNormal="60" zoomScaleSheetLayoutView="100" workbookViewId="0">
      <selection activeCell="A2" sqref="A2"/>
    </sheetView>
  </sheetViews>
  <sheetFormatPr defaultColWidth="11.5546875" defaultRowHeight="20.25" customHeight="1"/>
  <cols>
    <col min="1" max="1" width="60.6640625" style="199" customWidth="1"/>
    <col min="2" max="2" width="14" style="208" customWidth="1"/>
    <col min="3" max="3" width="1.21875" style="207" customWidth="1"/>
    <col min="4" max="4" width="14" style="208" customWidth="1"/>
    <col min="5" max="5" width="1.21875" style="208" customWidth="1"/>
    <col min="6" max="6" width="14" style="208" customWidth="1"/>
    <col min="7" max="7" width="1.21875" style="208" customWidth="1"/>
    <col min="8" max="8" width="14.109375" style="208" customWidth="1"/>
    <col min="9" max="16384" width="11.5546875" style="199"/>
  </cols>
  <sheetData>
    <row r="1" spans="1:8" s="189" customFormat="1" ht="20.25" customHeight="1">
      <c r="A1" s="15" t="s">
        <v>84</v>
      </c>
      <c r="C1" s="21"/>
    </row>
    <row r="2" spans="1:8" s="189" customFormat="1" ht="20.25" customHeight="1">
      <c r="A2" s="1" t="s">
        <v>85</v>
      </c>
      <c r="B2" s="21"/>
      <c r="C2" s="23"/>
      <c r="D2" s="21"/>
      <c r="E2" s="21"/>
      <c r="F2" s="21"/>
      <c r="G2" s="21"/>
      <c r="H2" s="21"/>
    </row>
    <row r="3" spans="1:8" s="189" customFormat="1" ht="20.100000000000001" customHeight="1">
      <c r="A3" s="190"/>
      <c r="B3" s="21"/>
      <c r="C3" s="21"/>
      <c r="D3" s="21"/>
      <c r="E3" s="21"/>
      <c r="F3" s="21"/>
      <c r="G3" s="21"/>
      <c r="H3" s="21"/>
    </row>
    <row r="4" spans="1:8" s="189" customFormat="1" ht="20.100000000000001" customHeight="1">
      <c r="A4" s="190"/>
      <c r="B4" s="283" t="s">
        <v>87</v>
      </c>
      <c r="C4" s="268"/>
      <c r="D4" s="268"/>
      <c r="E4" s="188"/>
      <c r="F4" s="283" t="s">
        <v>89</v>
      </c>
      <c r="G4" s="268"/>
      <c r="H4" s="268"/>
    </row>
    <row r="5" spans="1:8" s="189" customFormat="1" ht="20.100000000000001" customHeight="1">
      <c r="A5" s="190"/>
      <c r="B5" s="283" t="s">
        <v>88</v>
      </c>
      <c r="C5" s="268"/>
      <c r="D5" s="268"/>
      <c r="E5" s="188"/>
      <c r="F5" s="283" t="s">
        <v>88</v>
      </c>
      <c r="G5" s="268"/>
      <c r="H5" s="268"/>
    </row>
    <row r="6" spans="1:8" s="189" customFormat="1" ht="20.25" customHeight="1">
      <c r="A6" s="190"/>
      <c r="B6" s="269" t="s">
        <v>194</v>
      </c>
      <c r="C6" s="270"/>
      <c r="D6" s="270"/>
      <c r="E6" s="191"/>
      <c r="F6" s="269" t="s">
        <v>194</v>
      </c>
      <c r="G6" s="270"/>
      <c r="H6" s="270"/>
    </row>
    <row r="7" spans="1:8" s="194" customFormat="1" ht="20.25" customHeight="1">
      <c r="A7" s="192"/>
      <c r="B7" s="271" t="s">
        <v>195</v>
      </c>
      <c r="C7" s="284"/>
      <c r="D7" s="284"/>
      <c r="E7" s="193"/>
      <c r="F7" s="271" t="s">
        <v>195</v>
      </c>
      <c r="G7" s="284"/>
      <c r="H7" s="284"/>
    </row>
    <row r="8" spans="1:8" s="198" customFormat="1" ht="20.25" customHeight="1">
      <c r="A8" s="195"/>
      <c r="B8" s="196">
        <v>2026</v>
      </c>
      <c r="C8" s="33"/>
      <c r="D8" s="196">
        <v>2025</v>
      </c>
      <c r="E8" s="197"/>
      <c r="F8" s="196">
        <v>2026</v>
      </c>
      <c r="G8" s="33"/>
      <c r="H8" s="196">
        <v>2025</v>
      </c>
    </row>
    <row r="9" spans="1:8" ht="20.25" customHeight="1">
      <c r="A9" s="198"/>
      <c r="B9" s="265" t="s">
        <v>86</v>
      </c>
      <c r="C9" s="265"/>
      <c r="D9" s="265"/>
      <c r="E9" s="265"/>
      <c r="F9" s="265"/>
      <c r="G9" s="265"/>
      <c r="H9" s="265"/>
    </row>
    <row r="10" spans="1:8" ht="20.25" customHeight="1">
      <c r="A10" s="200" t="s">
        <v>43</v>
      </c>
      <c r="B10" s="201"/>
      <c r="C10" s="199"/>
      <c r="D10" s="201"/>
      <c r="E10" s="201"/>
      <c r="F10" s="201"/>
      <c r="G10" s="201"/>
      <c r="H10" s="201"/>
    </row>
    <row r="11" spans="1:8" ht="20.25" customHeight="1">
      <c r="A11" s="202" t="s">
        <v>63</v>
      </c>
      <c r="B11" s="110">
        <v>722002</v>
      </c>
      <c r="C11" s="203"/>
      <c r="D11" s="110">
        <v>152715</v>
      </c>
      <c r="E11" s="204"/>
      <c r="F11" s="110">
        <v>712652</v>
      </c>
      <c r="G11" s="201"/>
      <c r="H11" s="110">
        <v>152849</v>
      </c>
    </row>
    <row r="12" spans="1:8" ht="20.25" customHeight="1">
      <c r="A12" s="205" t="s">
        <v>74</v>
      </c>
      <c r="B12" s="41"/>
      <c r="C12" s="199"/>
      <c r="D12" s="41"/>
      <c r="E12" s="201"/>
      <c r="F12" s="41"/>
      <c r="G12" s="201"/>
      <c r="H12" s="41"/>
    </row>
    <row r="13" spans="1:8" ht="20.25" customHeight="1">
      <c r="A13" s="206" t="s">
        <v>193</v>
      </c>
      <c r="B13" s="110">
        <v>210988</v>
      </c>
      <c r="C13" s="199"/>
      <c r="D13" s="110">
        <v>102104</v>
      </c>
      <c r="E13" s="201"/>
      <c r="F13" s="110">
        <v>79</v>
      </c>
      <c r="G13" s="201"/>
      <c r="H13" s="110">
        <v>-359</v>
      </c>
    </row>
    <row r="14" spans="1:8" ht="20.25" customHeight="1">
      <c r="A14" s="202" t="s">
        <v>30</v>
      </c>
      <c r="B14" s="110">
        <v>281233</v>
      </c>
      <c r="C14" s="199"/>
      <c r="D14" s="110">
        <v>305080</v>
      </c>
      <c r="E14" s="201"/>
      <c r="F14" s="110">
        <v>225139</v>
      </c>
      <c r="G14" s="201"/>
      <c r="H14" s="110">
        <v>236134</v>
      </c>
    </row>
    <row r="15" spans="1:8" ht="20.25" customHeight="1">
      <c r="A15" s="202" t="s">
        <v>52</v>
      </c>
      <c r="B15" s="110">
        <v>378484</v>
      </c>
      <c r="C15" s="199"/>
      <c r="D15" s="110">
        <v>376821</v>
      </c>
      <c r="E15" s="201"/>
      <c r="F15" s="110">
        <v>54320</v>
      </c>
      <c r="G15" s="201"/>
      <c r="H15" s="110">
        <v>53945</v>
      </c>
    </row>
    <row r="16" spans="1:8" ht="20.25" customHeight="1">
      <c r="A16" s="202" t="s">
        <v>236</v>
      </c>
      <c r="B16" s="110">
        <v>2175</v>
      </c>
      <c r="D16" s="110">
        <v>12810</v>
      </c>
      <c r="F16" s="110">
        <v>0</v>
      </c>
      <c r="G16" s="9"/>
      <c r="H16" s="110">
        <v>0</v>
      </c>
    </row>
    <row r="17" spans="1:8" ht="20.25" customHeight="1">
      <c r="A17" s="202" t="s">
        <v>80</v>
      </c>
      <c r="B17" s="110">
        <v>1646</v>
      </c>
      <c r="D17" s="110">
        <v>1552</v>
      </c>
      <c r="F17" s="110">
        <v>1544</v>
      </c>
      <c r="G17" s="9"/>
      <c r="H17" s="110">
        <v>1455</v>
      </c>
    </row>
    <row r="18" spans="1:8" ht="20.25" customHeight="1">
      <c r="A18" s="202" t="s">
        <v>272</v>
      </c>
      <c r="B18" s="110">
        <v>-77372</v>
      </c>
      <c r="C18" s="199"/>
      <c r="D18" s="110">
        <v>-7924</v>
      </c>
      <c r="E18" s="104"/>
      <c r="F18" s="110">
        <v>4605</v>
      </c>
      <c r="G18" s="104"/>
      <c r="H18" s="110">
        <v>-24616</v>
      </c>
    </row>
    <row r="19" spans="1:8" ht="20.25" customHeight="1">
      <c r="A19" s="202" t="s">
        <v>129</v>
      </c>
      <c r="B19" s="110">
        <v>0</v>
      </c>
      <c r="C19" s="199"/>
      <c r="D19" s="110">
        <v>304</v>
      </c>
      <c r="E19" s="104"/>
      <c r="F19" s="110">
        <v>0</v>
      </c>
      <c r="G19" s="104"/>
      <c r="H19" s="110">
        <v>304</v>
      </c>
    </row>
    <row r="20" spans="1:8" ht="20.25" customHeight="1">
      <c r="A20" s="202" t="s">
        <v>248</v>
      </c>
      <c r="B20" s="110">
        <v>0</v>
      </c>
      <c r="C20" s="199"/>
      <c r="D20" s="110">
        <v>16024</v>
      </c>
      <c r="E20" s="104"/>
      <c r="F20" s="110">
        <v>0</v>
      </c>
      <c r="G20" s="104"/>
      <c r="H20" s="110">
        <v>0</v>
      </c>
    </row>
    <row r="21" spans="1:8" ht="20.25" customHeight="1">
      <c r="A21" s="202" t="s">
        <v>190</v>
      </c>
      <c r="B21" s="41"/>
      <c r="C21" s="199"/>
      <c r="D21" s="41"/>
      <c r="E21" s="104"/>
      <c r="F21" s="41"/>
      <c r="G21" s="104"/>
      <c r="H21" s="41"/>
    </row>
    <row r="22" spans="1:8" ht="20.25" customHeight="1">
      <c r="A22" s="202" t="s">
        <v>110</v>
      </c>
      <c r="B22" s="41">
        <v>-969867</v>
      </c>
      <c r="C22" s="199"/>
      <c r="D22" s="41">
        <v>-444246</v>
      </c>
      <c r="E22" s="104"/>
      <c r="F22" s="41">
        <v>-874040</v>
      </c>
      <c r="G22" s="104"/>
      <c r="H22" s="41">
        <v>-257470</v>
      </c>
    </row>
    <row r="23" spans="1:8" ht="20.25" customHeight="1">
      <c r="A23" s="202" t="s">
        <v>115</v>
      </c>
      <c r="B23" s="55">
        <v>-48711</v>
      </c>
      <c r="C23" s="199"/>
      <c r="D23" s="55">
        <v>-57953</v>
      </c>
      <c r="E23" s="104"/>
      <c r="F23" s="55">
        <v>-135410</v>
      </c>
      <c r="G23" s="104"/>
      <c r="H23" s="55">
        <v>-181159</v>
      </c>
    </row>
    <row r="24" spans="1:8" ht="20.25" customHeight="1">
      <c r="A24" s="202"/>
      <c r="B24" s="209">
        <v>500578</v>
      </c>
      <c r="C24" s="199"/>
      <c r="D24" s="210">
        <v>457287</v>
      </c>
      <c r="E24" s="210"/>
      <c r="F24" s="210">
        <v>-11111</v>
      </c>
      <c r="G24" s="210"/>
      <c r="H24" s="210">
        <v>-18917</v>
      </c>
    </row>
    <row r="25" spans="1:8" ht="20.25" customHeight="1">
      <c r="A25" s="205" t="s">
        <v>44</v>
      </c>
      <c r="B25" s="211"/>
      <c r="C25" s="199"/>
      <c r="D25" s="212"/>
      <c r="E25" s="210"/>
      <c r="F25" s="212"/>
      <c r="G25" s="210"/>
      <c r="H25" s="210"/>
    </row>
    <row r="26" spans="1:8" ht="20.25" customHeight="1">
      <c r="A26" s="199" t="s">
        <v>7</v>
      </c>
      <c r="B26" s="159">
        <v>187025</v>
      </c>
      <c r="C26" s="199"/>
      <c r="D26" s="159">
        <v>238194</v>
      </c>
      <c r="E26" s="7"/>
      <c r="F26" s="159">
        <v>-5989</v>
      </c>
      <c r="G26" s="7"/>
      <c r="H26" s="159">
        <v>7800</v>
      </c>
    </row>
    <row r="27" spans="1:8" ht="20.25" customHeight="1">
      <c r="A27" s="202" t="s">
        <v>101</v>
      </c>
      <c r="B27" s="159">
        <v>17894</v>
      </c>
      <c r="C27" s="199"/>
      <c r="D27" s="159">
        <v>-2958</v>
      </c>
      <c r="E27" s="7"/>
      <c r="F27" s="159">
        <v>-17499</v>
      </c>
      <c r="G27" s="7"/>
      <c r="H27" s="159">
        <v>18634</v>
      </c>
    </row>
    <row r="28" spans="1:8" ht="20.25" customHeight="1">
      <c r="A28" s="202" t="s">
        <v>218</v>
      </c>
      <c r="B28" s="159">
        <v>-66433</v>
      </c>
      <c r="C28" s="199"/>
      <c r="D28" s="159">
        <v>-10736</v>
      </c>
      <c r="E28" s="7"/>
      <c r="F28" s="159">
        <v>-12328</v>
      </c>
      <c r="G28" s="7"/>
      <c r="H28" s="159">
        <v>-3972</v>
      </c>
    </row>
    <row r="29" spans="1:8" ht="20.25" customHeight="1">
      <c r="A29" s="202" t="s">
        <v>13</v>
      </c>
      <c r="B29" s="159">
        <v>-22752</v>
      </c>
      <c r="C29" s="199"/>
      <c r="D29" s="159">
        <v>-19466</v>
      </c>
      <c r="E29" s="7"/>
      <c r="F29" s="110">
        <v>-791</v>
      </c>
      <c r="G29" s="7"/>
      <c r="H29" s="110">
        <v>0</v>
      </c>
    </row>
    <row r="30" spans="1:8" ht="20.25" customHeight="1">
      <c r="A30" s="202" t="s">
        <v>267</v>
      </c>
      <c r="B30" s="159">
        <v>10581</v>
      </c>
      <c r="C30" s="199"/>
      <c r="D30" s="110">
        <v>0</v>
      </c>
      <c r="E30" s="7"/>
      <c r="F30" s="110">
        <v>0</v>
      </c>
      <c r="G30" s="7"/>
      <c r="H30" s="110">
        <v>0</v>
      </c>
    </row>
    <row r="31" spans="1:8" ht="20.25" customHeight="1">
      <c r="A31" s="202" t="s">
        <v>133</v>
      </c>
      <c r="B31" s="159">
        <v>-50716</v>
      </c>
      <c r="C31" s="199"/>
      <c r="D31" s="159">
        <v>6694</v>
      </c>
      <c r="E31" s="7"/>
      <c r="F31" s="159">
        <v>-63735</v>
      </c>
      <c r="G31" s="7"/>
      <c r="H31" s="159">
        <v>-64596</v>
      </c>
    </row>
    <row r="32" spans="1:8" ht="20.25" customHeight="1">
      <c r="A32" s="202" t="s">
        <v>69</v>
      </c>
      <c r="B32" s="160">
        <v>764</v>
      </c>
      <c r="C32" s="199"/>
      <c r="D32" s="160">
        <v>656</v>
      </c>
      <c r="E32" s="7"/>
      <c r="F32" s="160">
        <v>-242</v>
      </c>
      <c r="G32" s="7"/>
      <c r="H32" s="160">
        <v>162</v>
      </c>
    </row>
    <row r="33" spans="1:8" ht="20.25" customHeight="1">
      <c r="A33" s="199" t="s">
        <v>237</v>
      </c>
      <c r="B33" s="209">
        <v>576941</v>
      </c>
      <c r="C33" s="199"/>
      <c r="D33" s="201">
        <v>669671</v>
      </c>
      <c r="E33" s="201"/>
      <c r="F33" s="201">
        <v>-111695</v>
      </c>
      <c r="G33" s="201"/>
      <c r="H33" s="201">
        <v>-60889</v>
      </c>
    </row>
    <row r="34" spans="1:8" ht="20.25" customHeight="1">
      <c r="A34" s="202" t="s">
        <v>138</v>
      </c>
      <c r="B34" s="160">
        <v>-46919</v>
      </c>
      <c r="C34" s="199"/>
      <c r="D34" s="160">
        <v>-45981</v>
      </c>
      <c r="E34" s="201"/>
      <c r="F34" s="160">
        <v>-2325</v>
      </c>
      <c r="G34" s="201"/>
      <c r="H34" s="160">
        <v>-3071</v>
      </c>
    </row>
    <row r="35" spans="1:8" ht="20.25" customHeight="1">
      <c r="A35" s="213" t="s">
        <v>238</v>
      </c>
      <c r="B35" s="214">
        <v>530022</v>
      </c>
      <c r="C35" s="199"/>
      <c r="D35" s="215">
        <v>623690</v>
      </c>
      <c r="E35" s="216"/>
      <c r="F35" s="215">
        <v>-114020</v>
      </c>
      <c r="G35" s="216"/>
      <c r="H35" s="215">
        <v>-63960</v>
      </c>
    </row>
    <row r="36" spans="1:8" ht="20.25" customHeight="1">
      <c r="A36" s="200"/>
      <c r="B36" s="217"/>
      <c r="C36" s="199"/>
      <c r="D36" s="217"/>
      <c r="E36" s="105"/>
      <c r="F36" s="217"/>
      <c r="G36" s="105"/>
      <c r="H36" s="64"/>
    </row>
    <row r="37" spans="1:8" ht="20.25" customHeight="1">
      <c r="A37" s="200" t="s">
        <v>45</v>
      </c>
      <c r="B37" s="217"/>
      <c r="C37" s="199"/>
      <c r="D37" s="217"/>
      <c r="E37" s="105"/>
      <c r="F37" s="217"/>
      <c r="G37" s="105"/>
      <c r="H37" s="64"/>
    </row>
    <row r="38" spans="1:8" ht="20.25" customHeight="1">
      <c r="A38" s="189" t="s">
        <v>273</v>
      </c>
      <c r="B38" s="217"/>
      <c r="C38" s="199"/>
      <c r="D38" s="217"/>
      <c r="E38" s="105"/>
      <c r="F38" s="217"/>
      <c r="G38" s="105"/>
      <c r="H38" s="64"/>
    </row>
    <row r="39" spans="1:8" ht="20.25" customHeight="1">
      <c r="A39" s="199" t="s">
        <v>274</v>
      </c>
      <c r="B39" s="9">
        <v>-179864</v>
      </c>
      <c r="C39" s="199"/>
      <c r="D39" s="9">
        <v>-3782</v>
      </c>
      <c r="E39" s="7"/>
      <c r="F39" s="9">
        <v>-186345</v>
      </c>
      <c r="G39" s="7"/>
      <c r="H39" s="9">
        <v>-43489</v>
      </c>
    </row>
    <row r="40" spans="1:8" ht="20.25" customHeight="1">
      <c r="A40" s="189" t="s">
        <v>239</v>
      </c>
      <c r="B40" s="9">
        <v>0</v>
      </c>
      <c r="C40" s="199"/>
      <c r="D40" s="9">
        <v>-221128</v>
      </c>
      <c r="E40" s="7"/>
      <c r="F40" s="9">
        <v>0</v>
      </c>
      <c r="G40" s="7"/>
      <c r="H40" s="9">
        <v>0</v>
      </c>
    </row>
    <row r="41" spans="1:8" ht="20.25" customHeight="1">
      <c r="A41" s="189" t="s">
        <v>72</v>
      </c>
      <c r="B41" s="9">
        <v>-160303</v>
      </c>
      <c r="C41" s="199"/>
      <c r="D41" s="9">
        <v>-51340</v>
      </c>
      <c r="E41" s="7"/>
      <c r="F41" s="9">
        <v>-58673</v>
      </c>
      <c r="G41" s="7"/>
      <c r="H41" s="9">
        <v>-12632</v>
      </c>
    </row>
    <row r="42" spans="1:8" ht="20.25" customHeight="1">
      <c r="A42" s="189" t="s">
        <v>73</v>
      </c>
      <c r="B42" s="9">
        <v>-1421</v>
      </c>
      <c r="C42" s="199"/>
      <c r="D42" s="9">
        <v>-2078</v>
      </c>
      <c r="E42" s="7"/>
      <c r="F42" s="9">
        <v>-792</v>
      </c>
      <c r="G42" s="7"/>
      <c r="H42" s="9">
        <v>-2078</v>
      </c>
    </row>
    <row r="43" spans="1:8" ht="20.25" customHeight="1">
      <c r="A43" s="189" t="s">
        <v>268</v>
      </c>
      <c r="B43" s="9">
        <v>0</v>
      </c>
      <c r="C43" s="199"/>
      <c r="D43" s="9">
        <v>0</v>
      </c>
      <c r="E43" s="7"/>
      <c r="F43" s="9">
        <v>-20795</v>
      </c>
      <c r="G43" s="7"/>
      <c r="H43" s="9">
        <v>0</v>
      </c>
    </row>
    <row r="44" spans="1:8" ht="20.25" customHeight="1">
      <c r="A44" s="189" t="s">
        <v>65</v>
      </c>
      <c r="B44" s="9">
        <v>0</v>
      </c>
      <c r="C44" s="199"/>
      <c r="D44" s="9">
        <v>-56901</v>
      </c>
      <c r="E44" s="7"/>
      <c r="F44" s="9">
        <v>-930171</v>
      </c>
      <c r="G44" s="7"/>
      <c r="H44" s="9">
        <v>-342201</v>
      </c>
    </row>
    <row r="45" spans="1:8" ht="20.25" customHeight="1">
      <c r="A45" s="189" t="s">
        <v>240</v>
      </c>
      <c r="B45" s="9">
        <v>0</v>
      </c>
      <c r="C45" s="199"/>
      <c r="D45" s="9">
        <v>0</v>
      </c>
      <c r="E45" s="7"/>
      <c r="F45" s="9">
        <v>1439941</v>
      </c>
      <c r="G45" s="7"/>
      <c r="H45" s="9">
        <v>170000</v>
      </c>
    </row>
    <row r="46" spans="1:8" ht="20.25" customHeight="1">
      <c r="A46" s="189" t="s">
        <v>207</v>
      </c>
      <c r="B46" s="9">
        <v>0</v>
      </c>
      <c r="C46" s="199"/>
      <c r="D46" s="9">
        <v>-28451</v>
      </c>
      <c r="E46" s="7"/>
      <c r="F46" s="9">
        <v>0</v>
      </c>
      <c r="G46" s="7"/>
      <c r="H46" s="9">
        <v>0</v>
      </c>
    </row>
    <row r="47" spans="1:8" ht="20.25" customHeight="1">
      <c r="A47" s="189" t="s">
        <v>47</v>
      </c>
      <c r="B47" s="9">
        <v>542079</v>
      </c>
      <c r="C47" s="199"/>
      <c r="D47" s="9">
        <v>555475</v>
      </c>
      <c r="E47" s="7"/>
      <c r="F47" s="9">
        <v>39550</v>
      </c>
      <c r="G47" s="7"/>
      <c r="H47" s="9">
        <v>0</v>
      </c>
    </row>
    <row r="48" spans="1:8" ht="20.100000000000001" customHeight="1">
      <c r="A48" s="189" t="s">
        <v>46</v>
      </c>
      <c r="B48" s="9">
        <v>18109</v>
      </c>
      <c r="C48" s="199"/>
      <c r="D48" s="9">
        <v>33766</v>
      </c>
      <c r="E48" s="7"/>
      <c r="F48" s="9">
        <v>180659</v>
      </c>
      <c r="G48" s="7"/>
      <c r="H48" s="9">
        <v>77155</v>
      </c>
    </row>
    <row r="49" spans="1:8" ht="20.25" customHeight="1">
      <c r="A49" s="213" t="s">
        <v>241</v>
      </c>
      <c r="B49" s="218">
        <v>218600</v>
      </c>
      <c r="C49" s="199"/>
      <c r="D49" s="218">
        <v>225561</v>
      </c>
      <c r="E49" s="219"/>
      <c r="F49" s="218">
        <v>463374</v>
      </c>
      <c r="G49" s="219"/>
      <c r="H49" s="218">
        <v>-153245</v>
      </c>
    </row>
    <row r="50" spans="1:8" ht="20.25" customHeight="1">
      <c r="A50" s="213"/>
      <c r="B50" s="219"/>
      <c r="C50" s="199"/>
      <c r="D50" s="219"/>
      <c r="E50" s="219"/>
      <c r="F50" s="219"/>
      <c r="G50" s="219"/>
      <c r="H50" s="219"/>
    </row>
    <row r="51" spans="1:8" s="189" customFormat="1" ht="20.25" customHeight="1">
      <c r="A51" s="15" t="s">
        <v>84</v>
      </c>
      <c r="C51" s="21"/>
    </row>
    <row r="52" spans="1:8" ht="20.25" customHeight="1">
      <c r="A52" s="1" t="s">
        <v>85</v>
      </c>
      <c r="B52" s="21"/>
      <c r="C52" s="21"/>
      <c r="D52" s="21"/>
      <c r="E52" s="21"/>
      <c r="F52" s="21"/>
      <c r="G52" s="21"/>
      <c r="H52" s="21"/>
    </row>
    <row r="53" spans="1:8" ht="20.25" customHeight="1">
      <c r="A53" s="1"/>
      <c r="B53" s="21"/>
      <c r="C53" s="21"/>
      <c r="D53" s="21"/>
      <c r="E53" s="21"/>
      <c r="F53" s="21"/>
      <c r="G53" s="21"/>
      <c r="H53" s="21"/>
    </row>
    <row r="54" spans="1:8" ht="20.25" customHeight="1">
      <c r="A54" s="1"/>
      <c r="B54" s="283" t="s">
        <v>87</v>
      </c>
      <c r="C54" s="268"/>
      <c r="D54" s="268"/>
      <c r="E54" s="188"/>
      <c r="F54" s="283" t="s">
        <v>89</v>
      </c>
      <c r="G54" s="268"/>
      <c r="H54" s="268"/>
    </row>
    <row r="55" spans="1:8" s="194" customFormat="1" ht="19.5" customHeight="1">
      <c r="A55" s="192"/>
      <c r="B55" s="283" t="s">
        <v>88</v>
      </c>
      <c r="C55" s="268"/>
      <c r="D55" s="268"/>
      <c r="E55" s="188"/>
      <c r="F55" s="283" t="s">
        <v>88</v>
      </c>
      <c r="G55" s="268"/>
      <c r="H55" s="268"/>
    </row>
    <row r="56" spans="1:8" s="194" customFormat="1" ht="20.25" customHeight="1">
      <c r="A56" s="192"/>
      <c r="B56" s="269" t="s">
        <v>194</v>
      </c>
      <c r="C56" s="270"/>
      <c r="D56" s="270"/>
      <c r="E56" s="191"/>
      <c r="F56" s="269" t="s">
        <v>194</v>
      </c>
      <c r="G56" s="270"/>
      <c r="H56" s="270"/>
    </row>
    <row r="57" spans="1:8" s="220" customFormat="1" ht="20.25" customHeight="1">
      <c r="A57" s="206"/>
      <c r="B57" s="271" t="s">
        <v>195</v>
      </c>
      <c r="C57" s="284"/>
      <c r="D57" s="284"/>
      <c r="E57" s="193"/>
      <c r="F57" s="271" t="s">
        <v>195</v>
      </c>
      <c r="G57" s="284"/>
      <c r="H57" s="284"/>
    </row>
    <row r="58" spans="1:8" s="198" customFormat="1" ht="20.25" customHeight="1">
      <c r="A58" s="195"/>
      <c r="B58" s="196">
        <v>2026</v>
      </c>
      <c r="C58" s="33"/>
      <c r="D58" s="196">
        <v>2025</v>
      </c>
      <c r="E58" s="197"/>
      <c r="F58" s="196">
        <v>2026</v>
      </c>
      <c r="G58" s="33"/>
      <c r="H58" s="196">
        <v>2025</v>
      </c>
    </row>
    <row r="59" spans="1:8" s="198" customFormat="1" ht="20.25" customHeight="1">
      <c r="A59" s="195"/>
      <c r="B59" s="265" t="s">
        <v>86</v>
      </c>
      <c r="C59" s="265"/>
      <c r="D59" s="265"/>
      <c r="E59" s="265"/>
      <c r="F59" s="265"/>
      <c r="G59" s="265"/>
      <c r="H59" s="265"/>
    </row>
    <row r="60" spans="1:8" ht="20.25" customHeight="1">
      <c r="A60" s="200" t="s">
        <v>48</v>
      </c>
      <c r="B60" s="221"/>
      <c r="C60" s="199"/>
      <c r="D60" s="221"/>
      <c r="E60" s="203"/>
      <c r="F60" s="221"/>
      <c r="G60" s="203"/>
      <c r="H60" s="203"/>
    </row>
    <row r="61" spans="1:8" ht="20.25" customHeight="1">
      <c r="A61" s="199" t="s">
        <v>242</v>
      </c>
      <c r="B61" s="9">
        <v>0</v>
      </c>
      <c r="C61" s="199"/>
      <c r="D61" s="9">
        <v>41512</v>
      </c>
      <c r="E61" s="199"/>
      <c r="F61" s="9">
        <v>0</v>
      </c>
      <c r="G61" s="199"/>
      <c r="H61" s="9">
        <v>0</v>
      </c>
    </row>
    <row r="62" spans="1:8" ht="20.25" customHeight="1">
      <c r="A62" s="202" t="s">
        <v>269</v>
      </c>
      <c r="B62" s="9">
        <v>-520661</v>
      </c>
      <c r="C62" s="199"/>
      <c r="D62" s="9">
        <v>0</v>
      </c>
      <c r="E62" s="199"/>
      <c r="F62" s="9">
        <v>-500000</v>
      </c>
      <c r="G62" s="199"/>
      <c r="H62" s="9">
        <v>0</v>
      </c>
    </row>
    <row r="63" spans="1:8" ht="20.25" customHeight="1">
      <c r="A63" s="202" t="s">
        <v>208</v>
      </c>
      <c r="B63" s="9">
        <v>-2438555</v>
      </c>
      <c r="C63" s="199"/>
      <c r="D63" s="9">
        <v>-125877</v>
      </c>
      <c r="E63" s="199"/>
      <c r="F63" s="9">
        <v>-770256</v>
      </c>
      <c r="G63" s="199"/>
      <c r="H63" s="9">
        <v>-79500</v>
      </c>
    </row>
    <row r="64" spans="1:8" ht="20.25" customHeight="1">
      <c r="A64" s="202" t="s">
        <v>209</v>
      </c>
      <c r="B64" s="9">
        <v>0</v>
      </c>
      <c r="C64" s="199"/>
      <c r="D64" s="9">
        <v>0</v>
      </c>
      <c r="E64" s="199"/>
      <c r="F64" s="9">
        <v>2146000</v>
      </c>
      <c r="G64" s="199"/>
      <c r="H64" s="9">
        <v>0</v>
      </c>
    </row>
    <row r="65" spans="1:8" ht="20.25" customHeight="1">
      <c r="A65" s="202" t="s">
        <v>270</v>
      </c>
      <c r="B65" s="9">
        <v>0</v>
      </c>
      <c r="C65" s="199"/>
      <c r="D65" s="9">
        <v>0</v>
      </c>
      <c r="E65" s="199"/>
      <c r="F65" s="9">
        <v>-1957000</v>
      </c>
      <c r="G65" s="199"/>
      <c r="H65" s="9">
        <v>0</v>
      </c>
    </row>
    <row r="66" spans="1:8" ht="20.25" customHeight="1">
      <c r="A66" s="202" t="s">
        <v>111</v>
      </c>
      <c r="B66" s="9">
        <v>-21849</v>
      </c>
      <c r="C66" s="199"/>
      <c r="D66" s="9">
        <v>-11228</v>
      </c>
      <c r="E66" s="199"/>
      <c r="F66" s="9">
        <v>-2153</v>
      </c>
      <c r="G66" s="199"/>
      <c r="H66" s="9">
        <v>-2896</v>
      </c>
    </row>
    <row r="67" spans="1:8" ht="20.25" customHeight="1">
      <c r="A67" s="202" t="s">
        <v>75</v>
      </c>
      <c r="B67" s="110">
        <v>-248710</v>
      </c>
      <c r="C67" s="199"/>
      <c r="D67" s="110">
        <v>-259948</v>
      </c>
      <c r="E67" s="7"/>
      <c r="F67" s="110">
        <v>-188434</v>
      </c>
      <c r="G67" s="7"/>
      <c r="H67" s="110">
        <v>-195575</v>
      </c>
    </row>
    <row r="68" spans="1:8" ht="20.25" customHeight="1">
      <c r="A68" s="222" t="s">
        <v>271</v>
      </c>
      <c r="B68" s="223">
        <v>-3229775</v>
      </c>
      <c r="C68" s="199"/>
      <c r="D68" s="223">
        <v>-355541</v>
      </c>
      <c r="E68" s="219"/>
      <c r="F68" s="223">
        <v>-1271843</v>
      </c>
      <c r="G68" s="219"/>
      <c r="H68" s="223">
        <v>-277971</v>
      </c>
    </row>
    <row r="69" spans="1:8" ht="20.25" customHeight="1">
      <c r="A69" s="222"/>
      <c r="B69" s="224"/>
      <c r="C69" s="199"/>
      <c r="D69" s="224"/>
      <c r="E69" s="219"/>
      <c r="F69" s="224"/>
      <c r="G69" s="219"/>
      <c r="H69" s="224"/>
    </row>
    <row r="70" spans="1:8" ht="20.25" customHeight="1">
      <c r="A70" s="202" t="s">
        <v>243</v>
      </c>
      <c r="B70" s="224"/>
      <c r="C70" s="199"/>
      <c r="D70" s="224"/>
      <c r="E70" s="219"/>
      <c r="F70" s="224"/>
      <c r="G70" s="219"/>
      <c r="H70" s="224"/>
    </row>
    <row r="71" spans="1:8" s="213" customFormat="1" ht="20.25" customHeight="1">
      <c r="A71" s="202" t="s">
        <v>244</v>
      </c>
      <c r="B71" s="204">
        <v>-2481153</v>
      </c>
      <c r="C71" s="199"/>
      <c r="D71" s="204">
        <v>493710</v>
      </c>
      <c r="E71" s="204"/>
      <c r="F71" s="204">
        <v>-922489</v>
      </c>
      <c r="G71" s="204"/>
      <c r="H71" s="204">
        <v>-495176</v>
      </c>
    </row>
    <row r="72" spans="1:8" ht="20.25" customHeight="1">
      <c r="A72" s="202" t="s">
        <v>210</v>
      </c>
      <c r="B72" s="204">
        <v>23808</v>
      </c>
      <c r="C72" s="199"/>
      <c r="D72" s="204">
        <v>22623</v>
      </c>
      <c r="E72" s="204"/>
      <c r="F72" s="204">
        <v>25137</v>
      </c>
      <c r="G72" s="204"/>
      <c r="H72" s="204">
        <v>22602</v>
      </c>
    </row>
    <row r="73" spans="1:8" ht="20.25" customHeight="1">
      <c r="A73" s="222" t="s">
        <v>245</v>
      </c>
      <c r="B73" s="225">
        <v>-2457345</v>
      </c>
      <c r="C73" s="199"/>
      <c r="D73" s="225">
        <v>516333</v>
      </c>
      <c r="E73" s="204"/>
      <c r="F73" s="225">
        <v>-897352</v>
      </c>
      <c r="G73" s="204"/>
      <c r="H73" s="225">
        <v>-472574</v>
      </c>
    </row>
    <row r="74" spans="1:8" ht="20.25" customHeight="1">
      <c r="A74" s="202" t="s">
        <v>100</v>
      </c>
      <c r="B74" s="204">
        <v>5170206</v>
      </c>
      <c r="C74" s="199"/>
      <c r="D74" s="204">
        <v>7345505</v>
      </c>
      <c r="E74" s="7"/>
      <c r="F74" s="204">
        <v>1380535</v>
      </c>
      <c r="G74" s="7"/>
      <c r="H74" s="204">
        <v>2146969</v>
      </c>
    </row>
    <row r="75" spans="1:8" s="213" customFormat="1" ht="20.25" customHeight="1" thickBot="1">
      <c r="A75" s="222" t="s">
        <v>200</v>
      </c>
      <c r="B75" s="226">
        <v>2712861</v>
      </c>
      <c r="D75" s="226">
        <v>7861838</v>
      </c>
      <c r="E75" s="219"/>
      <c r="F75" s="226">
        <v>483183</v>
      </c>
      <c r="G75" s="219"/>
      <c r="H75" s="226">
        <v>1674395</v>
      </c>
    </row>
    <row r="76" spans="1:8" ht="20.25" customHeight="1" thickTop="1"/>
    <row r="77" spans="1:8" ht="20.25" customHeight="1">
      <c r="A77" s="227" t="s">
        <v>124</v>
      </c>
    </row>
    <row r="78" spans="1:8" ht="20.25" customHeight="1">
      <c r="A78" s="199" t="s">
        <v>126</v>
      </c>
      <c r="B78" s="110">
        <v>16893</v>
      </c>
      <c r="C78" s="110"/>
      <c r="D78" s="110">
        <v>42277</v>
      </c>
      <c r="E78" s="110"/>
      <c r="F78" s="110">
        <v>5468</v>
      </c>
      <c r="G78" s="110"/>
      <c r="H78" s="110">
        <v>14246</v>
      </c>
    </row>
    <row r="79" spans="1:8" ht="20.25" customHeight="1">
      <c r="A79" s="199" t="s">
        <v>188</v>
      </c>
      <c r="B79" s="110">
        <v>14620</v>
      </c>
      <c r="C79" s="110"/>
      <c r="D79" s="110">
        <v>0</v>
      </c>
      <c r="E79" s="110"/>
      <c r="F79" s="110">
        <v>0</v>
      </c>
      <c r="G79" s="110"/>
      <c r="H79" s="110">
        <v>0</v>
      </c>
    </row>
    <row r="80" spans="1:8" ht="20.25" customHeight="1">
      <c r="A80" s="199" t="s">
        <v>247</v>
      </c>
      <c r="B80" s="110"/>
      <c r="C80" s="110"/>
      <c r="D80" s="110"/>
      <c r="E80" s="110"/>
      <c r="F80" s="110"/>
      <c r="G80" s="110"/>
      <c r="H80" s="110"/>
    </row>
    <row r="81" spans="1:8" ht="20.25" customHeight="1">
      <c r="A81" s="199" t="s">
        <v>246</v>
      </c>
      <c r="B81" s="110">
        <v>18869</v>
      </c>
      <c r="C81" s="110"/>
      <c r="D81" s="110">
        <v>3050</v>
      </c>
      <c r="E81" s="110"/>
      <c r="F81" s="110">
        <v>0</v>
      </c>
      <c r="G81" s="110"/>
      <c r="H81" s="110">
        <v>0</v>
      </c>
    </row>
    <row r="82" spans="1:8" ht="20.25" customHeight="1">
      <c r="B82" s="110"/>
      <c r="C82" s="110"/>
      <c r="D82" s="110"/>
      <c r="E82" s="110"/>
      <c r="F82" s="110"/>
      <c r="G82" s="110"/>
      <c r="H82" s="110"/>
    </row>
    <row r="83" spans="1:8" ht="20.25" customHeight="1">
      <c r="B83" s="110"/>
      <c r="C83" s="110"/>
      <c r="D83" s="110"/>
      <c r="E83" s="110"/>
      <c r="F83" s="110"/>
      <c r="G83" s="110"/>
      <c r="H83" s="110"/>
    </row>
    <row r="84" spans="1:8" ht="20.25" customHeight="1">
      <c r="B84" s="110"/>
      <c r="C84" s="110"/>
      <c r="D84" s="110"/>
      <c r="E84" s="110"/>
      <c r="F84" s="110"/>
      <c r="G84" s="110"/>
      <c r="H84" s="110"/>
    </row>
    <row r="85" spans="1:8" ht="20.25" customHeight="1">
      <c r="B85" s="110"/>
      <c r="C85" s="110"/>
      <c r="D85" s="110"/>
      <c r="E85" s="110"/>
      <c r="F85" s="110"/>
      <c r="G85" s="110"/>
      <c r="H85" s="110"/>
    </row>
    <row r="86" spans="1:8" ht="20.25" customHeight="1">
      <c r="B86" s="110"/>
      <c r="C86" s="110"/>
      <c r="D86" s="110"/>
      <c r="E86" s="110"/>
      <c r="F86" s="110"/>
      <c r="G86" s="110"/>
      <c r="H86" s="110"/>
    </row>
    <row r="87" spans="1:8" ht="20.25" customHeight="1">
      <c r="B87" s="110"/>
      <c r="C87" s="110"/>
      <c r="D87" s="110"/>
      <c r="E87" s="110"/>
      <c r="F87" s="110"/>
      <c r="G87" s="110"/>
      <c r="H87" s="110"/>
    </row>
    <row r="88" spans="1:8" ht="20.25" customHeight="1">
      <c r="B88" s="99"/>
      <c r="D88" s="99"/>
      <c r="F88" s="99"/>
      <c r="H88" s="110"/>
    </row>
    <row r="89" spans="1:8" ht="20.25" customHeight="1">
      <c r="B89" s="110"/>
      <c r="C89" s="161"/>
      <c r="D89" s="162"/>
      <c r="E89" s="163"/>
      <c r="F89" s="110"/>
      <c r="H89" s="110"/>
    </row>
    <row r="90" spans="1:8" ht="20.25" customHeight="1">
      <c r="B90" s="110"/>
      <c r="C90" s="161"/>
      <c r="D90" s="162"/>
      <c r="E90" s="163"/>
      <c r="F90" s="110"/>
      <c r="H90" s="110"/>
    </row>
    <row r="91" spans="1:8" ht="20.25" customHeight="1">
      <c r="B91" s="110"/>
      <c r="C91" s="161"/>
      <c r="D91" s="162"/>
      <c r="E91" s="163"/>
      <c r="F91" s="110"/>
      <c r="H91" s="110"/>
    </row>
    <row r="92" spans="1:8" ht="20.25" customHeight="1">
      <c r="B92" s="110"/>
      <c r="C92" s="161"/>
      <c r="D92" s="162"/>
      <c r="E92" s="163"/>
      <c r="F92" s="110"/>
      <c r="H92" s="110"/>
    </row>
    <row r="93" spans="1:8" ht="20.25" customHeight="1">
      <c r="B93" s="110"/>
      <c r="C93" s="161"/>
      <c r="D93" s="162"/>
      <c r="E93" s="163"/>
      <c r="F93" s="110"/>
      <c r="H93" s="110"/>
    </row>
    <row r="94" spans="1:8" ht="20.25" customHeight="1">
      <c r="B94" s="110"/>
      <c r="C94" s="161"/>
      <c r="D94" s="162"/>
      <c r="E94" s="163"/>
      <c r="F94" s="110"/>
      <c r="H94" s="110"/>
    </row>
    <row r="95" spans="1:8" ht="20.25" customHeight="1">
      <c r="B95" s="110"/>
      <c r="C95" s="161"/>
      <c r="D95" s="162"/>
      <c r="E95" s="163"/>
      <c r="F95" s="110"/>
      <c r="H95" s="110"/>
    </row>
    <row r="96" spans="1:8" ht="20.25" customHeight="1">
      <c r="B96" s="110"/>
      <c r="C96" s="161"/>
      <c r="D96" s="162"/>
      <c r="E96" s="163"/>
      <c r="F96" s="110"/>
      <c r="H96" s="110"/>
    </row>
    <row r="97" spans="2:8" ht="20.25" customHeight="1">
      <c r="B97" s="110"/>
      <c r="C97" s="161"/>
      <c r="D97" s="162"/>
      <c r="E97" s="163"/>
      <c r="F97" s="110"/>
      <c r="H97" s="110"/>
    </row>
    <row r="98" spans="2:8" ht="20.25" customHeight="1">
      <c r="B98" s="110"/>
      <c r="C98" s="161"/>
      <c r="D98" s="162"/>
      <c r="E98" s="163"/>
      <c r="F98" s="110"/>
      <c r="H98" s="110"/>
    </row>
    <row r="99" spans="2:8" ht="20.25" customHeight="1">
      <c r="B99" s="110"/>
      <c r="C99" s="161"/>
      <c r="D99" s="162"/>
      <c r="E99" s="163"/>
      <c r="F99" s="110"/>
      <c r="H99" s="110"/>
    </row>
    <row r="100" spans="2:8" ht="20.25" customHeight="1">
      <c r="B100" s="110"/>
      <c r="C100" s="161"/>
      <c r="D100" s="162"/>
      <c r="E100" s="163"/>
      <c r="F100" s="110"/>
      <c r="H100" s="110"/>
    </row>
  </sheetData>
  <mergeCells count="18">
    <mergeCell ref="B6:D6"/>
    <mergeCell ref="B7:D7"/>
    <mergeCell ref="F7:H7"/>
    <mergeCell ref="B9:H9"/>
    <mergeCell ref="B4:D4"/>
    <mergeCell ref="F4:H4"/>
    <mergeCell ref="F6:H6"/>
    <mergeCell ref="B5:D5"/>
    <mergeCell ref="F5:H5"/>
    <mergeCell ref="B54:D54"/>
    <mergeCell ref="F54:H54"/>
    <mergeCell ref="B59:H59"/>
    <mergeCell ref="B55:D55"/>
    <mergeCell ref="F55:H55"/>
    <mergeCell ref="B56:D56"/>
    <mergeCell ref="F56:H56"/>
    <mergeCell ref="B57:D57"/>
    <mergeCell ref="F57:H57"/>
  </mergeCells>
  <pageMargins left="0.70866141732283505" right="0.70866141732283505" top="0.47244094488188998" bottom="0.511811023622047" header="0.511811023622047" footer="0.511811023622047"/>
  <pageSetup paperSize="9" scale="72" firstPageNumber="11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www.w3.org/XML/1998/namespace"/>
    <ds:schemaRef ds:uri="http://purl.org/dc/dcmitype/"/>
    <ds:schemaRef ds:uri="http://schemas.microsoft.com/office/2006/documentManagement/types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P2-4</vt:lpstr>
      <vt:lpstr>PL3M P5-6 </vt:lpstr>
      <vt:lpstr>SH (Conso) P7</vt:lpstr>
      <vt:lpstr>SH (Conso)P8</vt:lpstr>
      <vt:lpstr>SH Sep 2015</vt:lpstr>
      <vt:lpstr>SH (Sep) P9</vt:lpstr>
      <vt:lpstr>SH (Sep) P10</vt:lpstr>
      <vt:lpstr>CF P11-12</vt:lpstr>
      <vt:lpstr>'BS P2-4'!Print_Area</vt:lpstr>
      <vt:lpstr>'CF P11-12'!Print_Area</vt:lpstr>
      <vt:lpstr>'PL3M P5-6 '!Print_Area</vt:lpstr>
      <vt:lpstr>'SH (Conso) P7'!Print_Area</vt:lpstr>
      <vt:lpstr>'SH (Conso)P8'!Print_Area</vt:lpstr>
      <vt:lpstr>'SH (Sep) P10'!Print_Area</vt:lpstr>
      <vt:lpstr>'SH (Sep) P9'!Print_Area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Pitchaya, Sithamwilai</cp:lastModifiedBy>
  <cp:lastPrinted>2026-05-07T17:31:30Z</cp:lastPrinted>
  <dcterms:created xsi:type="dcterms:W3CDTF">2015-12-03T04:08:39Z</dcterms:created>
  <dcterms:modified xsi:type="dcterms:W3CDTF">2026-05-08T05:06:32Z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