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L 02 งบการเงิน FINANCIAL STATEMENT ALLA GROUP\FINANCIAL STATEMENT ALLA GROUP\งบการเงิน AL\FS_THAI\2569\ALLA-Q1'26-Convert file\ALLA-Q1'26-Convert file\"/>
    </mc:Choice>
  </mc:AlternateContent>
  <bookViews>
    <workbookView xWindow="-105" yWindow="-105" windowWidth="19425" windowHeight="11505" tabRatio="755"/>
  </bookViews>
  <sheets>
    <sheet name="BS-T" sheetId="15" r:id="rId1"/>
    <sheet name="PL-T" sheetId="16" r:id="rId2"/>
    <sheet name="CE Consol" sheetId="17" r:id="rId3"/>
    <sheet name="CE Separate" sheetId="18" r:id="rId4"/>
    <sheet name="cashflow" sheetId="19" r:id="rId5"/>
  </sheets>
  <definedNames>
    <definedName name="_xlnm.Print_Area" localSheetId="0">'BS-T'!$A$1:$L$99</definedName>
    <definedName name="_xlnm.Print_Area" localSheetId="2">'CE Consol'!$A$1:$S$24</definedName>
    <definedName name="_xlnm.Print_Area" localSheetId="1">'PL-T'!$A$1:$L$43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6" l="1"/>
  <c r="J18" i="16"/>
  <c r="J13" i="16"/>
  <c r="F55" i="15"/>
  <c r="F62" i="15"/>
  <c r="F30" i="15"/>
  <c r="F83" i="15"/>
  <c r="L89" i="15"/>
  <c r="L91" i="15" s="1"/>
  <c r="H89" i="15"/>
  <c r="H91" i="15" s="1"/>
  <c r="L62" i="19"/>
  <c r="L57" i="19"/>
  <c r="H62" i="19"/>
  <c r="H57" i="19"/>
  <c r="I13" i="18"/>
  <c r="I14" i="18"/>
  <c r="G13" i="18"/>
  <c r="G14" i="18"/>
  <c r="E13" i="18"/>
  <c r="E14" i="18"/>
  <c r="M12" i="18"/>
  <c r="M10" i="18"/>
  <c r="E16" i="17"/>
  <c r="Q15" i="17"/>
  <c r="Q16" i="17"/>
  <c r="K15" i="17"/>
  <c r="K16" i="17"/>
  <c r="I15" i="17"/>
  <c r="I16" i="17"/>
  <c r="G15" i="17"/>
  <c r="G16" i="17"/>
  <c r="E15" i="17"/>
  <c r="O14" i="17"/>
  <c r="S14" i="17"/>
  <c r="O12" i="17"/>
  <c r="S12" i="17"/>
  <c r="L18" i="16"/>
  <c r="L13" i="16"/>
  <c r="L19" i="16" s="1"/>
  <c r="L22" i="16" s="1"/>
  <c r="H18" i="16"/>
  <c r="H13" i="16"/>
  <c r="H19" i="16" s="1"/>
  <c r="H22" i="16" s="1"/>
  <c r="L62" i="15"/>
  <c r="H62" i="15"/>
  <c r="L55" i="15"/>
  <c r="H55" i="15"/>
  <c r="L30" i="15"/>
  <c r="H30" i="15"/>
  <c r="L20" i="15"/>
  <c r="H20" i="15"/>
  <c r="F57" i="19"/>
  <c r="J57" i="19"/>
  <c r="F62" i="19"/>
  <c r="J62" i="19"/>
  <c r="M16" i="18"/>
  <c r="M18" i="18"/>
  <c r="E19" i="18"/>
  <c r="G19" i="18"/>
  <c r="G20" i="18"/>
  <c r="J83" i="15"/>
  <c r="I19" i="18"/>
  <c r="I20" i="18"/>
  <c r="J87" i="15"/>
  <c r="E20" i="18"/>
  <c r="J82" i="15"/>
  <c r="O18" i="17"/>
  <c r="S18" i="17"/>
  <c r="O20" i="17"/>
  <c r="S20" i="17"/>
  <c r="E21" i="17"/>
  <c r="E22" i="17"/>
  <c r="F82" i="15"/>
  <c r="G21" i="17"/>
  <c r="G22" i="17"/>
  <c r="I21" i="17"/>
  <c r="I22" i="17"/>
  <c r="F85" i="15"/>
  <c r="K21" i="17"/>
  <c r="K22" i="17"/>
  <c r="F87" i="15"/>
  <c r="Q21" i="17"/>
  <c r="Q22" i="17"/>
  <c r="F90" i="15"/>
  <c r="F13" i="16"/>
  <c r="F19" i="16"/>
  <c r="F22" i="16" s="1"/>
  <c r="F24" i="16" s="1"/>
  <c r="J19" i="16" l="1"/>
  <c r="J22" i="16" s="1"/>
  <c r="L31" i="15"/>
  <c r="J20" i="15"/>
  <c r="L63" i="15"/>
  <c r="L92" i="15" s="1"/>
  <c r="L24" i="16"/>
  <c r="L9" i="19"/>
  <c r="L25" i="19" s="1"/>
  <c r="L39" i="19" s="1"/>
  <c r="L41" i="19" s="1"/>
  <c r="L63" i="19" s="1"/>
  <c r="L65" i="19" s="1"/>
  <c r="F9" i="19"/>
  <c r="F25" i="19" s="1"/>
  <c r="F39" i="19" s="1"/>
  <c r="F41" i="19" s="1"/>
  <c r="F63" i="19" s="1"/>
  <c r="F65" i="19" s="1"/>
  <c r="L31" i="16"/>
  <c r="K11" i="18"/>
  <c r="L35" i="16"/>
  <c r="L28" i="16"/>
  <c r="L40" i="16" s="1"/>
  <c r="H9" i="19"/>
  <c r="H25" i="19" s="1"/>
  <c r="H39" i="19" s="1"/>
  <c r="H41" i="19" s="1"/>
  <c r="H63" i="19" s="1"/>
  <c r="H65" i="19" s="1"/>
  <c r="H24" i="16"/>
  <c r="F33" i="16"/>
  <c r="F31" i="16" s="1"/>
  <c r="F37" i="16"/>
  <c r="F35" i="16" s="1"/>
  <c r="F28" i="16"/>
  <c r="J24" i="16"/>
  <c r="J9" i="19"/>
  <c r="J25" i="19" s="1"/>
  <c r="J39" i="19" s="1"/>
  <c r="J41" i="19" s="1"/>
  <c r="J63" i="19" s="1"/>
  <c r="J65" i="19" s="1"/>
  <c r="F63" i="15"/>
  <c r="H63" i="15"/>
  <c r="H92" i="15" s="1"/>
  <c r="H31" i="15"/>
  <c r="J30" i="15"/>
  <c r="J31" i="15" s="1"/>
  <c r="F20" i="15"/>
  <c r="F31" i="15" s="1"/>
  <c r="J62" i="15"/>
  <c r="J55" i="15"/>
  <c r="J63" i="15" l="1"/>
  <c r="J31" i="16"/>
  <c r="J28" i="16"/>
  <c r="J35" i="16"/>
  <c r="M19" i="17"/>
  <c r="F40" i="16"/>
  <c r="M13" i="17"/>
  <c r="H37" i="16"/>
  <c r="H35" i="16" s="1"/>
  <c r="H33" i="16"/>
  <c r="H31" i="16" s="1"/>
  <c r="H28" i="16"/>
  <c r="H40" i="16" s="1"/>
  <c r="K13" i="18"/>
  <c r="K14" i="18" s="1"/>
  <c r="M11" i="18"/>
  <c r="M13" i="18" s="1"/>
  <c r="M14" i="18" s="1"/>
  <c r="M15" i="17" l="1"/>
  <c r="M16" i="17" s="1"/>
  <c r="O13" i="17"/>
  <c r="J40" i="16"/>
  <c r="K17" i="18"/>
  <c r="O19" i="17"/>
  <c r="M21" i="17"/>
  <c r="M22" i="17" s="1"/>
  <c r="F88" i="15" s="1"/>
  <c r="F89" i="15" s="1"/>
  <c r="F91" i="15" s="1"/>
  <c r="F92" i="15" s="1"/>
  <c r="O21" i="17" l="1"/>
  <c r="O22" i="17" s="1"/>
  <c r="S19" i="17"/>
  <c r="S21" i="17" s="1"/>
  <c r="S22" i="17" s="1"/>
  <c r="M17" i="18"/>
  <c r="M19" i="18" s="1"/>
  <c r="M20" i="18" s="1"/>
  <c r="K19" i="18"/>
  <c r="K20" i="18" s="1"/>
  <c r="J88" i="15" s="1"/>
  <c r="J89" i="15" s="1"/>
  <c r="J91" i="15" s="1"/>
  <c r="J92" i="15" s="1"/>
  <c r="S13" i="17"/>
  <c r="S15" i="17" s="1"/>
  <c r="S16" i="17" s="1"/>
  <c r="O15" i="17"/>
  <c r="O16" i="17" s="1"/>
</calcChain>
</file>

<file path=xl/sharedStrings.xml><?xml version="1.0" encoding="utf-8"?>
<sst xmlns="http://schemas.openxmlformats.org/spreadsheetml/2006/main" count="301" uniqueCount="190">
  <si>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</si>
  <si>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</si>
  <si>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</si>
  <si>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</si>
  <si>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</si>
  <si>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</si>
  <si>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</si>
  <si>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</si>
  <si>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</si>
  <si>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</si>
  <si>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</si>
  <si>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</si>
  <si>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</si>
  <si>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สินทรัพย์ไม่หมุนเวียน</t>
  </si>
  <si>
    <t>รวมสินทรัพย์ไม่หมุนเวียน</t>
  </si>
  <si>
    <t>รวม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</si>
  <si>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</si>
  <si>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</si>
  <si>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</si>
  <si>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</si>
  <si>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</si>
  <si>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</si>
  <si>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</si>
  <si>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</si>
  <si>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</si>
  <si>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</si>
  <si>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</si>
  <si>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</si>
  <si>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</si>
  <si>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</si>
  <si>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</si>
  <si>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</si>
  <si>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</si>
  <si>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</si>
  <si>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</si>
  <si>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</si>
  <si>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</si>
  <si>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</si>
  <si>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</si>
  <si>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</si>
  <si>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</si>
  <si>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</si>
  <si>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>กำไรจากกิจกรรมดำเนินงานก่อนการ</t>
  </si>
  <si>
    <t xml:space="preserve">   เปลี่ยนแปลงในสินทรัพย์และหนี้สินดำเนินงาน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</si>
  <si>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</si>
  <si>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 </t>
  </si>
  <si>
    <t>รายได้อื่น</t>
  </si>
  <si>
    <t>ค่าใช้จ่ายในการขาย</t>
  </si>
  <si>
    <t>ค่าใช้จ่ายในการบริหาร</t>
  </si>
  <si>
    <t xml:space="preserve">   ดอกเบี้ยรับ</t>
  </si>
  <si>
    <t xml:space="preserve">   ค่าใช้จ่ายดอกเบี้ย</t>
  </si>
  <si>
    <t xml:space="preserve">   จ่ายภาษีเงินได้</t>
  </si>
  <si>
    <t xml:space="preserve">   จากกิจกรรมดำเนินงาน</t>
  </si>
  <si>
    <t>งบกระแสเงินสด (ต่อ)</t>
  </si>
  <si>
    <t>งบกำไรขาดทุนเบ็ดเสร็จ</t>
  </si>
  <si>
    <t>จัดสรรแล้ว -</t>
  </si>
  <si>
    <t>ส่วนของ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</si>
  <si>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</si>
  <si>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</si>
  <si>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</si>
  <si>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</si>
  <si>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</si>
  <si>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>กำไรขาดทุน:</t>
  </si>
  <si>
    <t>(หน่วย: พันบาท)</t>
  </si>
  <si>
    <t xml:space="preserve">31 ธันวาคม 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</si>
  <si>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</si>
  <si>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</si>
  <si>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</si>
  <si>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</si>
  <si>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</si>
  <si>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</si>
  <si>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</si>
  <si>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</si>
  <si>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(หน่วย: พันบาท)  </t>
  </si>
  <si>
    <t>(ตรวจสอบแล้ว)</t>
  </si>
  <si>
    <t>แต่สอบทานแล้ว)</t>
  </si>
  <si>
    <t>ค่าใช้จ่ายภาษีเงินได้</t>
  </si>
  <si>
    <t>กำไรก่อนค่าใช้จ่ายภาษีเงินได้</t>
  </si>
  <si>
    <t>กำไรก่อนภาษี</t>
  </si>
  <si>
    <t>(ยังไม่ได้</t>
  </si>
  <si>
    <t>ตรวจสอบ</t>
  </si>
  <si>
    <t>ส่วนของผู้ถือหุ้น</t>
  </si>
  <si>
    <t>กำไรขาดทุนเบ็ดเสร็จรวมสำหรับงวด</t>
  </si>
  <si>
    <t xml:space="preserve">   ชำระภายในหนึ่งปี</t>
  </si>
  <si>
    <t>เงินสดสุทธิใช้ไปในกิจกรรมจัดหาเงิน</t>
  </si>
  <si>
    <t>หนี้สินและส่วนของผู้ถือหุ้น (ต่อ)</t>
  </si>
  <si>
    <t>กำไรต่อหุ้นขั้นพื้นฐาน (บาท)</t>
  </si>
  <si>
    <t>รายการปรับกระทบยอดกำไรก่อนภาษีเป็นเงินสดรับ(จ่าย)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</si>
  <si>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</si>
  <si>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</si>
  <si>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>บริษัท ออลล่า จำกัด (มหาชน) และบริษัทย่อย</t>
  </si>
  <si>
    <t>เงินฝากธนาคารที่มีภาระค้ำประกัน</t>
  </si>
  <si>
    <t>เงินมัดจำและเงินค้ำประกัน</t>
  </si>
  <si>
    <t>เงินมัดจำรับล่วงหน้า</t>
  </si>
  <si>
    <t>ค่าใช้จ่ายค้างจ่าย</t>
  </si>
  <si>
    <t xml:space="preserve">หนี้สินหมุนเวียนอื่น 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</si>
  <si>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</si>
  <si>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</si>
  <si>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</si>
  <si>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   ส่วนที่ถึงกำหนดชำระภายในหนึ่งปี</t>
  </si>
  <si>
    <t>ต้นทุนขายและบริการ</t>
  </si>
  <si>
    <t xml:space="preserve">   เงินมัดจำรับล่วงหน้า</t>
  </si>
  <si>
    <t xml:space="preserve">   หนี้สินหมุนเวียนอื่น </t>
  </si>
  <si>
    <t>ซื้อที่ดิน อาคารและอุปกรณ์</t>
  </si>
  <si>
    <t>ข้อมูลเพิ่มเติมเกี่ยวกับกระแสเงินสด</t>
  </si>
  <si>
    <t>รายการที่ไม่ใช่เงินสด</t>
  </si>
  <si>
    <t xml:space="preserve">       หุ้นสามัญ 600,000,000 หุ้น มูลค่าหุ้นละ 0.50 บาท </t>
  </si>
  <si>
    <t>ส่วนเกินทุนจากการ</t>
  </si>
  <si>
    <t>ปรับโครงสร้าง</t>
  </si>
  <si>
    <t>การควบคุมเดียวกัน</t>
  </si>
  <si>
    <t>ภายในกิจการภายใต้</t>
  </si>
  <si>
    <t>การแบ่งปันกำไรสุทธิ</t>
  </si>
  <si>
    <t>การแบ่งปันกำไรเบ็ดเสร็จรวม</t>
  </si>
  <si>
    <t>รวมส่วนของ</t>
  </si>
  <si>
    <t>ของบริษัทฯ</t>
  </si>
  <si>
    <t>ส่วนได้เสีย</t>
  </si>
  <si>
    <t>รวมส่วนของผู้ถือหุ้นของบริษัทฯ</t>
  </si>
  <si>
    <t>ส่วนของผู้มี</t>
  </si>
  <si>
    <t>ที่ไม่มีอำนาจ</t>
  </si>
  <si>
    <t>ควบคุมของ</t>
  </si>
  <si>
    <t>บริษัทย่อย</t>
  </si>
  <si>
    <t>ส่วนที่เป็นของผู้ถือหุ้นบริษัทฯ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</si>
  <si>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</si>
  <si>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</si>
  <si>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ประมาณการหนี้สินจากการรับประกันสินค้า</t>
  </si>
  <si>
    <t>ส่วนเกินทุนจากการปรับโครงสร้างภายในกิจการ</t>
  </si>
  <si>
    <t xml:space="preserve">   ภายใต้การควบคุมเดียวกัน</t>
  </si>
  <si>
    <t xml:space="preserve">   เงินสดจ่ายสำหรับผลประโยชน์ระยะยาวของพนักงาน</t>
  </si>
  <si>
    <t xml:space="preserve">   กำไรส่วนที่เป็นของผู้ถือหุ้นของบริษัทฯ</t>
  </si>
  <si>
    <t>เงินสดรับจากการจำหน่ายที่ดิน อาคารและอุปกรณ์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</si>
  <si>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</si>
  <si>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</si>
  <si>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</si>
  <si>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</si>
  <si>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</t>
  </si>
  <si>
    <t>รายได้ทางการเงิน</t>
  </si>
  <si>
    <t>ต้นทุนทางการเงิน</t>
  </si>
  <si>
    <t xml:space="preserve">   ถึงกำหนดชำระภายในหนึ่งปี</t>
  </si>
  <si>
    <t>เงินสดรับจากดอกเบี้ย</t>
  </si>
  <si>
    <t xml:space="preserve">   ประมาณการหนี้สินจากการรับประกันสินค้า </t>
  </si>
  <si>
    <t>ชำระคืนเงินต้นของหนี้สินตามสัญญาเช่า</t>
  </si>
  <si>
    <t>จ่ายดอกเบี้ย</t>
  </si>
  <si>
    <t xml:space="preserve">      มูลค่าเงินลงทุนในหลักทรัพย์เพื่อค้า</t>
  </si>
  <si>
    <t>เงินสดจากกิจกรรมดำเนินงาน</t>
  </si>
  <si>
    <t>กำไรจากการดำเนินงาน</t>
  </si>
  <si>
    <t>จำนวนหุ้นสามัญถัวเฉลี่ยถ่วงน้ำหนัก (พันหุ้น)</t>
  </si>
  <si>
    <t xml:space="preserve">   ค่าใช้จ่ายค้างจ่าย</t>
  </si>
  <si>
    <t xml:space="preserve">   ลูกหนี้ตามสัญญาเช่า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</si>
  <si>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</si>
  <si>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</si>
  <si>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</si>
  <si>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</si>
  <si>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กำไรที่ยังไม่เกิดขึ้นจริงจากการเปลี่ยนแปลง</t>
  </si>
  <si>
    <t>เงินสดสุทธิจากกิจกรรมดำเนินงาน</t>
  </si>
  <si>
    <t>กำไรขาดทุนเบ็ดเสร็จอื่นสำหรับงวด</t>
  </si>
  <si>
    <t>ลูกหนี้ตามสัญญาเช่า - ส่วนที่</t>
  </si>
  <si>
    <t>ยอดคงเหลือ ณ วันที่ 1 มกราคม 2568</t>
  </si>
  <si>
    <t>สินทรัพย์ไม่หมุนเวียนอื่น</t>
  </si>
  <si>
    <t xml:space="preserve">หนี้สินไม่หมุนเวียนอื่น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</si>
  <si>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</si>
  <si>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</si>
  <si>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</si>
  <si>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รายได้เงินปันผล</t>
  </si>
  <si>
    <t xml:space="preserve">   รายได้เงินปันผล</t>
  </si>
  <si>
    <t xml:space="preserve">   สินทรัพย์ไม่หมุนเวียนอื่น </t>
  </si>
  <si>
    <t xml:space="preserve">   หนี้สินไม่หมุนเวียนอื่น </t>
  </si>
  <si>
    <t>เงินสดรับจากเงินปันผล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</si>
  <si>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</si>
  <si>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</si>
  <si>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</si>
  <si>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ชำระคืนเงินกู้ยืมระยะสั้นจากสถาบันการเงิน</t>
  </si>
  <si>
    <t>ยอดคงเหลือ ณ วันที่ 31 มีนาคม 2568</t>
  </si>
  <si>
    <t xml:space="preserve">   เจ้าหนี้อื่นจากการซื้อที่ดิน อาคารและอุปกรณ์เพิ่มขึ้น(ลดลง)สุทธิ</t>
  </si>
  <si>
    <t>เงินสดและรายการเทียบเท่าเงินสดเพิ่มขึ้น(ลดลง)สุทธิ</t>
  </si>
  <si>
    <t>เงินสดสุทธิใช้ไปในกิจกรรมลงทุน</t>
  </si>
  <si>
    <t>สินทรัพย์ทางการเงินหมุนเวียนอื่นเพิ่มขึ้น</t>
  </si>
  <si>
    <t xml:space="preserve">   ขาดทุนจากอัตราแลกเปลี่ยนที่ยังไม่เกิดขึ้นจริง</t>
  </si>
  <si>
    <t xml:space="preserve">   (กำไร)ขาดทุนจากการจำหน่ายที่ดิน อาคารและอุปกรณ์</t>
  </si>
  <si>
    <t xml:space="preserve">   โอนกลับค่าเผื่อผลผลขาดทุนด้านเครดิตที่คาดว่าจะเกิดขึ้น</t>
  </si>
  <si>
    <t>ประมาณการหนี้สินไม่หมุนเวียนสำหรับ</t>
  </si>
  <si>
    <t xml:space="preserve">   ผลประโยชน์พนักงาน</t>
  </si>
  <si>
    <t>ณ วันที่ 31 มีนาคม 2569</t>
  </si>
  <si>
    <t>31 มีนาคม</t>
  </si>
  <si>
    <t>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</si>
  <si>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</si>
  <si>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</si>
  <si>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</si>
  <si>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2,3</t>
  </si>
  <si>
    <t xml:space="preserve">   โอนสินทรัพย์ไม่มีตัวตนไปเป็นสินทรัพย์ไม่หมุนเวียนอื่น </t>
  </si>
  <si>
    <t xml:space="preserve">   การปรับลดสินค้าคงเหลือเป็นมูลค่าสุทธิที่จะได้รับ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</si>
</sst>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_(* #,##0_);_(* \(#,##0\);_(* &quot;-&quot;??_);_(@_)"/>
    <numFmt numFmtId="193" formatCode="_-* #,##0_-;\-* #,##0_-;_-* &quot;-&quot;??_-;_-@_-"/>
    <numFmt numFmtId="194" formatCode="_-* #,##0.000_-;\-* #,##0.000_-;_-* &quot;-&quot;??_-;_-@_-"/>
    <numFmt numFmtId="195" formatCode="#,##0_);[Blue]\(#,##0\)"/>
  </numFmts>
  <fonts count="22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91" fontId="4" fillId="0" borderId="0"/>
    <xf numFmtId="189" fontId="4" fillId="0" borderId="0"/>
    <xf numFmtId="188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0" fontId="7" fillId="0" borderId="0"/>
    <xf numFmtId="0" fontId="14" fillId="0" borderId="0"/>
    <xf numFmtId="0" fontId="14" fillId="0" borderId="0"/>
    <xf numFmtId="1" fontId="13" fillId="0" borderId="0"/>
    <xf numFmtId="1" fontId="13" fillId="0" borderId="0"/>
    <xf numFmtId="1" fontId="13" fillId="0" borderId="0"/>
    <xf numFmtId="1" fontId="13" fillId="0" borderId="0"/>
    <xf numFmtId="1" fontId="13" fillId="0" borderId="0"/>
    <xf numFmtId="1" fontId="13" fillId="0" borderId="0"/>
    <xf numFmtId="1" fontId="13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22">
    <xf numFmtId="0" fontId="0" fillId="0" borderId="0" xfId="0"/>
    <xf numFmtId="38" fontId="9" fillId="0" borderId="0" xfId="0" applyNumberFormat="1" applyFont="1"/>
    <xf numFmtId="38" fontId="8" fillId="0" borderId="0" xfId="0" applyNumberFormat="1" applyFont="1"/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8" fillId="0" borderId="0" xfId="0" applyFont="1"/>
    <xf numFmtId="37" fontId="8" fillId="0" borderId="0" xfId="0" applyNumberFormat="1" applyFont="1"/>
    <xf numFmtId="187" fontId="8" fillId="0" borderId="0" xfId="0" applyNumberFormat="1" applyFont="1"/>
    <xf numFmtId="187" fontId="8" fillId="0" borderId="0" xfId="0" applyNumberFormat="1" applyFont="1" applyAlignment="1">
      <alignment horizontal="right"/>
    </xf>
    <xf numFmtId="0" fontId="8" fillId="0" borderId="3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38" fontId="9" fillId="0" borderId="0" xfId="0" applyNumberFormat="1" applyFont="1" applyAlignment="1">
      <alignment horizontal="left"/>
    </xf>
    <xf numFmtId="38" fontId="8" fillId="0" borderId="4" xfId="0" applyNumberFormat="1" applyFont="1" applyBorder="1" applyAlignment="1">
      <alignment horizontal="left"/>
    </xf>
    <xf numFmtId="38" fontId="8" fillId="0" borderId="4" xfId="0" applyNumberFormat="1" applyFont="1" applyBorder="1"/>
    <xf numFmtId="187" fontId="8" fillId="0" borderId="0" xfId="0" applyNumberFormat="1" applyFont="1" applyAlignment="1">
      <alignment horizontal="center"/>
    </xf>
    <xf numFmtId="193" fontId="15" fillId="0" borderId="0" xfId="2" applyNumberFormat="1" applyFont="1" applyFill="1" applyAlignment="1"/>
    <xf numFmtId="193" fontId="15" fillId="0" borderId="3" xfId="2" applyNumberFormat="1" applyFont="1" applyFill="1" applyBorder="1" applyAlignment="1"/>
    <xf numFmtId="187" fontId="15" fillId="0" borderId="0" xfId="2" applyNumberFormat="1" applyFont="1" applyFill="1" applyAlignment="1"/>
    <xf numFmtId="187" fontId="15" fillId="0" borderId="5" xfId="2" applyNumberFormat="1" applyFont="1" applyFill="1" applyBorder="1" applyAlignment="1"/>
    <xf numFmtId="187" fontId="15" fillId="0" borderId="0" xfId="2" applyNumberFormat="1" applyFont="1" applyFill="1" applyBorder="1" applyAlignment="1"/>
    <xf numFmtId="193" fontId="15" fillId="0" borderId="0" xfId="2" applyNumberFormat="1" applyFont="1" applyFill="1" applyBorder="1" applyAlignment="1"/>
    <xf numFmtId="187" fontId="15" fillId="0" borderId="3" xfId="2" applyNumberFormat="1" applyFont="1" applyFill="1" applyBorder="1" applyAlignment="1">
      <alignment horizontal="right"/>
    </xf>
    <xf numFmtId="187" fontId="15" fillId="0" borderId="0" xfId="2" applyNumberFormat="1" applyFont="1" applyFill="1" applyBorder="1" applyAlignment="1">
      <alignment horizontal="right"/>
    </xf>
    <xf numFmtId="187" fontId="15" fillId="0" borderId="3" xfId="2" applyNumberFormat="1" applyFont="1" applyFill="1" applyBorder="1" applyAlignment="1">
      <alignment horizontal="center"/>
    </xf>
    <xf numFmtId="187" fontId="15" fillId="0" borderId="0" xfId="2" applyNumberFormat="1" applyFont="1" applyFill="1" applyBorder="1" applyAlignment="1">
      <alignment horizontal="center"/>
    </xf>
    <xf numFmtId="187" fontId="15" fillId="0" borderId="6" xfId="2" applyNumberFormat="1" applyFont="1" applyFill="1" applyBorder="1" applyAlignment="1">
      <alignment horizontal="center"/>
    </xf>
    <xf numFmtId="187" fontId="15" fillId="0" borderId="3" xfId="2" applyNumberFormat="1" applyFont="1" applyFill="1" applyBorder="1" applyAlignment="1"/>
    <xf numFmtId="187" fontId="15" fillId="0" borderId="7" xfId="2" applyNumberFormat="1" applyFont="1" applyFill="1" applyBorder="1" applyAlignment="1"/>
    <xf numFmtId="43" fontId="15" fillId="0" borderId="0" xfId="2" applyFont="1" applyFill="1" applyBorder="1" applyAlignment="1"/>
    <xf numFmtId="194" fontId="15" fillId="0" borderId="6" xfId="2" applyNumberFormat="1" applyFont="1" applyFill="1" applyBorder="1" applyAlignment="1"/>
    <xf numFmtId="193" fontId="15" fillId="0" borderId="0" xfId="2" applyNumberFormat="1" applyFont="1" applyFill="1" applyBorder="1" applyAlignment="1">
      <alignment horizontal="right"/>
    </xf>
    <xf numFmtId="187" fontId="15" fillId="0" borderId="6" xfId="2" applyNumberFormat="1" applyFont="1" applyFill="1" applyBorder="1" applyAlignment="1"/>
    <xf numFmtId="37" fontId="15" fillId="0" borderId="6" xfId="26" applyNumberFormat="1" applyFont="1" applyBorder="1" applyAlignment="1">
      <alignment horizontal="right"/>
    </xf>
    <xf numFmtId="187" fontId="8" fillId="0" borderId="3" xfId="0" applyNumberFormat="1" applyFont="1" applyBorder="1"/>
    <xf numFmtId="192" fontId="8" fillId="0" borderId="0" xfId="0" applyNumberFormat="1" applyFont="1"/>
    <xf numFmtId="192" fontId="8" fillId="0" borderId="0" xfId="0" applyNumberFormat="1" applyFont="1" applyAlignment="1">
      <alignment horizontal="center"/>
    </xf>
    <xf numFmtId="38" fontId="15" fillId="0" borderId="0" xfId="26" applyNumberFormat="1" applyFont="1"/>
    <xf numFmtId="37" fontId="15" fillId="0" borderId="0" xfId="26" applyNumberFormat="1" applyFont="1"/>
    <xf numFmtId="38" fontId="15" fillId="0" borderId="0" xfId="26" applyNumberFormat="1" applyFont="1" applyAlignment="1">
      <alignment horizontal="left"/>
    </xf>
    <xf numFmtId="37" fontId="15" fillId="0" borderId="0" xfId="26" applyNumberFormat="1" applyFont="1" applyAlignment="1">
      <alignment horizontal="right"/>
    </xf>
    <xf numFmtId="39" fontId="15" fillId="0" borderId="0" xfId="26" applyNumberFormat="1" applyFont="1"/>
    <xf numFmtId="0" fontId="15" fillId="0" borderId="0" xfId="26" applyFont="1"/>
    <xf numFmtId="194" fontId="15" fillId="0" borderId="0" xfId="26" applyNumberFormat="1" applyFont="1"/>
    <xf numFmtId="187" fontId="15" fillId="0" borderId="0" xfId="26" applyNumberFormat="1" applyFont="1"/>
    <xf numFmtId="38" fontId="18" fillId="0" borderId="0" xfId="26" applyNumberFormat="1" applyFont="1" applyAlignment="1">
      <alignment horizontal="center"/>
    </xf>
    <xf numFmtId="0" fontId="16" fillId="0" borderId="0" xfId="26" applyFont="1"/>
    <xf numFmtId="49" fontId="20" fillId="0" borderId="0" xfId="26" applyNumberFormat="1" applyFont="1"/>
    <xf numFmtId="49" fontId="21" fillId="0" borderId="0" xfId="26" applyNumberFormat="1" applyFont="1"/>
    <xf numFmtId="38" fontId="16" fillId="0" borderId="0" xfId="26" applyNumberFormat="1" applyFont="1" applyAlignment="1">
      <alignment horizontal="left"/>
    </xf>
    <xf numFmtId="0" fontId="17" fillId="0" borderId="0" xfId="26" quotePrefix="1" applyFont="1" applyAlignment="1">
      <alignment horizontal="center"/>
    </xf>
    <xf numFmtId="38" fontId="17" fillId="0" borderId="0" xfId="26" applyNumberFormat="1" applyFont="1" applyAlignment="1">
      <alignment horizontal="center"/>
    </xf>
    <xf numFmtId="38" fontId="15" fillId="0" borderId="3" xfId="26" applyNumberFormat="1" applyFont="1" applyBorder="1"/>
    <xf numFmtId="38" fontId="15" fillId="0" borderId="3" xfId="26" applyNumberFormat="1" applyFont="1" applyBorder="1" applyAlignment="1">
      <alignment horizontal="center"/>
    </xf>
    <xf numFmtId="38" fontId="15" fillId="0" borderId="0" xfId="26" applyNumberFormat="1" applyFont="1" applyAlignment="1">
      <alignment horizontal="center"/>
    </xf>
    <xf numFmtId="37" fontId="15" fillId="0" borderId="0" xfId="26" applyNumberFormat="1" applyFont="1" applyAlignment="1">
      <alignment horizontal="left"/>
    </xf>
    <xf numFmtId="38" fontId="16" fillId="0" borderId="0" xfId="26" applyNumberFormat="1" applyFont="1"/>
    <xf numFmtId="0" fontId="16" fillId="0" borderId="0" xfId="26" quotePrefix="1" applyFont="1" applyAlignment="1">
      <alignment horizontal="left"/>
    </xf>
    <xf numFmtId="0" fontId="9" fillId="0" borderId="0" xfId="0" applyFont="1"/>
    <xf numFmtId="187" fontId="8" fillId="0" borderId="7" xfId="0" applyNumberFormat="1" applyFont="1" applyBorder="1" applyAlignment="1">
      <alignment horizontal="center"/>
    </xf>
    <xf numFmtId="187" fontId="8" fillId="0" borderId="3" xfId="0" applyNumberFormat="1" applyFont="1" applyBorder="1" applyAlignment="1">
      <alignment horizontal="center"/>
    </xf>
    <xf numFmtId="192" fontId="8" fillId="0" borderId="3" xfId="0" applyNumberFormat="1" applyFont="1" applyBorder="1" applyAlignment="1">
      <alignment horizontal="center"/>
    </xf>
    <xf numFmtId="192" fontId="9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Continuous"/>
    </xf>
    <xf numFmtId="192" fontId="9" fillId="0" borderId="0" xfId="0" applyNumberFormat="1" applyFont="1"/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right"/>
    </xf>
    <xf numFmtId="37" fontId="9" fillId="0" borderId="0" xfId="0" applyNumberFormat="1" applyFont="1" applyAlignment="1">
      <alignment horizontal="left"/>
    </xf>
    <xf numFmtId="38" fontId="9" fillId="0" borderId="0" xfId="26" applyNumberFormat="1" applyFont="1"/>
    <xf numFmtId="0" fontId="9" fillId="0" borderId="0" xfId="30" applyFont="1"/>
    <xf numFmtId="192" fontId="9" fillId="0" borderId="0" xfId="0" quotePrefix="1" applyNumberFormat="1" applyFont="1" applyAlignment="1">
      <alignment horizontal="left"/>
    </xf>
    <xf numFmtId="187" fontId="12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187" fontId="8" fillId="0" borderId="5" xfId="0" applyNumberFormat="1" applyFont="1" applyBorder="1"/>
    <xf numFmtId="0" fontId="8" fillId="0" borderId="0" xfId="1" applyFont="1" applyAlignment="1">
      <alignment horizontal="left" wrapText="1"/>
    </xf>
    <xf numFmtId="187" fontId="8" fillId="0" borderId="6" xfId="0" applyNumberFormat="1" applyFont="1" applyBorder="1"/>
    <xf numFmtId="37" fontId="8" fillId="0" borderId="0" xfId="0" applyNumberFormat="1" applyFont="1" applyAlignment="1">
      <alignment horizontal="centerContinuous"/>
    </xf>
    <xf numFmtId="0" fontId="11" fillId="0" borderId="0" xfId="0" quotePrefix="1" applyFont="1" applyAlignment="1">
      <alignment horizontal="center"/>
    </xf>
    <xf numFmtId="187" fontId="8" fillId="0" borderId="3" xfId="0" applyNumberFormat="1" applyFont="1" applyBorder="1" applyAlignment="1">
      <alignment horizontal="right"/>
    </xf>
    <xf numFmtId="38" fontId="15" fillId="0" borderId="0" xfId="0" applyNumberFormat="1" applyFont="1" applyAlignment="1">
      <alignment horizontal="left"/>
    </xf>
    <xf numFmtId="38" fontId="15" fillId="0" borderId="0" xfId="0" applyNumberFormat="1" applyFont="1"/>
    <xf numFmtId="37" fontId="15" fillId="0" borderId="0" xfId="0" applyNumberFormat="1" applyFont="1"/>
    <xf numFmtId="37" fontId="15" fillId="0" borderId="0" xfId="0" applyNumberFormat="1" applyFont="1" applyAlignment="1">
      <alignment horizontal="right"/>
    </xf>
    <xf numFmtId="38" fontId="15" fillId="0" borderId="0" xfId="0" applyNumberFormat="1" applyFont="1" applyAlignment="1">
      <alignment horizontal="right"/>
    </xf>
    <xf numFmtId="38" fontId="16" fillId="0" borderId="0" xfId="0" applyNumberFormat="1" applyFont="1"/>
    <xf numFmtId="37" fontId="16" fillId="0" borderId="0" xfId="0" quotePrefix="1" applyNumberFormat="1" applyFont="1" applyAlignment="1">
      <alignment horizontal="left"/>
    </xf>
    <xf numFmtId="37" fontId="15" fillId="0" borderId="0" xfId="0" applyNumberFormat="1" applyFont="1" applyAlignment="1">
      <alignment horizontal="centerContinuous"/>
    </xf>
    <xf numFmtId="0" fontId="15" fillId="0" borderId="0" xfId="0" applyFont="1" applyAlignment="1">
      <alignment horizontal="centerContinuous"/>
    </xf>
    <xf numFmtId="37" fontId="15" fillId="0" borderId="0" xfId="0" quotePrefix="1" applyNumberFormat="1" applyFont="1" applyAlignment="1">
      <alignment horizontal="centerContinuous"/>
    </xf>
    <xf numFmtId="0" fontId="15" fillId="0" borderId="0" xfId="0" applyFont="1" applyAlignment="1">
      <alignment horizontal="right"/>
    </xf>
    <xf numFmtId="0" fontId="15" fillId="0" borderId="0" xfId="0" applyFont="1"/>
    <xf numFmtId="37" fontId="15" fillId="0" borderId="0" xfId="0" applyNumberFormat="1" applyFont="1" applyAlignment="1">
      <alignment horizontal="left"/>
    </xf>
    <xf numFmtId="38" fontId="15" fillId="0" borderId="3" xfId="0" applyNumberFormat="1" applyFont="1" applyBorder="1" applyAlignment="1">
      <alignment horizontal="center"/>
    </xf>
    <xf numFmtId="38" fontId="15" fillId="0" borderId="3" xfId="0" applyNumberFormat="1" applyFont="1" applyBorder="1"/>
    <xf numFmtId="38" fontId="15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7" fillId="0" borderId="0" xfId="0" quotePrefix="1" applyFont="1" applyAlignment="1">
      <alignment horizontal="center"/>
    </xf>
    <xf numFmtId="0" fontId="16" fillId="0" borderId="0" xfId="0" applyFont="1" applyAlignment="1">
      <alignment horizontal="left"/>
    </xf>
    <xf numFmtId="37" fontId="15" fillId="0" borderId="0" xfId="0" applyNumberFormat="1" applyFont="1" applyAlignment="1">
      <alignment horizontal="center"/>
    </xf>
    <xf numFmtId="187" fontId="15" fillId="0" borderId="0" xfId="0" applyNumberFormat="1" applyFont="1" applyAlignment="1">
      <alignment horizontal="right"/>
    </xf>
    <xf numFmtId="187" fontId="15" fillId="0" borderId="0" xfId="0" applyNumberFormat="1" applyFont="1"/>
    <xf numFmtId="0" fontId="15" fillId="0" borderId="0" xfId="0" applyFont="1" applyAlignment="1">
      <alignment horizontal="left"/>
    </xf>
    <xf numFmtId="187" fontId="15" fillId="0" borderId="3" xfId="0" applyNumberFormat="1" applyFont="1" applyBorder="1"/>
    <xf numFmtId="187" fontId="15" fillId="0" borderId="3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left"/>
    </xf>
    <xf numFmtId="187" fontId="15" fillId="0" borderId="5" xfId="0" applyNumberFormat="1" applyFont="1" applyBorder="1" applyAlignment="1">
      <alignment horizontal="right"/>
    </xf>
    <xf numFmtId="37" fontId="15" fillId="0" borderId="0" xfId="0" quotePrefix="1" applyNumberFormat="1" applyFont="1" applyAlignment="1">
      <alignment horizontal="left"/>
    </xf>
    <xf numFmtId="187" fontId="15" fillId="0" borderId="6" xfId="0" applyNumberFormat="1" applyFont="1" applyBorder="1" applyAlignment="1">
      <alignment horizontal="right"/>
    </xf>
    <xf numFmtId="193" fontId="15" fillId="0" borderId="0" xfId="0" applyNumberFormat="1" applyFont="1"/>
    <xf numFmtId="0" fontId="16" fillId="0" borderId="0" xfId="0" applyFont="1"/>
    <xf numFmtId="195" fontId="15" fillId="0" borderId="0" xfId="0" applyNumberFormat="1" applyFont="1"/>
    <xf numFmtId="38" fontId="8" fillId="0" borderId="3" xfId="0" applyNumberFormat="1" applyFont="1" applyBorder="1" applyAlignment="1">
      <alignment horizontal="center"/>
    </xf>
    <xf numFmtId="38" fontId="15" fillId="0" borderId="3" xfId="26" applyNumberFormat="1" applyFont="1" applyBorder="1" applyAlignment="1">
      <alignment horizontal="center"/>
    </xf>
    <xf numFmtId="192" fontId="9" fillId="0" borderId="3" xfId="0" applyNumberFormat="1" applyFont="1" applyBorder="1" applyAlignment="1">
      <alignment horizontal="center"/>
    </xf>
    <xf numFmtId="192" fontId="8" fillId="0" borderId="0" xfId="0" applyNumberFormat="1" applyFont="1" applyAlignment="1">
      <alignment horizontal="center"/>
    </xf>
    <xf numFmtId="192" fontId="8" fillId="0" borderId="5" xfId="0" applyNumberFormat="1" applyFont="1" applyBorder="1" applyAlignment="1">
      <alignment horizontal="center"/>
    </xf>
    <xf numFmtId="192" fontId="8" fillId="0" borderId="3" xfId="0" applyNumberFormat="1" applyFont="1" applyBorder="1" applyAlignment="1">
      <alignment horizontal="center"/>
    </xf>
    <xf numFmtId="38" fontId="15" fillId="0" borderId="3" xfId="0" applyNumberFormat="1" applyFont="1" applyBorder="1" applyAlignment="1">
      <alignment horizontal="center"/>
    </xf>
  </cellXfs>
  <cellStyles count="33">
    <cellStyle name="0,0_x000d__x000a_NA_x000d__x000a_" xfId="1"/>
    <cellStyle name="Comma" xfId="2" builtinId="3"/>
    <cellStyle name="Comma 2" xfId="3"/>
    <cellStyle name="Comma 3" xfId="4"/>
    <cellStyle name="Comma 4" xfId="5"/>
    <cellStyle name="comma zerodec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10" xfId="13"/>
    <cellStyle name="Normal 11" xfId="14"/>
    <cellStyle name="Normal 12" xfId="15"/>
    <cellStyle name="Normal 12 2" xfId="16"/>
    <cellStyle name="Normal 13" xfId="17"/>
    <cellStyle name="Normal 14" xfId="18"/>
    <cellStyle name="Normal 15" xfId="19"/>
    <cellStyle name="Normal 16" xfId="20"/>
    <cellStyle name="Normal 17" xfId="21"/>
    <cellStyle name="Normal 2" xfId="22"/>
    <cellStyle name="Normal 3" xfId="23"/>
    <cellStyle name="Normal 4" xfId="24"/>
    <cellStyle name="Normal 5" xfId="25"/>
    <cellStyle name="Normal 6" xfId="26"/>
    <cellStyle name="Normal 7" xfId="27"/>
    <cellStyle name="Normal 8" xfId="28"/>
    <cellStyle name="Normal 9" xfId="29"/>
    <cellStyle name="Normal_CE-Thai" xfId="30"/>
    <cellStyle name="Percent [2]" xfId="31"/>
    <cellStyle name="Quantity" xfId="3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showGridLines="0" tabSelected="1" view="pageBreakPreview" zoomScale="85" zoomScaleNormal="100" zoomScaleSheetLayoutView="85" workbookViewId="0">
      <selection activeCell="F13" sqref="F13"/>
    </sheetView>
  </sheetViews>
  <sheetFormatPr defaultColWidth="10.5703125" defaultRowHeight="23.1" customHeight="1"/>
  <cols>
    <col min="1" max="1" width="35.85546875" style="4" customWidth="1"/>
    <col min="2" max="2" width="1.5703125" style="2" customWidth="1"/>
    <col min="3" max="3" width="7.140625" style="2" customWidth="1"/>
    <col min="4" max="4" width="8.42578125" style="10" customWidth="1"/>
    <col min="5" max="5" width="0.85546875" style="2" customWidth="1"/>
    <col min="6" max="6" width="13.85546875" style="2" customWidth="1"/>
    <col min="7" max="7" width="0.42578125" style="2" customWidth="1"/>
    <col min="8" max="8" width="13.85546875" style="10" customWidth="1"/>
    <col min="9" max="9" width="0.42578125" style="2" customWidth="1"/>
    <col min="10" max="10" width="13.85546875" style="10" customWidth="1"/>
    <col min="11" max="11" width="0.42578125" style="3" customWidth="1"/>
    <col min="12" max="12" width="13.85546875" style="2" customWidth="1"/>
    <col min="13" max="16384" width="10.5703125" style="2"/>
  </cols>
  <sheetData>
    <row r="1" spans="1:12" s="4" customFormat="1" ht="23.1" customHeight="1">
      <c r="A1" s="1" t="s">
        <v>90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2" s="4" customFormat="1" ht="23.1" customHeight="1">
      <c r="A2" s="1" t="s">
        <v>148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 spans="1:12" s="4" customFormat="1" ht="23.1" customHeight="1">
      <c r="A3" s="1" t="s">
        <v>181</v>
      </c>
      <c r="B3" s="2"/>
      <c r="C3" s="2"/>
      <c r="D3" s="2"/>
      <c r="E3" s="2"/>
      <c r="F3" s="2"/>
      <c r="G3" s="2"/>
      <c r="H3" s="2"/>
      <c r="I3" s="2"/>
      <c r="J3" s="2"/>
      <c r="K3" s="3"/>
    </row>
    <row r="4" spans="1:12" s="4" customFormat="1" ht="23.1" customHeight="1">
      <c r="A4" s="5"/>
      <c r="B4" s="6"/>
      <c r="C4" s="6"/>
      <c r="D4" s="6"/>
      <c r="E4" s="6"/>
      <c r="F4" s="6"/>
      <c r="G4" s="6"/>
      <c r="H4" s="3"/>
      <c r="I4" s="6"/>
      <c r="L4" s="3" t="s">
        <v>63</v>
      </c>
    </row>
    <row r="5" spans="1:12" s="4" customFormat="1" ht="23.1" customHeight="1">
      <c r="A5" s="5"/>
      <c r="B5" s="6"/>
      <c r="C5" s="6"/>
      <c r="D5" s="2"/>
      <c r="E5" s="2"/>
      <c r="F5" s="115" t="s">
        <v>18</v>
      </c>
      <c r="G5" s="115"/>
      <c r="H5" s="115"/>
      <c r="I5" s="2"/>
      <c r="J5" s="115" t="s">
        <v>26</v>
      </c>
      <c r="K5" s="115"/>
      <c r="L5" s="115"/>
    </row>
    <row r="6" spans="1:12" s="4" customFormat="1" ht="24" customHeight="1">
      <c r="A6" s="5"/>
      <c r="B6" s="6"/>
      <c r="D6" s="6"/>
      <c r="E6" s="6"/>
      <c r="F6" s="7" t="s">
        <v>182</v>
      </c>
      <c r="G6" s="7"/>
      <c r="H6" s="7" t="s">
        <v>64</v>
      </c>
      <c r="J6" s="7" t="s">
        <v>182</v>
      </c>
      <c r="K6" s="7"/>
      <c r="L6" s="7" t="s">
        <v>64</v>
      </c>
    </row>
    <row r="7" spans="1:12" ht="24" customHeight="1">
      <c r="B7" s="7"/>
      <c r="D7" s="8" t="s">
        <v>0</v>
      </c>
      <c r="E7" s="8"/>
      <c r="F7" s="13" t="s">
        <v>183</v>
      </c>
      <c r="G7" s="9"/>
      <c r="H7" s="13">
        <v>2568</v>
      </c>
      <c r="J7" s="13" t="s">
        <v>183</v>
      </c>
      <c r="K7" s="9"/>
      <c r="L7" s="13">
        <v>2568</v>
      </c>
    </row>
    <row r="8" spans="1:12" ht="24" customHeight="1">
      <c r="D8" s="2"/>
      <c r="E8" s="9"/>
      <c r="F8" s="14" t="s">
        <v>79</v>
      </c>
      <c r="G8" s="14"/>
      <c r="H8" s="14" t="s">
        <v>74</v>
      </c>
      <c r="J8" s="14" t="s">
        <v>79</v>
      </c>
      <c r="K8" s="14"/>
      <c r="L8" s="14" t="s">
        <v>74</v>
      </c>
    </row>
    <row r="9" spans="1:12" ht="24" customHeight="1">
      <c r="D9" s="2"/>
      <c r="E9" s="9"/>
      <c r="F9" s="14" t="s">
        <v>80</v>
      </c>
      <c r="G9" s="14"/>
      <c r="H9" s="15"/>
      <c r="J9" s="14" t="s">
        <v>80</v>
      </c>
      <c r="K9" s="14"/>
      <c r="L9" s="15"/>
    </row>
    <row r="10" spans="1:12" ht="24" customHeight="1">
      <c r="A10" s="16"/>
      <c r="D10" s="8"/>
      <c r="E10" s="9"/>
      <c r="F10" s="14" t="s">
        <v>75</v>
      </c>
      <c r="G10" s="14"/>
      <c r="H10" s="2"/>
      <c r="J10" s="14" t="s">
        <v>75</v>
      </c>
      <c r="K10" s="2"/>
    </row>
    <row r="11" spans="1:12" ht="24" customHeight="1">
      <c r="A11" s="1" t="s">
        <v>1</v>
      </c>
      <c r="B11" s="1"/>
      <c r="D11" s="76"/>
      <c r="E11" s="76"/>
      <c r="F11" s="10"/>
      <c r="G11" s="76"/>
      <c r="K11" s="2"/>
      <c r="L11" s="10"/>
    </row>
    <row r="12" spans="1:12" ht="24" customHeight="1">
      <c r="A12" s="16" t="s">
        <v>2</v>
      </c>
      <c r="B12" s="16"/>
      <c r="D12" s="76"/>
      <c r="E12" s="76"/>
      <c r="F12" s="11"/>
      <c r="G12" s="75"/>
      <c r="H12" s="11"/>
      <c r="I12" s="11"/>
      <c r="J12" s="11"/>
      <c r="K12" s="11"/>
      <c r="L12" s="11"/>
    </row>
    <row r="13" spans="1:12" ht="24" customHeight="1">
      <c r="A13" s="4" t="s">
        <v>28</v>
      </c>
      <c r="B13" s="4"/>
      <c r="D13" s="76"/>
      <c r="E13" s="76"/>
      <c r="F13" s="11">
        <v>354184</v>
      </c>
      <c r="G13" s="11"/>
      <c r="H13" s="11">
        <v>361014</v>
      </c>
      <c r="I13" s="11"/>
      <c r="J13" s="11">
        <v>334840</v>
      </c>
      <c r="K13" s="11"/>
      <c r="L13" s="11">
        <v>286729</v>
      </c>
    </row>
    <row r="14" spans="1:12" ht="24" customHeight="1">
      <c r="A14" s="4" t="s">
        <v>159</v>
      </c>
      <c r="B14" s="4"/>
      <c r="D14" s="76" t="s">
        <v>187</v>
      </c>
      <c r="E14" s="76"/>
      <c r="F14" s="11">
        <v>143430</v>
      </c>
      <c r="G14" s="75"/>
      <c r="H14" s="11">
        <v>176525</v>
      </c>
      <c r="I14" s="75"/>
      <c r="J14" s="11">
        <v>92497</v>
      </c>
      <c r="K14" s="75"/>
      <c r="L14" s="11">
        <v>122299</v>
      </c>
    </row>
    <row r="15" spans="1:12" ht="24" customHeight="1">
      <c r="A15" s="4" t="s">
        <v>155</v>
      </c>
      <c r="B15" s="4"/>
      <c r="D15" s="76"/>
      <c r="E15" s="76"/>
      <c r="F15" s="11"/>
      <c r="G15" s="75"/>
      <c r="H15" s="11"/>
      <c r="I15" s="75"/>
      <c r="J15" s="11"/>
      <c r="K15" s="75"/>
      <c r="L15" s="11"/>
    </row>
    <row r="16" spans="1:12" ht="24" customHeight="1">
      <c r="A16" s="4" t="s">
        <v>137</v>
      </c>
      <c r="B16" s="4"/>
      <c r="D16" s="76"/>
      <c r="E16" s="76"/>
      <c r="F16" s="11">
        <v>1606</v>
      </c>
      <c r="G16" s="75"/>
      <c r="H16" s="11">
        <v>2132</v>
      </c>
      <c r="I16" s="75"/>
      <c r="J16" s="11">
        <v>0</v>
      </c>
      <c r="K16" s="75"/>
      <c r="L16" s="11">
        <v>0</v>
      </c>
    </row>
    <row r="17" spans="1:12" ht="24" customHeight="1">
      <c r="A17" s="4" t="s">
        <v>61</v>
      </c>
      <c r="B17" s="4"/>
      <c r="D17" s="76"/>
      <c r="E17" s="76"/>
      <c r="F17" s="11">
        <v>172681</v>
      </c>
      <c r="G17" s="75"/>
      <c r="H17" s="11">
        <v>147286</v>
      </c>
      <c r="I17" s="75"/>
      <c r="J17" s="11">
        <v>99479</v>
      </c>
      <c r="K17" s="75"/>
      <c r="L17" s="11">
        <v>104525</v>
      </c>
    </row>
    <row r="18" spans="1:12" ht="24" customHeight="1">
      <c r="A18" s="4" t="s">
        <v>131</v>
      </c>
      <c r="B18" s="4"/>
      <c r="D18" s="76"/>
      <c r="E18" s="76"/>
      <c r="F18" s="11">
        <v>113318</v>
      </c>
      <c r="G18" s="75"/>
      <c r="H18" s="11">
        <v>83193</v>
      </c>
      <c r="I18" s="75"/>
      <c r="J18" s="11">
        <v>113318</v>
      </c>
      <c r="K18" s="75"/>
      <c r="L18" s="11">
        <v>83193</v>
      </c>
    </row>
    <row r="19" spans="1:12" ht="24" customHeight="1">
      <c r="A19" s="4" t="s">
        <v>29</v>
      </c>
      <c r="B19" s="4"/>
      <c r="E19" s="76"/>
      <c r="F19" s="11">
        <v>16324</v>
      </c>
      <c r="G19" s="75"/>
      <c r="H19" s="11">
        <v>12997</v>
      </c>
      <c r="I19" s="75"/>
      <c r="J19" s="11">
        <v>12986</v>
      </c>
      <c r="K19" s="75"/>
      <c r="L19" s="11">
        <v>10613</v>
      </c>
    </row>
    <row r="20" spans="1:12" ht="24" customHeight="1">
      <c r="A20" s="16" t="s">
        <v>3</v>
      </c>
      <c r="B20" s="16"/>
      <c r="D20" s="76"/>
      <c r="E20" s="76"/>
      <c r="F20" s="77">
        <f>SUM(F13:F19)</f>
        <v>801543</v>
      </c>
      <c r="G20" s="75"/>
      <c r="H20" s="77">
        <f>SUM(H13:H19)</f>
        <v>783147</v>
      </c>
      <c r="I20" s="75"/>
      <c r="J20" s="77">
        <f>SUM(J13:J19)</f>
        <v>653120</v>
      </c>
      <c r="K20" s="75"/>
      <c r="L20" s="77">
        <f>SUM(L13:L19)</f>
        <v>607359</v>
      </c>
    </row>
    <row r="21" spans="1:12" ht="24" customHeight="1">
      <c r="A21" s="16" t="s">
        <v>13</v>
      </c>
      <c r="B21" s="16"/>
      <c r="D21" s="76"/>
      <c r="E21" s="76"/>
      <c r="F21" s="11"/>
      <c r="G21" s="75"/>
      <c r="H21" s="11"/>
      <c r="I21" s="75"/>
      <c r="J21" s="11"/>
      <c r="K21" s="75"/>
      <c r="L21" s="11"/>
    </row>
    <row r="22" spans="1:12" ht="24" customHeight="1">
      <c r="A22" s="78" t="s">
        <v>91</v>
      </c>
      <c r="B22" s="4"/>
      <c r="D22" s="76"/>
      <c r="E22" s="76"/>
      <c r="F22" s="11">
        <v>25000</v>
      </c>
      <c r="G22" s="75"/>
      <c r="H22" s="11">
        <v>25000</v>
      </c>
      <c r="I22" s="75"/>
      <c r="J22" s="11">
        <v>25000</v>
      </c>
      <c r="K22" s="75"/>
      <c r="L22" s="11">
        <v>25000</v>
      </c>
    </row>
    <row r="23" spans="1:12" ht="24" customHeight="1">
      <c r="A23" s="4" t="s">
        <v>132</v>
      </c>
      <c r="B23" s="4"/>
      <c r="D23" s="76"/>
      <c r="E23" s="76"/>
      <c r="F23" s="11">
        <v>20083</v>
      </c>
      <c r="G23" s="75"/>
      <c r="H23" s="11">
        <v>20083</v>
      </c>
      <c r="I23" s="75"/>
      <c r="J23" s="11">
        <v>5083</v>
      </c>
      <c r="K23" s="75"/>
      <c r="L23" s="11">
        <v>5083</v>
      </c>
    </row>
    <row r="24" spans="1:12" ht="24" customHeight="1">
      <c r="A24" s="78" t="s">
        <v>30</v>
      </c>
      <c r="B24" s="4"/>
      <c r="D24" s="76"/>
      <c r="E24" s="76"/>
      <c r="F24" s="11">
        <v>0</v>
      </c>
      <c r="G24" s="75"/>
      <c r="H24" s="11">
        <v>0</v>
      </c>
      <c r="I24" s="75"/>
      <c r="J24" s="11">
        <v>252000</v>
      </c>
      <c r="K24" s="75"/>
      <c r="L24" s="11">
        <v>252000</v>
      </c>
    </row>
    <row r="25" spans="1:12" ht="24" customHeight="1">
      <c r="A25" s="78" t="s">
        <v>96</v>
      </c>
      <c r="B25" s="4"/>
      <c r="D25" s="76">
        <v>4</v>
      </c>
      <c r="E25" s="76"/>
      <c r="F25" s="11">
        <v>335549</v>
      </c>
      <c r="G25" s="75"/>
      <c r="H25" s="11">
        <v>339082</v>
      </c>
      <c r="I25" s="75"/>
      <c r="J25" s="11">
        <v>101635</v>
      </c>
      <c r="K25" s="75"/>
      <c r="L25" s="11">
        <v>103871</v>
      </c>
    </row>
    <row r="26" spans="1:12" ht="24" customHeight="1">
      <c r="A26" s="78" t="s">
        <v>97</v>
      </c>
      <c r="B26" s="4"/>
      <c r="D26" s="76"/>
      <c r="E26" s="76"/>
      <c r="F26" s="11">
        <v>727</v>
      </c>
      <c r="G26" s="75"/>
      <c r="H26" s="11">
        <v>1339</v>
      </c>
      <c r="I26" s="75"/>
      <c r="J26" s="11">
        <v>721</v>
      </c>
      <c r="K26" s="75"/>
      <c r="L26" s="11">
        <v>1249</v>
      </c>
    </row>
    <row r="27" spans="1:12" ht="24" customHeight="1">
      <c r="A27" s="78" t="s">
        <v>98</v>
      </c>
      <c r="B27" s="4"/>
      <c r="D27" s="76"/>
      <c r="E27" s="76"/>
      <c r="F27" s="11">
        <v>20150</v>
      </c>
      <c r="G27" s="75"/>
      <c r="H27" s="11">
        <v>20514</v>
      </c>
      <c r="I27" s="75"/>
      <c r="J27" s="11">
        <v>16285</v>
      </c>
      <c r="K27" s="75"/>
      <c r="L27" s="11">
        <v>16632</v>
      </c>
    </row>
    <row r="28" spans="1:12" ht="24" customHeight="1">
      <c r="A28" s="78" t="s">
        <v>92</v>
      </c>
      <c r="B28" s="4"/>
      <c r="D28" s="76"/>
      <c r="E28" s="76"/>
      <c r="F28" s="11">
        <v>33</v>
      </c>
      <c r="G28" s="75"/>
      <c r="H28" s="11">
        <v>33</v>
      </c>
      <c r="I28" s="75"/>
      <c r="J28" s="11">
        <v>30</v>
      </c>
      <c r="K28" s="75"/>
      <c r="L28" s="11">
        <v>30</v>
      </c>
    </row>
    <row r="29" spans="1:12" ht="24" customHeight="1">
      <c r="A29" s="78" t="s">
        <v>157</v>
      </c>
      <c r="B29" s="4"/>
      <c r="D29" s="76"/>
      <c r="E29" s="76"/>
      <c r="F29" s="11">
        <v>2026</v>
      </c>
      <c r="G29" s="75"/>
      <c r="H29" s="38">
        <v>2639</v>
      </c>
      <c r="I29" s="75"/>
      <c r="J29" s="11">
        <v>1730</v>
      </c>
      <c r="K29" s="75"/>
      <c r="L29" s="38">
        <v>2639</v>
      </c>
    </row>
    <row r="30" spans="1:12" ht="24" customHeight="1">
      <c r="A30" s="16" t="s">
        <v>14</v>
      </c>
      <c r="B30" s="16"/>
      <c r="D30" s="76"/>
      <c r="E30" s="76"/>
      <c r="F30" s="77">
        <f>SUM(F22:F29)</f>
        <v>403568</v>
      </c>
      <c r="G30" s="75"/>
      <c r="H30" s="77">
        <f>SUM(H22:H29)</f>
        <v>408690</v>
      </c>
      <c r="I30" s="75"/>
      <c r="J30" s="77">
        <f>SUM(J22:J29)</f>
        <v>402484</v>
      </c>
      <c r="K30" s="75"/>
      <c r="L30" s="77">
        <f>SUM(L22:L29)</f>
        <v>406504</v>
      </c>
    </row>
    <row r="31" spans="1:12" ht="24" customHeight="1" thickBot="1">
      <c r="A31" s="16" t="s">
        <v>4</v>
      </c>
      <c r="B31" s="16"/>
      <c r="D31" s="76"/>
      <c r="E31" s="76"/>
      <c r="F31" s="79">
        <f>SUM(F20,F30)</f>
        <v>1205111</v>
      </c>
      <c r="G31" s="75"/>
      <c r="H31" s="79">
        <f>SUM(H20,H30)</f>
        <v>1191837</v>
      </c>
      <c r="I31" s="11"/>
      <c r="J31" s="79">
        <f>SUM(J20,J30)</f>
        <v>1055604</v>
      </c>
      <c r="K31" s="11"/>
      <c r="L31" s="79">
        <f>SUM(L20,L30)</f>
        <v>1013863</v>
      </c>
    </row>
    <row r="32" spans="1:12" ht="24" customHeight="1" thickTop="1">
      <c r="B32" s="4"/>
      <c r="C32" s="4"/>
      <c r="D32" s="2"/>
      <c r="F32" s="10"/>
      <c r="G32" s="76"/>
      <c r="K32" s="2"/>
      <c r="L32" s="10"/>
    </row>
    <row r="33" spans="1:12" ht="24" customHeight="1">
      <c r="A33" s="4" t="s">
        <v>5</v>
      </c>
      <c r="B33" s="4"/>
      <c r="C33" s="4"/>
      <c r="D33" s="2"/>
      <c r="F33" s="10"/>
      <c r="G33" s="76"/>
      <c r="K33" s="2"/>
      <c r="L33" s="10"/>
    </row>
    <row r="34" spans="1:12" ht="24" customHeight="1">
      <c r="A34" s="2"/>
      <c r="B34" s="4"/>
      <c r="C34" s="4"/>
      <c r="D34" s="2"/>
      <c r="G34" s="10"/>
      <c r="H34" s="2"/>
      <c r="I34" s="10"/>
      <c r="J34" s="2"/>
      <c r="K34" s="10"/>
    </row>
    <row r="35" spans="1:12" s="4" customFormat="1" ht="24" customHeight="1">
      <c r="A35" s="1" t="s">
        <v>90</v>
      </c>
      <c r="B35" s="1"/>
      <c r="C35" s="1"/>
      <c r="D35" s="2"/>
      <c r="E35" s="2"/>
      <c r="F35" s="2"/>
      <c r="G35" s="2"/>
      <c r="H35" s="2"/>
      <c r="I35" s="2"/>
      <c r="J35" s="2"/>
      <c r="K35" s="2"/>
      <c r="L35" s="2"/>
    </row>
    <row r="36" spans="1:12" s="4" customFormat="1" ht="24" customHeight="1">
      <c r="A36" s="16" t="s">
        <v>149</v>
      </c>
      <c r="B36" s="16"/>
      <c r="C36" s="16"/>
      <c r="D36" s="69"/>
      <c r="E36" s="69"/>
      <c r="F36" s="69"/>
      <c r="G36" s="80"/>
      <c r="H36" s="69"/>
      <c r="I36" s="80"/>
      <c r="J36" s="69"/>
      <c r="K36" s="80"/>
      <c r="L36" s="69"/>
    </row>
    <row r="37" spans="1:12" s="4" customFormat="1" ht="23.1" customHeight="1">
      <c r="A37" s="1" t="s">
        <v>181</v>
      </c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2" s="4" customFormat="1" ht="23.1" customHeight="1">
      <c r="A38" s="5"/>
      <c r="B38" s="6"/>
      <c r="C38" s="6"/>
      <c r="D38" s="6"/>
      <c r="E38" s="6"/>
      <c r="F38" s="6"/>
      <c r="G38" s="6"/>
      <c r="H38" s="3"/>
      <c r="I38" s="6"/>
      <c r="L38" s="3" t="s">
        <v>63</v>
      </c>
    </row>
    <row r="39" spans="1:12" s="4" customFormat="1" ht="23.1" customHeight="1">
      <c r="A39" s="5"/>
      <c r="B39" s="6"/>
      <c r="C39" s="6"/>
      <c r="D39" s="2"/>
      <c r="E39" s="2"/>
      <c r="F39" s="115" t="s">
        <v>18</v>
      </c>
      <c r="G39" s="115"/>
      <c r="H39" s="115"/>
      <c r="I39" s="2"/>
      <c r="J39" s="115" t="s">
        <v>26</v>
      </c>
      <c r="K39" s="115"/>
      <c r="L39" s="115"/>
    </row>
    <row r="40" spans="1:12" s="4" customFormat="1" ht="24" customHeight="1">
      <c r="A40" s="5"/>
      <c r="B40" s="6"/>
      <c r="D40" s="6"/>
      <c r="E40" s="6"/>
      <c r="F40" s="7" t="s">
        <v>182</v>
      </c>
      <c r="G40" s="7"/>
      <c r="H40" s="7" t="s">
        <v>64</v>
      </c>
      <c r="J40" s="7" t="s">
        <v>182</v>
      </c>
      <c r="K40" s="7"/>
      <c r="L40" s="7" t="s">
        <v>64</v>
      </c>
    </row>
    <row r="41" spans="1:12" ht="24" customHeight="1">
      <c r="B41" s="7"/>
      <c r="D41" s="8" t="s">
        <v>0</v>
      </c>
      <c r="E41" s="8"/>
      <c r="F41" s="13" t="s">
        <v>183</v>
      </c>
      <c r="G41" s="9"/>
      <c r="H41" s="13">
        <v>2568</v>
      </c>
      <c r="J41" s="13" t="s">
        <v>183</v>
      </c>
      <c r="K41" s="9"/>
      <c r="L41" s="13">
        <v>2568</v>
      </c>
    </row>
    <row r="42" spans="1:12" ht="24" customHeight="1">
      <c r="D42" s="2"/>
      <c r="E42" s="9"/>
      <c r="F42" s="14" t="s">
        <v>79</v>
      </c>
      <c r="G42" s="14"/>
      <c r="H42" s="14" t="s">
        <v>74</v>
      </c>
      <c r="J42" s="14" t="s">
        <v>79</v>
      </c>
      <c r="K42" s="14"/>
      <c r="L42" s="14" t="s">
        <v>74</v>
      </c>
    </row>
    <row r="43" spans="1:12" ht="24" customHeight="1">
      <c r="D43" s="2"/>
      <c r="E43" s="9"/>
      <c r="F43" s="14" t="s">
        <v>80</v>
      </c>
      <c r="G43" s="14"/>
      <c r="H43" s="15"/>
      <c r="J43" s="14" t="s">
        <v>80</v>
      </c>
      <c r="K43" s="14"/>
      <c r="L43" s="15"/>
    </row>
    <row r="44" spans="1:12" ht="24" customHeight="1">
      <c r="A44" s="16"/>
      <c r="D44" s="8"/>
      <c r="E44" s="9"/>
      <c r="F44" s="14" t="s">
        <v>75</v>
      </c>
      <c r="G44" s="14"/>
      <c r="H44" s="2"/>
      <c r="J44" s="14" t="s">
        <v>75</v>
      </c>
      <c r="K44" s="2"/>
    </row>
    <row r="45" spans="1:12" ht="24" customHeight="1">
      <c r="A45" s="16" t="s">
        <v>27</v>
      </c>
      <c r="B45" s="16"/>
      <c r="D45" s="8"/>
      <c r="E45" s="8"/>
      <c r="F45" s="81"/>
      <c r="G45" s="9"/>
      <c r="H45" s="81"/>
      <c r="I45" s="9"/>
      <c r="J45" s="81"/>
      <c r="K45" s="9"/>
      <c r="L45" s="81"/>
    </row>
    <row r="46" spans="1:12" ht="24" customHeight="1">
      <c r="A46" s="16" t="s">
        <v>6</v>
      </c>
      <c r="B46" s="16"/>
      <c r="D46" s="76"/>
      <c r="E46" s="76"/>
      <c r="F46" s="19"/>
      <c r="G46" s="75"/>
      <c r="H46" s="19"/>
      <c r="I46" s="19"/>
      <c r="J46" s="19"/>
      <c r="K46" s="19"/>
      <c r="L46" s="19"/>
    </row>
    <row r="47" spans="1:12" ht="24" customHeight="1">
      <c r="A47" s="4" t="s">
        <v>160</v>
      </c>
      <c r="B47" s="4"/>
      <c r="D47" s="76">
        <v>2</v>
      </c>
      <c r="E47" s="76"/>
      <c r="F47" s="11">
        <v>37492</v>
      </c>
      <c r="G47" s="75"/>
      <c r="H47" s="11">
        <v>42612</v>
      </c>
      <c r="I47" s="75"/>
      <c r="J47" s="11">
        <v>25965</v>
      </c>
      <c r="K47" s="75"/>
      <c r="L47" s="11">
        <v>28225</v>
      </c>
    </row>
    <row r="48" spans="1:12" ht="24" customHeight="1">
      <c r="A48" s="4" t="s">
        <v>133</v>
      </c>
      <c r="B48" s="4"/>
      <c r="D48" s="76"/>
      <c r="E48" s="76"/>
      <c r="F48" s="11"/>
      <c r="G48" s="75"/>
      <c r="H48" s="11"/>
      <c r="I48" s="75"/>
      <c r="J48" s="11"/>
      <c r="K48" s="75"/>
      <c r="L48" s="11"/>
    </row>
    <row r="49" spans="1:12" ht="24" customHeight="1">
      <c r="A49" s="4" t="s">
        <v>83</v>
      </c>
      <c r="B49" s="4"/>
      <c r="D49" s="76"/>
      <c r="E49" s="76"/>
      <c r="F49" s="11">
        <v>2731</v>
      </c>
      <c r="G49" s="75"/>
      <c r="H49" s="11">
        <v>2687</v>
      </c>
      <c r="I49" s="75"/>
      <c r="J49" s="11">
        <v>2291</v>
      </c>
      <c r="K49" s="75"/>
      <c r="L49" s="11">
        <v>2254</v>
      </c>
    </row>
    <row r="50" spans="1:12" ht="24" customHeight="1">
      <c r="A50" s="4" t="s">
        <v>161</v>
      </c>
      <c r="B50" s="4"/>
      <c r="D50" s="76"/>
      <c r="E50" s="76"/>
      <c r="F50" s="11">
        <v>10103</v>
      </c>
      <c r="G50" s="75"/>
      <c r="H50" s="11">
        <v>9933</v>
      </c>
      <c r="I50" s="75"/>
      <c r="J50" s="11">
        <v>6230</v>
      </c>
      <c r="K50" s="75"/>
      <c r="L50" s="11">
        <v>6060</v>
      </c>
    </row>
    <row r="51" spans="1:12" ht="24" customHeight="1">
      <c r="A51" s="4" t="s">
        <v>93</v>
      </c>
      <c r="B51" s="4"/>
      <c r="D51" s="76"/>
      <c r="E51" s="76"/>
      <c r="F51" s="11">
        <v>48174</v>
      </c>
      <c r="G51" s="75"/>
      <c r="H51" s="11">
        <v>36891</v>
      </c>
      <c r="I51" s="75"/>
      <c r="J51" s="11">
        <v>30516</v>
      </c>
      <c r="K51" s="75"/>
      <c r="L51" s="11">
        <v>25151</v>
      </c>
    </row>
    <row r="52" spans="1:12" ht="24" customHeight="1">
      <c r="A52" s="4" t="s">
        <v>94</v>
      </c>
      <c r="B52" s="4"/>
      <c r="D52" s="76"/>
      <c r="E52" s="76"/>
      <c r="F52" s="11">
        <v>33536</v>
      </c>
      <c r="G52" s="75"/>
      <c r="H52" s="11">
        <v>32124</v>
      </c>
      <c r="I52" s="75"/>
      <c r="J52" s="11">
        <v>24143</v>
      </c>
      <c r="K52" s="75"/>
      <c r="L52" s="11">
        <v>22878</v>
      </c>
    </row>
    <row r="53" spans="1:12" ht="24" customHeight="1">
      <c r="A53" s="4" t="s">
        <v>124</v>
      </c>
      <c r="B53" s="4"/>
      <c r="D53" s="76"/>
      <c r="E53" s="76"/>
      <c r="F53" s="11">
        <v>8677</v>
      </c>
      <c r="G53" s="75"/>
      <c r="H53" s="11">
        <v>9836</v>
      </c>
      <c r="I53" s="75"/>
      <c r="J53" s="11">
        <v>5036</v>
      </c>
      <c r="K53" s="75"/>
      <c r="L53" s="11">
        <v>6108</v>
      </c>
    </row>
    <row r="54" spans="1:12" ht="24" customHeight="1">
      <c r="A54" s="4" t="s">
        <v>95</v>
      </c>
      <c r="B54" s="4"/>
      <c r="D54" s="76"/>
      <c r="E54" s="76"/>
      <c r="F54" s="11">
        <v>6534</v>
      </c>
      <c r="G54" s="75"/>
      <c r="H54" s="11">
        <v>7380</v>
      </c>
      <c r="I54" s="75"/>
      <c r="J54" s="11">
        <v>2907</v>
      </c>
      <c r="K54" s="75"/>
      <c r="L54" s="11">
        <v>4635</v>
      </c>
    </row>
    <row r="55" spans="1:12" ht="24" customHeight="1">
      <c r="A55" s="16" t="s">
        <v>7</v>
      </c>
      <c r="B55" s="16"/>
      <c r="D55" s="76"/>
      <c r="E55" s="76"/>
      <c r="F55" s="77">
        <f>SUM(F47:F54)</f>
        <v>147247</v>
      </c>
      <c r="G55" s="11"/>
      <c r="H55" s="77">
        <f>SUM(H47:H54)</f>
        <v>141463</v>
      </c>
      <c r="I55" s="11"/>
      <c r="J55" s="77">
        <f>SUM(J47:J54)</f>
        <v>97088</v>
      </c>
      <c r="K55" s="11"/>
      <c r="L55" s="77">
        <f>SUM(L47:L54)</f>
        <v>95311</v>
      </c>
    </row>
    <row r="56" spans="1:12" ht="24" customHeight="1">
      <c r="A56" s="16" t="s">
        <v>17</v>
      </c>
      <c r="B56" s="16"/>
      <c r="D56" s="76"/>
      <c r="E56" s="76"/>
      <c r="F56" s="11"/>
      <c r="G56" s="11"/>
      <c r="H56" s="11"/>
      <c r="I56" s="11"/>
      <c r="J56" s="11"/>
      <c r="K56" s="11"/>
      <c r="L56" s="11"/>
    </row>
    <row r="57" spans="1:12" ht="24" customHeight="1">
      <c r="A57" s="4" t="s">
        <v>134</v>
      </c>
      <c r="B57" s="9"/>
      <c r="D57" s="76"/>
      <c r="E57" s="76"/>
      <c r="F57" s="19"/>
      <c r="G57" s="11"/>
      <c r="H57" s="19"/>
      <c r="I57" s="11"/>
      <c r="J57" s="19"/>
      <c r="K57" s="11"/>
      <c r="L57" s="19"/>
    </row>
    <row r="58" spans="1:12" ht="24" customHeight="1">
      <c r="A58" s="4" t="s">
        <v>99</v>
      </c>
      <c r="B58" s="9"/>
      <c r="D58" s="76"/>
      <c r="E58" s="76"/>
      <c r="F58" s="11">
        <v>5566</v>
      </c>
      <c r="G58" s="11"/>
      <c r="H58" s="11">
        <v>6265</v>
      </c>
      <c r="I58" s="11"/>
      <c r="J58" s="11">
        <v>4360</v>
      </c>
      <c r="K58" s="11"/>
      <c r="L58" s="11">
        <v>4947</v>
      </c>
    </row>
    <row r="59" spans="1:12" ht="24" customHeight="1">
      <c r="A59" s="4" t="s">
        <v>179</v>
      </c>
      <c r="B59" s="9"/>
      <c r="D59" s="76"/>
      <c r="E59" s="76"/>
      <c r="F59" s="11"/>
      <c r="G59" s="11"/>
      <c r="H59" s="11"/>
      <c r="I59" s="11"/>
      <c r="J59" s="11"/>
      <c r="K59" s="11"/>
      <c r="L59" s="11"/>
    </row>
    <row r="60" spans="1:12" ht="24" customHeight="1">
      <c r="A60" s="4" t="s">
        <v>180</v>
      </c>
      <c r="B60" s="9"/>
      <c r="D60" s="76"/>
      <c r="E60" s="76"/>
      <c r="F60" s="11">
        <v>69249</v>
      </c>
      <c r="G60" s="11"/>
      <c r="H60" s="11">
        <v>70030</v>
      </c>
      <c r="I60" s="11"/>
      <c r="J60" s="11">
        <v>56514</v>
      </c>
      <c r="K60" s="11"/>
      <c r="L60" s="11">
        <v>57260</v>
      </c>
    </row>
    <row r="61" spans="1:12" ht="24" customHeight="1">
      <c r="A61" s="4" t="s">
        <v>158</v>
      </c>
      <c r="B61" s="9"/>
      <c r="D61" s="76"/>
      <c r="E61" s="76"/>
      <c r="F61" s="11">
        <v>3364</v>
      </c>
      <c r="G61" s="11"/>
      <c r="H61" s="11">
        <v>3690</v>
      </c>
      <c r="I61" s="11"/>
      <c r="J61" s="11">
        <v>83</v>
      </c>
      <c r="K61" s="11"/>
      <c r="L61" s="11">
        <v>83</v>
      </c>
    </row>
    <row r="62" spans="1:12" ht="24" customHeight="1">
      <c r="A62" s="16" t="s">
        <v>16</v>
      </c>
      <c r="B62" s="16"/>
      <c r="D62" s="76"/>
      <c r="E62" s="76"/>
      <c r="F62" s="77">
        <f>SUM(F57:F61)</f>
        <v>78179</v>
      </c>
      <c r="G62" s="11"/>
      <c r="H62" s="77">
        <f>SUM(H57:H61)</f>
        <v>79985</v>
      </c>
      <c r="I62" s="11"/>
      <c r="J62" s="77">
        <f>SUM(J57:J61)</f>
        <v>60957</v>
      </c>
      <c r="K62" s="11"/>
      <c r="L62" s="77">
        <f>SUM(L57:L61)</f>
        <v>62290</v>
      </c>
    </row>
    <row r="63" spans="1:12" ht="24" customHeight="1">
      <c r="A63" s="16" t="s">
        <v>8</v>
      </c>
      <c r="B63" s="16"/>
      <c r="D63" s="76"/>
      <c r="E63" s="76"/>
      <c r="F63" s="77">
        <f>SUM(F55,F62)</f>
        <v>225426</v>
      </c>
      <c r="G63" s="11"/>
      <c r="H63" s="77">
        <f>SUM(H55,H62)</f>
        <v>221448</v>
      </c>
      <c r="I63" s="11"/>
      <c r="J63" s="77">
        <f>SUM(J55,J62)</f>
        <v>158045</v>
      </c>
      <c r="K63" s="11"/>
      <c r="L63" s="77">
        <f>SUM(L55,L62)</f>
        <v>157601</v>
      </c>
    </row>
    <row r="64" spans="1:12" ht="24" customHeight="1">
      <c r="B64" s="4"/>
      <c r="C64" s="4"/>
      <c r="D64" s="2"/>
      <c r="F64" s="10"/>
      <c r="G64" s="76"/>
      <c r="K64" s="2"/>
      <c r="L64" s="10"/>
    </row>
    <row r="65" spans="1:12" ht="24" customHeight="1">
      <c r="A65" s="4" t="s">
        <v>5</v>
      </c>
      <c r="B65" s="4"/>
      <c r="C65" s="4"/>
      <c r="D65" s="2"/>
      <c r="G65" s="10"/>
      <c r="H65" s="2"/>
      <c r="I65" s="10"/>
      <c r="J65" s="2"/>
      <c r="K65" s="10"/>
    </row>
    <row r="66" spans="1:12" s="4" customFormat="1" ht="24" customHeight="1">
      <c r="A66" s="1" t="s">
        <v>90</v>
      </c>
      <c r="B66" s="1"/>
      <c r="C66" s="1"/>
      <c r="D66" s="2"/>
      <c r="E66" s="2"/>
      <c r="F66" s="2"/>
      <c r="G66" s="2"/>
      <c r="H66" s="2"/>
      <c r="I66" s="2"/>
      <c r="J66" s="2"/>
      <c r="K66" s="2"/>
      <c r="L66" s="2"/>
    </row>
    <row r="67" spans="1:12" s="4" customFormat="1" ht="24" customHeight="1">
      <c r="A67" s="16" t="s">
        <v>149</v>
      </c>
      <c r="B67" s="16"/>
      <c r="C67" s="16"/>
      <c r="D67" s="69"/>
      <c r="E67" s="69"/>
      <c r="F67" s="69"/>
      <c r="G67" s="80"/>
      <c r="H67" s="69"/>
      <c r="I67" s="80"/>
      <c r="J67" s="69"/>
      <c r="K67" s="80"/>
      <c r="L67" s="69"/>
    </row>
    <row r="68" spans="1:12" s="4" customFormat="1" ht="23.1" customHeight="1">
      <c r="A68" s="1" t="s">
        <v>181</v>
      </c>
      <c r="B68" s="2"/>
      <c r="C68" s="2"/>
      <c r="D68" s="2"/>
      <c r="E68" s="2"/>
      <c r="F68" s="2"/>
      <c r="G68" s="2"/>
      <c r="H68" s="2"/>
      <c r="I68" s="2"/>
      <c r="J68" s="2"/>
      <c r="K68" s="3"/>
    </row>
    <row r="69" spans="1:12" s="4" customFormat="1" ht="23.1" customHeight="1">
      <c r="A69" s="5"/>
      <c r="B69" s="6"/>
      <c r="C69" s="6"/>
      <c r="D69" s="6"/>
      <c r="E69" s="6"/>
      <c r="F69" s="6"/>
      <c r="G69" s="6"/>
      <c r="H69" s="3"/>
      <c r="I69" s="6"/>
      <c r="L69" s="3" t="s">
        <v>63</v>
      </c>
    </row>
    <row r="70" spans="1:12" s="4" customFormat="1" ht="23.1" customHeight="1">
      <c r="A70" s="5"/>
      <c r="B70" s="6"/>
      <c r="C70" s="6"/>
      <c r="D70" s="2"/>
      <c r="E70" s="2"/>
      <c r="F70" s="115" t="s">
        <v>18</v>
      </c>
      <c r="G70" s="115"/>
      <c r="H70" s="115"/>
      <c r="I70" s="2"/>
      <c r="J70" s="115" t="s">
        <v>26</v>
      </c>
      <c r="K70" s="115"/>
      <c r="L70" s="115"/>
    </row>
    <row r="71" spans="1:12" s="4" customFormat="1" ht="24" customHeight="1">
      <c r="A71" s="5"/>
      <c r="B71" s="6"/>
      <c r="D71" s="6"/>
      <c r="E71" s="6"/>
      <c r="F71" s="7" t="s">
        <v>182</v>
      </c>
      <c r="G71" s="7"/>
      <c r="H71" s="7" t="s">
        <v>64</v>
      </c>
      <c r="J71" s="7" t="s">
        <v>182</v>
      </c>
      <c r="K71" s="7"/>
      <c r="L71" s="7" t="s">
        <v>64</v>
      </c>
    </row>
    <row r="72" spans="1:12" ht="24" customHeight="1">
      <c r="B72" s="7"/>
      <c r="D72" s="8" t="s">
        <v>0</v>
      </c>
      <c r="E72" s="8"/>
      <c r="F72" s="13" t="s">
        <v>183</v>
      </c>
      <c r="G72" s="9"/>
      <c r="H72" s="13">
        <v>2568</v>
      </c>
      <c r="J72" s="13" t="s">
        <v>183</v>
      </c>
      <c r="K72" s="9"/>
      <c r="L72" s="13">
        <v>2568</v>
      </c>
    </row>
    <row r="73" spans="1:12" ht="24" customHeight="1">
      <c r="D73" s="2"/>
      <c r="E73" s="9"/>
      <c r="F73" s="14" t="s">
        <v>79</v>
      </c>
      <c r="G73" s="14"/>
      <c r="H73" s="14" t="s">
        <v>74</v>
      </c>
      <c r="J73" s="14" t="s">
        <v>79</v>
      </c>
      <c r="K73" s="14"/>
      <c r="L73" s="14" t="s">
        <v>74</v>
      </c>
    </row>
    <row r="74" spans="1:12" ht="24" customHeight="1">
      <c r="D74" s="2"/>
      <c r="E74" s="9"/>
      <c r="F74" s="14" t="s">
        <v>80</v>
      </c>
      <c r="G74" s="14"/>
      <c r="H74" s="15"/>
      <c r="J74" s="14" t="s">
        <v>80</v>
      </c>
      <c r="K74" s="14"/>
      <c r="L74" s="15"/>
    </row>
    <row r="75" spans="1:12" ht="24" customHeight="1">
      <c r="A75" s="16"/>
      <c r="D75" s="8"/>
      <c r="E75" s="9"/>
      <c r="F75" s="14" t="s">
        <v>75</v>
      </c>
      <c r="G75" s="14"/>
      <c r="H75" s="2"/>
      <c r="J75" s="14" t="s">
        <v>75</v>
      </c>
      <c r="K75" s="2"/>
    </row>
    <row r="76" spans="1:12" ht="24" customHeight="1">
      <c r="A76" s="16" t="s">
        <v>85</v>
      </c>
      <c r="B76" s="16"/>
      <c r="D76" s="16"/>
      <c r="E76" s="8"/>
      <c r="F76" s="8"/>
      <c r="G76" s="81"/>
      <c r="H76" s="8"/>
      <c r="I76" s="81"/>
      <c r="J76" s="9"/>
      <c r="K76" s="81"/>
      <c r="L76" s="9"/>
    </row>
    <row r="77" spans="1:12" ht="24" customHeight="1">
      <c r="A77" s="16" t="s">
        <v>81</v>
      </c>
      <c r="B77" s="16"/>
      <c r="D77" s="76"/>
      <c r="E77" s="76"/>
      <c r="F77" s="10"/>
      <c r="G77" s="76"/>
      <c r="I77" s="10"/>
      <c r="K77" s="10"/>
      <c r="L77" s="10"/>
    </row>
    <row r="78" spans="1:12" ht="24" customHeight="1">
      <c r="A78" s="4" t="s">
        <v>31</v>
      </c>
      <c r="B78" s="4"/>
      <c r="D78" s="76"/>
      <c r="E78" s="76"/>
      <c r="F78" s="10"/>
      <c r="G78" s="76"/>
      <c r="I78" s="10"/>
      <c r="K78" s="10"/>
      <c r="L78" s="10"/>
    </row>
    <row r="79" spans="1:12" ht="24" customHeight="1">
      <c r="A79" s="4" t="s">
        <v>32</v>
      </c>
      <c r="B79" s="4"/>
      <c r="D79" s="76"/>
      <c r="E79" s="76"/>
      <c r="F79" s="10"/>
      <c r="G79" s="76"/>
      <c r="I79" s="10"/>
      <c r="K79" s="10"/>
      <c r="L79" s="10"/>
    </row>
    <row r="80" spans="1:12" ht="24" customHeight="1" thickBot="1">
      <c r="A80" s="4" t="s">
        <v>106</v>
      </c>
      <c r="B80" s="4"/>
      <c r="D80" s="76"/>
      <c r="E80" s="76"/>
      <c r="F80" s="79">
        <v>300000</v>
      </c>
      <c r="G80" s="11"/>
      <c r="H80" s="79">
        <v>300000</v>
      </c>
      <c r="I80" s="11"/>
      <c r="J80" s="79">
        <v>300000</v>
      </c>
      <c r="K80" s="11"/>
      <c r="L80" s="79">
        <v>300000</v>
      </c>
    </row>
    <row r="81" spans="1:12" ht="24" customHeight="1" thickTop="1">
      <c r="A81" s="4" t="s">
        <v>33</v>
      </c>
      <c r="B81" s="4"/>
      <c r="D81" s="76"/>
      <c r="E81" s="76"/>
      <c r="F81" s="11"/>
      <c r="G81" s="11"/>
      <c r="H81" s="11"/>
      <c r="I81" s="11"/>
      <c r="J81" s="11"/>
      <c r="K81" s="11"/>
      <c r="L81" s="11"/>
    </row>
    <row r="82" spans="1:12" ht="24" customHeight="1">
      <c r="A82" s="4" t="s">
        <v>106</v>
      </c>
      <c r="B82" s="4"/>
      <c r="D82" s="4"/>
      <c r="E82" s="76"/>
      <c r="F82" s="11">
        <f>'CE Consol'!E22</f>
        <v>300000</v>
      </c>
      <c r="G82" s="11"/>
      <c r="H82" s="11">
        <v>300000</v>
      </c>
      <c r="I82" s="11"/>
      <c r="J82" s="11">
        <f>'CE Separate'!E20</f>
        <v>300000</v>
      </c>
      <c r="K82" s="11"/>
      <c r="L82" s="11">
        <v>300000</v>
      </c>
    </row>
    <row r="83" spans="1:12" ht="24" customHeight="1">
      <c r="A83" s="4" t="s">
        <v>34</v>
      </c>
      <c r="B83" s="4"/>
      <c r="D83" s="76"/>
      <c r="E83" s="76"/>
      <c r="F83" s="11">
        <f>'CE Consol'!G22</f>
        <v>348487</v>
      </c>
      <c r="G83" s="11"/>
      <c r="H83" s="11">
        <v>348487</v>
      </c>
      <c r="I83" s="11"/>
      <c r="J83" s="11">
        <f>'CE Separate'!G20</f>
        <v>348487</v>
      </c>
      <c r="K83" s="11"/>
      <c r="L83" s="11">
        <v>348487</v>
      </c>
    </row>
    <row r="84" spans="1:12" ht="24" customHeight="1">
      <c r="A84" s="4" t="s">
        <v>125</v>
      </c>
      <c r="B84" s="4"/>
      <c r="D84" s="76"/>
      <c r="E84" s="76"/>
      <c r="F84" s="12"/>
      <c r="G84" s="75"/>
      <c r="H84" s="12"/>
      <c r="I84" s="11"/>
      <c r="J84" s="12"/>
      <c r="K84" s="11"/>
      <c r="L84" s="12"/>
    </row>
    <row r="85" spans="1:12" ht="24" customHeight="1">
      <c r="A85" s="4" t="s">
        <v>126</v>
      </c>
      <c r="B85" s="4"/>
      <c r="D85" s="76"/>
      <c r="E85" s="76"/>
      <c r="F85" s="12">
        <f>'CE Consol'!I22</f>
        <v>46</v>
      </c>
      <c r="G85" s="75"/>
      <c r="H85" s="12">
        <v>46</v>
      </c>
      <c r="I85" s="11"/>
      <c r="J85" s="12">
        <v>0</v>
      </c>
      <c r="K85" s="11"/>
      <c r="L85" s="12">
        <v>0</v>
      </c>
    </row>
    <row r="86" spans="1:12" ht="24" customHeight="1">
      <c r="A86" s="4" t="s">
        <v>23</v>
      </c>
      <c r="B86" s="4"/>
      <c r="D86" s="76"/>
      <c r="E86" s="76"/>
      <c r="F86" s="12"/>
      <c r="G86" s="75"/>
      <c r="H86" s="12"/>
      <c r="I86" s="11"/>
      <c r="J86" s="12"/>
      <c r="K86" s="11"/>
      <c r="L86" s="12"/>
    </row>
    <row r="87" spans="1:12" ht="24" customHeight="1">
      <c r="A87" s="4" t="s">
        <v>35</v>
      </c>
      <c r="B87" s="4"/>
      <c r="D87" s="76"/>
      <c r="E87" s="76"/>
      <c r="F87" s="12">
        <f>'CE Consol'!K22</f>
        <v>30000</v>
      </c>
      <c r="G87" s="75"/>
      <c r="H87" s="12">
        <v>30000</v>
      </c>
      <c r="I87" s="11"/>
      <c r="J87" s="12">
        <f>'CE Separate'!I20</f>
        <v>30000</v>
      </c>
      <c r="K87" s="11"/>
      <c r="L87" s="12">
        <v>30000</v>
      </c>
    </row>
    <row r="88" spans="1:12" ht="24" customHeight="1">
      <c r="A88" s="4" t="s">
        <v>36</v>
      </c>
      <c r="B88" s="4"/>
      <c r="D88" s="76"/>
      <c r="E88" s="76"/>
      <c r="F88" s="82">
        <f>'CE Consol'!M22</f>
        <v>301151</v>
      </c>
      <c r="G88" s="75"/>
      <c r="H88" s="82">
        <v>291855</v>
      </c>
      <c r="I88" s="11"/>
      <c r="J88" s="82">
        <f>'CE Separate'!K20</f>
        <v>219072</v>
      </c>
      <c r="K88" s="11"/>
      <c r="L88" s="82">
        <v>177775</v>
      </c>
    </row>
    <row r="89" spans="1:12" ht="24" customHeight="1">
      <c r="A89" s="4" t="s">
        <v>116</v>
      </c>
      <c r="B89" s="16"/>
      <c r="D89" s="76"/>
      <c r="E89" s="76"/>
      <c r="F89" s="11">
        <f>SUM(F82:F88)</f>
        <v>979684</v>
      </c>
      <c r="G89" s="75"/>
      <c r="H89" s="11">
        <f>SUM(H82:H88)</f>
        <v>970388</v>
      </c>
      <c r="I89" s="11"/>
      <c r="J89" s="11">
        <f>SUM(J82:J88)</f>
        <v>897559</v>
      </c>
      <c r="K89" s="11"/>
      <c r="L89" s="11">
        <f>SUM(L82:L88)</f>
        <v>856262</v>
      </c>
    </row>
    <row r="90" spans="1:12" ht="24" customHeight="1">
      <c r="A90" s="4" t="s">
        <v>123</v>
      </c>
      <c r="B90" s="16"/>
      <c r="D90" s="76"/>
      <c r="E90" s="76"/>
      <c r="F90" s="11">
        <f>'CE Consol'!Q22</f>
        <v>1</v>
      </c>
      <c r="G90" s="75"/>
      <c r="H90" s="11">
        <v>1</v>
      </c>
      <c r="I90" s="11"/>
      <c r="J90" s="11">
        <v>0</v>
      </c>
      <c r="K90" s="11"/>
      <c r="L90" s="11">
        <v>0</v>
      </c>
    </row>
    <row r="91" spans="1:12" ht="24" customHeight="1">
      <c r="A91" s="16" t="s">
        <v>9</v>
      </c>
      <c r="B91" s="16"/>
      <c r="D91" s="76"/>
      <c r="E91" s="76"/>
      <c r="F91" s="77">
        <f>SUM(F89:F90)</f>
        <v>979685</v>
      </c>
      <c r="G91" s="75"/>
      <c r="H91" s="77">
        <f>SUM(H89:H90)</f>
        <v>970389</v>
      </c>
      <c r="I91" s="11"/>
      <c r="J91" s="77">
        <f>SUM(J89:J90)</f>
        <v>897559</v>
      </c>
      <c r="K91" s="11"/>
      <c r="L91" s="77">
        <f>SUM(L89:L90)</f>
        <v>856262</v>
      </c>
    </row>
    <row r="92" spans="1:12" ht="24" customHeight="1" thickBot="1">
      <c r="A92" s="16" t="s">
        <v>10</v>
      </c>
      <c r="B92" s="16"/>
      <c r="D92" s="76"/>
      <c r="E92" s="76"/>
      <c r="F92" s="79">
        <f>SUM(F63,F91)</f>
        <v>1205111</v>
      </c>
      <c r="G92" s="75"/>
      <c r="H92" s="79">
        <f>SUM(H63,H91)</f>
        <v>1191837</v>
      </c>
      <c r="I92" s="11"/>
      <c r="J92" s="79">
        <f>SUM(J63,J91)</f>
        <v>1055604</v>
      </c>
      <c r="K92" s="11"/>
      <c r="L92" s="79">
        <f>SUM(L63,L91)</f>
        <v>1013863</v>
      </c>
    </row>
    <row r="93" spans="1:12" ht="24" customHeight="1" thickTop="1">
      <c r="A93" s="4" t="s">
        <v>11</v>
      </c>
      <c r="B93" s="4"/>
      <c r="D93" s="2"/>
      <c r="F93" s="11"/>
      <c r="G93" s="75"/>
      <c r="H93" s="11"/>
      <c r="I93" s="11"/>
      <c r="J93" s="11"/>
      <c r="K93" s="11"/>
      <c r="L93" s="11"/>
    </row>
    <row r="94" spans="1:12" ht="23.1" customHeight="1">
      <c r="A94" s="4" t="s">
        <v>5</v>
      </c>
      <c r="D94" s="2"/>
      <c r="E94" s="10"/>
      <c r="F94" s="11"/>
      <c r="G94" s="11"/>
      <c r="H94" s="11"/>
      <c r="I94" s="11"/>
      <c r="J94" s="11"/>
      <c r="K94" s="12"/>
      <c r="L94" s="11"/>
    </row>
    <row r="95" spans="1:12" ht="23.1" customHeight="1">
      <c r="D95" s="2"/>
      <c r="E95" s="10"/>
      <c r="F95" s="11"/>
      <c r="G95" s="11"/>
      <c r="H95" s="11"/>
      <c r="I95" s="11"/>
      <c r="J95" s="11"/>
      <c r="K95" s="12"/>
      <c r="L95" s="11"/>
    </row>
    <row r="96" spans="1:12" ht="23.1" customHeight="1">
      <c r="A96" s="17"/>
      <c r="B96" s="18"/>
      <c r="D96" s="2"/>
      <c r="E96" s="10"/>
      <c r="F96" s="11"/>
      <c r="G96" s="11"/>
      <c r="H96" s="11"/>
      <c r="I96" s="11"/>
      <c r="J96" s="11"/>
      <c r="K96" s="12"/>
      <c r="L96" s="11"/>
    </row>
    <row r="97" spans="1:12" ht="23.1" customHeight="1">
      <c r="D97" s="2"/>
      <c r="E97" s="10"/>
      <c r="F97" s="11"/>
      <c r="G97" s="11"/>
      <c r="H97" s="11"/>
      <c r="I97" s="11"/>
      <c r="J97" s="11"/>
      <c r="K97" s="12"/>
      <c r="L97" s="11"/>
    </row>
    <row r="98" spans="1:12" ht="23.1" customHeight="1">
      <c r="C98" s="2" t="s">
        <v>12</v>
      </c>
      <c r="D98" s="2"/>
      <c r="E98" s="10"/>
      <c r="F98" s="11"/>
      <c r="G98" s="11"/>
      <c r="H98" s="11"/>
      <c r="I98" s="11"/>
      <c r="J98" s="11"/>
      <c r="K98" s="12"/>
      <c r="L98" s="11"/>
    </row>
    <row r="99" spans="1:12" ht="23.1" customHeight="1">
      <c r="A99" s="17"/>
      <c r="B99" s="18"/>
      <c r="D99" s="2"/>
      <c r="E99" s="10"/>
      <c r="F99" s="11"/>
      <c r="G99" s="11"/>
      <c r="H99" s="11"/>
      <c r="I99" s="11"/>
      <c r="J99" s="11"/>
      <c r="K99" s="12"/>
      <c r="L99" s="11"/>
    </row>
    <row r="100" spans="1:12" ht="23.1" customHeight="1">
      <c r="F100" s="11"/>
      <c r="G100" s="11"/>
      <c r="H100" s="11"/>
      <c r="I100" s="11"/>
      <c r="J100" s="11"/>
      <c r="K100" s="12"/>
      <c r="L100" s="11"/>
    </row>
    <row r="101" spans="1:12" ht="23.1" customHeight="1">
      <c r="F101" s="11"/>
      <c r="G101" s="11"/>
      <c r="H101" s="11"/>
      <c r="I101" s="11"/>
      <c r="J101" s="11"/>
      <c r="K101" s="12"/>
      <c r="L101" s="11"/>
    </row>
    <row r="102" spans="1:12" ht="23.1" customHeight="1">
      <c r="F102" s="11"/>
      <c r="G102" s="11"/>
      <c r="H102" s="11"/>
      <c r="I102" s="11"/>
      <c r="J102" s="11"/>
      <c r="K102" s="12"/>
      <c r="L102" s="11"/>
    </row>
    <row r="103" spans="1:12" ht="23.1" customHeight="1">
      <c r="F103" s="11"/>
      <c r="G103" s="11"/>
      <c r="H103" s="11"/>
      <c r="I103" s="11"/>
      <c r="J103" s="11"/>
      <c r="K103" s="12"/>
      <c r="L103" s="11"/>
    </row>
    <row r="104" spans="1:12" ht="23.1" customHeight="1">
      <c r="F104" s="11"/>
      <c r="G104" s="11"/>
      <c r="H104" s="11"/>
      <c r="I104" s="11"/>
      <c r="J104" s="11"/>
      <c r="K104" s="12"/>
      <c r="L104" s="11"/>
    </row>
    <row r="105" spans="1:12" ht="23.1" customHeight="1">
      <c r="F105" s="11"/>
      <c r="G105" s="11"/>
      <c r="H105" s="11"/>
      <c r="I105" s="11"/>
      <c r="J105" s="11"/>
      <c r="K105" s="12"/>
      <c r="L105" s="11"/>
    </row>
  </sheetData>
  <mergeCells count="6">
    <mergeCell ref="F39:H39"/>
    <mergeCell ref="J39:L39"/>
    <mergeCell ref="F70:H70"/>
    <mergeCell ref="J70:L70"/>
    <mergeCell ref="F5:H5"/>
    <mergeCell ref="J5:L5"/>
  </mergeCells>
  <pageMargins left="0.78740157480314998" right="0.39370078740157499" top="0.78740157480314998" bottom="0.196850393700787" header="0.196850393700787" footer="0.196850393700787"/>
  <pageSetup paperSize="9" scale="88" fitToHeight="0" orientation="portrait" r:id="rId1"/>
  <headerFooter alignWithMargins="0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view="pageBreakPreview" zoomScale="70" zoomScaleNormal="100" zoomScaleSheetLayoutView="70" workbookViewId="0">
      <selection activeCell="P21" sqref="P21"/>
    </sheetView>
  </sheetViews>
  <sheetFormatPr defaultColWidth="10.5703125" defaultRowHeight="22.5" customHeight="1"/>
  <cols>
    <col min="1" max="1" width="38.140625" style="43" customWidth="1"/>
    <col min="2" max="2" width="2.85546875" style="41" customWidth="1"/>
    <col min="3" max="3" width="1.140625" style="41" customWidth="1"/>
    <col min="4" max="4" width="8.140625" style="41" customWidth="1"/>
    <col min="5" max="5" width="2" style="41" customWidth="1"/>
    <col min="6" max="6" width="13.7109375" style="42" customWidth="1"/>
    <col min="7" max="7" width="0.5703125" style="41" customWidth="1"/>
    <col min="8" max="8" width="14.42578125" style="42" customWidth="1"/>
    <col min="9" max="9" width="0.5703125" style="41" customWidth="1"/>
    <col min="10" max="10" width="14.42578125" style="42" customWidth="1"/>
    <col min="11" max="11" width="0.5703125" style="41" customWidth="1"/>
    <col min="12" max="12" width="14.42578125" style="42" customWidth="1"/>
    <col min="13" max="13" width="10.5703125" style="41" customWidth="1"/>
    <col min="14" max="15" width="13.85546875" style="41" hidden="1" customWidth="1"/>
    <col min="16" max="16384" width="10.5703125" style="41"/>
  </cols>
  <sheetData>
    <row r="1" spans="1:15" ht="22.5" customHeight="1">
      <c r="L1" s="44" t="s">
        <v>65</v>
      </c>
    </row>
    <row r="2" spans="1:15" s="43" customFormat="1" ht="22.5" customHeight="1">
      <c r="A2" s="60" t="s">
        <v>90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5" s="43" customFormat="1" ht="22.5" customHeight="1">
      <c r="A3" s="61" t="s">
        <v>54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5" s="43" customFormat="1" ht="22.5" customHeight="1">
      <c r="A4" s="60" t="s">
        <v>184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N4" s="41"/>
      <c r="O4" s="41"/>
    </row>
    <row r="5" spans="1:15" s="43" customFormat="1" ht="22.5" customHeight="1">
      <c r="A5" s="59"/>
      <c r="B5" s="44"/>
      <c r="C5" s="44"/>
      <c r="D5" s="44"/>
      <c r="E5" s="44"/>
      <c r="F5" s="44"/>
      <c r="G5" s="44"/>
      <c r="H5" s="44"/>
      <c r="I5" s="44"/>
      <c r="J5" s="44"/>
      <c r="K5" s="44"/>
      <c r="L5" s="44" t="s">
        <v>66</v>
      </c>
      <c r="N5" s="41"/>
      <c r="O5" s="41"/>
    </row>
    <row r="6" spans="1:15" s="43" customFormat="1" ht="22.5" customHeight="1">
      <c r="A6" s="59"/>
      <c r="B6" s="44"/>
      <c r="C6" s="44"/>
      <c r="D6" s="58"/>
      <c r="F6" s="116" t="s">
        <v>18</v>
      </c>
      <c r="G6" s="116"/>
      <c r="H6" s="116"/>
      <c r="J6" s="21"/>
      <c r="K6" s="57" t="s">
        <v>26</v>
      </c>
      <c r="L6" s="56"/>
      <c r="N6" s="41"/>
      <c r="O6" s="41"/>
    </row>
    <row r="7" spans="1:15" ht="22.5" customHeight="1">
      <c r="D7" s="55" t="s">
        <v>0</v>
      </c>
      <c r="E7" s="46"/>
      <c r="F7" s="54">
        <v>2569</v>
      </c>
      <c r="G7" s="46"/>
      <c r="H7" s="54">
        <v>2568</v>
      </c>
      <c r="I7" s="46"/>
      <c r="J7" s="54">
        <v>2569</v>
      </c>
      <c r="K7" s="46"/>
      <c r="L7" s="54">
        <v>2568</v>
      </c>
    </row>
    <row r="8" spans="1:15" ht="22.5" customHeight="1">
      <c r="A8" s="50" t="s">
        <v>62</v>
      </c>
      <c r="D8" s="55"/>
      <c r="E8" s="46"/>
      <c r="F8" s="54"/>
      <c r="G8" s="46"/>
      <c r="H8" s="54"/>
      <c r="I8" s="46"/>
      <c r="J8" s="54"/>
      <c r="K8" s="46"/>
      <c r="L8" s="54"/>
    </row>
    <row r="9" spans="1:15" ht="22.5" customHeight="1">
      <c r="A9" s="53" t="s">
        <v>37</v>
      </c>
      <c r="D9" s="49"/>
      <c r="L9" s="20"/>
    </row>
    <row r="10" spans="1:15" ht="22.5" customHeight="1">
      <c r="A10" s="43" t="s">
        <v>130</v>
      </c>
      <c r="D10" s="49">
        <v>5</v>
      </c>
      <c r="F10" s="22">
        <v>126643</v>
      </c>
      <c r="G10" s="20"/>
      <c r="H10" s="22">
        <v>183194</v>
      </c>
      <c r="I10" s="20"/>
      <c r="J10" s="22">
        <v>92124</v>
      </c>
      <c r="K10" s="20"/>
      <c r="L10" s="22">
        <v>104671</v>
      </c>
    </row>
    <row r="11" spans="1:15" ht="22.5" customHeight="1">
      <c r="A11" s="43" t="s">
        <v>162</v>
      </c>
      <c r="D11" s="49"/>
      <c r="F11" s="22">
        <v>0</v>
      </c>
      <c r="G11" s="20"/>
      <c r="H11" s="22">
        <v>0</v>
      </c>
      <c r="I11" s="20"/>
      <c r="J11" s="22">
        <v>32500</v>
      </c>
      <c r="K11" s="20"/>
      <c r="L11" s="22">
        <v>20000</v>
      </c>
    </row>
    <row r="12" spans="1:15" ht="22.5" customHeight="1">
      <c r="A12" s="43" t="s">
        <v>46</v>
      </c>
      <c r="D12" s="49"/>
      <c r="F12" s="22">
        <v>246</v>
      </c>
      <c r="G12" s="20"/>
      <c r="H12" s="22">
        <v>258</v>
      </c>
      <c r="I12" s="20"/>
      <c r="J12" s="22">
        <v>3291</v>
      </c>
      <c r="K12" s="20"/>
      <c r="L12" s="22">
        <v>1434</v>
      </c>
    </row>
    <row r="13" spans="1:15" ht="22.5" customHeight="1">
      <c r="A13" s="53" t="s">
        <v>38</v>
      </c>
      <c r="D13" s="49"/>
      <c r="F13" s="23">
        <f>SUM(F10:F12)</f>
        <v>126889</v>
      </c>
      <c r="G13" s="20"/>
      <c r="H13" s="23">
        <f>SUM(H10:H12)</f>
        <v>183452</v>
      </c>
      <c r="I13" s="20"/>
      <c r="J13" s="23">
        <f>SUM(J10:J12)</f>
        <v>127915</v>
      </c>
      <c r="K13" s="20"/>
      <c r="L13" s="23">
        <f>SUM(L10:L12)</f>
        <v>126105</v>
      </c>
    </row>
    <row r="14" spans="1:15" ht="22.5" customHeight="1">
      <c r="A14" s="53" t="s">
        <v>39</v>
      </c>
      <c r="D14" s="49"/>
      <c r="F14" s="24"/>
      <c r="G14" s="25"/>
      <c r="H14" s="24"/>
      <c r="I14" s="25"/>
      <c r="J14" s="24"/>
      <c r="K14" s="25"/>
      <c r="L14" s="24"/>
    </row>
    <row r="15" spans="1:15" ht="22.5" customHeight="1">
      <c r="A15" s="43" t="s">
        <v>100</v>
      </c>
      <c r="D15" s="49"/>
      <c r="F15" s="22">
        <v>83365</v>
      </c>
      <c r="G15" s="25"/>
      <c r="H15" s="22">
        <v>118358</v>
      </c>
      <c r="I15" s="25"/>
      <c r="J15" s="22">
        <v>58553</v>
      </c>
      <c r="K15" s="25"/>
      <c r="L15" s="24">
        <v>67014</v>
      </c>
    </row>
    <row r="16" spans="1:15" ht="22.5" customHeight="1">
      <c r="A16" s="43" t="s">
        <v>47</v>
      </c>
      <c r="D16" s="49"/>
      <c r="F16" s="22">
        <v>9289</v>
      </c>
      <c r="G16" s="20"/>
      <c r="H16" s="22">
        <v>8974</v>
      </c>
      <c r="I16" s="20"/>
      <c r="J16" s="22">
        <v>6158</v>
      </c>
      <c r="K16" s="20"/>
      <c r="L16" s="24">
        <v>5625</v>
      </c>
    </row>
    <row r="17" spans="1:12" ht="22.5" customHeight="1">
      <c r="A17" s="43" t="s">
        <v>48</v>
      </c>
      <c r="D17" s="49"/>
      <c r="F17" s="22">
        <v>22861</v>
      </c>
      <c r="G17" s="25"/>
      <c r="H17" s="22">
        <v>21684</v>
      </c>
      <c r="I17" s="25"/>
      <c r="J17" s="22">
        <v>19732</v>
      </c>
      <c r="K17" s="25"/>
      <c r="L17" s="24">
        <v>18345</v>
      </c>
    </row>
    <row r="18" spans="1:12" ht="22.5" customHeight="1">
      <c r="A18" s="53" t="s">
        <v>40</v>
      </c>
      <c r="D18" s="49"/>
      <c r="F18" s="23">
        <f>SUM(F15:F17)</f>
        <v>115515</v>
      </c>
      <c r="G18" s="20"/>
      <c r="H18" s="23">
        <f>SUM(H15:H17)</f>
        <v>149016</v>
      </c>
      <c r="I18" s="20"/>
      <c r="J18" s="23">
        <f>SUM(J15:J17)</f>
        <v>84443</v>
      </c>
      <c r="K18" s="20"/>
      <c r="L18" s="23">
        <f>SUM(L15:L17)</f>
        <v>90984</v>
      </c>
    </row>
    <row r="19" spans="1:12" ht="22.5" customHeight="1">
      <c r="A19" s="53" t="s">
        <v>144</v>
      </c>
      <c r="D19" s="49"/>
      <c r="F19" s="24">
        <f>F13-F18</f>
        <v>11374</v>
      </c>
      <c r="G19" s="22"/>
      <c r="H19" s="24">
        <f>H13-H18</f>
        <v>34436</v>
      </c>
      <c r="I19" s="22"/>
      <c r="J19" s="24">
        <f>J13-J18</f>
        <v>43472</v>
      </c>
      <c r="K19" s="22"/>
      <c r="L19" s="24">
        <f>L13-L18</f>
        <v>35121</v>
      </c>
    </row>
    <row r="20" spans="1:12" ht="22.5" customHeight="1">
      <c r="A20" s="43" t="s">
        <v>135</v>
      </c>
      <c r="D20" s="49"/>
      <c r="F20" s="22">
        <v>389</v>
      </c>
      <c r="G20" s="22"/>
      <c r="H20" s="22">
        <v>802</v>
      </c>
      <c r="I20" s="22"/>
      <c r="J20" s="22">
        <v>186</v>
      </c>
      <c r="K20" s="22"/>
      <c r="L20" s="24">
        <v>563</v>
      </c>
    </row>
    <row r="21" spans="1:12" ht="22.5" customHeight="1">
      <c r="A21" s="43" t="s">
        <v>136</v>
      </c>
      <c r="D21" s="49"/>
      <c r="F21" s="26">
        <v>-142</v>
      </c>
      <c r="G21" s="24"/>
      <c r="H21" s="26">
        <v>-184</v>
      </c>
      <c r="I21" s="24"/>
      <c r="J21" s="26">
        <v>-114</v>
      </c>
      <c r="K21" s="24"/>
      <c r="L21" s="26">
        <v>-149</v>
      </c>
    </row>
    <row r="22" spans="1:12" ht="22.5" customHeight="1">
      <c r="A22" s="53" t="s">
        <v>77</v>
      </c>
      <c r="D22" s="49"/>
      <c r="F22" s="27">
        <f>SUM(F19:F21)</f>
        <v>11621</v>
      </c>
      <c r="G22" s="24"/>
      <c r="H22" s="27">
        <f>SUM(H19:H21)</f>
        <v>35054</v>
      </c>
      <c r="I22" s="24"/>
      <c r="J22" s="27">
        <f>SUM(J19:J21)</f>
        <v>43544</v>
      </c>
      <c r="K22" s="24"/>
      <c r="L22" s="27">
        <f>SUM(L19:L21)</f>
        <v>35535</v>
      </c>
    </row>
    <row r="23" spans="1:12" ht="22.5" customHeight="1">
      <c r="A23" s="43" t="s">
        <v>76</v>
      </c>
      <c r="D23" s="49"/>
      <c r="F23" s="22">
        <v>-2325</v>
      </c>
      <c r="G23" s="24"/>
      <c r="H23" s="22">
        <v>-6946</v>
      </c>
      <c r="I23" s="24"/>
      <c r="J23" s="22">
        <v>-2247</v>
      </c>
      <c r="K23" s="24"/>
      <c r="L23" s="24">
        <v>-3165</v>
      </c>
    </row>
    <row r="24" spans="1:12" ht="22.15" customHeight="1">
      <c r="A24" s="53" t="s">
        <v>67</v>
      </c>
      <c r="D24" s="49"/>
      <c r="F24" s="23">
        <f>SUM(F22:F23)</f>
        <v>9296</v>
      </c>
      <c r="G24" s="24"/>
      <c r="H24" s="23">
        <f>SUM(H22:H23)</f>
        <v>28108</v>
      </c>
      <c r="I24" s="24"/>
      <c r="J24" s="23">
        <f>SUM(J22:J23)</f>
        <v>41297</v>
      </c>
      <c r="K24" s="24"/>
      <c r="L24" s="23">
        <f>SUM(L22:L23)</f>
        <v>32370</v>
      </c>
    </row>
    <row r="25" spans="1:12" ht="10.9" customHeight="1">
      <c r="A25" s="53"/>
      <c r="D25" s="49"/>
      <c r="F25" s="24"/>
      <c r="G25" s="24"/>
      <c r="H25" s="24"/>
      <c r="I25" s="24"/>
      <c r="J25" s="24"/>
      <c r="K25" s="24"/>
      <c r="L25" s="24"/>
    </row>
    <row r="26" spans="1:12" ht="22.5" customHeight="1">
      <c r="A26" s="51" t="s">
        <v>68</v>
      </c>
      <c r="D26" s="49"/>
      <c r="F26" s="28">
        <v>0</v>
      </c>
      <c r="G26" s="24"/>
      <c r="H26" s="28">
        <v>0</v>
      </c>
      <c r="I26" s="24"/>
      <c r="J26" s="28">
        <v>0</v>
      </c>
      <c r="K26" s="24"/>
      <c r="L26" s="28">
        <v>0</v>
      </c>
    </row>
    <row r="27" spans="1:12" ht="8.65" customHeight="1">
      <c r="A27" s="51"/>
      <c r="D27" s="49"/>
      <c r="F27" s="29"/>
      <c r="G27" s="24"/>
      <c r="H27" s="29"/>
      <c r="I27" s="24"/>
      <c r="J27" s="29"/>
      <c r="K27" s="24"/>
      <c r="L27" s="29"/>
    </row>
    <row r="28" spans="1:12" ht="22.15" customHeight="1" thickBot="1">
      <c r="A28" s="51" t="s">
        <v>69</v>
      </c>
      <c r="F28" s="30">
        <f>F24+F26</f>
        <v>9296</v>
      </c>
      <c r="G28" s="24"/>
      <c r="H28" s="30">
        <f>H24+H26</f>
        <v>28108</v>
      </c>
      <c r="I28" s="24"/>
      <c r="J28" s="30">
        <f>J24+J26</f>
        <v>41297</v>
      </c>
      <c r="K28" s="24"/>
      <c r="L28" s="30">
        <f>L24+L26</f>
        <v>32370</v>
      </c>
    </row>
    <row r="29" spans="1:12" ht="3" customHeight="1" thickTop="1">
      <c r="A29" s="51"/>
      <c r="F29" s="24"/>
      <c r="G29" s="25"/>
      <c r="H29" s="24"/>
      <c r="I29" s="25"/>
      <c r="J29" s="24"/>
      <c r="K29" s="25"/>
      <c r="L29" s="24"/>
    </row>
    <row r="30" spans="1:12" ht="22.5" customHeight="1">
      <c r="A30" s="51" t="s">
        <v>111</v>
      </c>
      <c r="F30" s="24"/>
      <c r="G30" s="25"/>
      <c r="H30" s="24"/>
      <c r="I30" s="25"/>
      <c r="J30" s="24"/>
      <c r="K30" s="25"/>
      <c r="L30" s="24"/>
    </row>
    <row r="31" spans="1:12" ht="22.5" customHeight="1" thickBot="1">
      <c r="A31" s="52" t="s">
        <v>121</v>
      </c>
      <c r="F31" s="24">
        <f>F33-F32</f>
        <v>9296</v>
      </c>
      <c r="G31" s="25"/>
      <c r="H31" s="24">
        <f>H33-H32</f>
        <v>28108</v>
      </c>
      <c r="I31" s="25"/>
      <c r="J31" s="36">
        <f>J24</f>
        <v>41297</v>
      </c>
      <c r="K31" s="25"/>
      <c r="L31" s="36">
        <f>L24</f>
        <v>32370</v>
      </c>
    </row>
    <row r="32" spans="1:12" ht="22.5" customHeight="1" thickTop="1">
      <c r="A32" s="52" t="s">
        <v>123</v>
      </c>
      <c r="F32" s="31">
        <v>0</v>
      </c>
      <c r="G32" s="25"/>
      <c r="H32" s="31">
        <v>0</v>
      </c>
      <c r="I32" s="25"/>
      <c r="J32" s="24"/>
      <c r="K32" s="25"/>
      <c r="L32" s="24"/>
    </row>
    <row r="33" spans="1:15" ht="22.5" customHeight="1" thickBot="1">
      <c r="A33" s="51"/>
      <c r="F33" s="32">
        <f>F24</f>
        <v>9296</v>
      </c>
      <c r="G33" s="25"/>
      <c r="H33" s="32">
        <f>H24</f>
        <v>28108</v>
      </c>
      <c r="I33" s="25"/>
      <c r="J33" s="24"/>
      <c r="K33" s="25"/>
      <c r="L33" s="24"/>
    </row>
    <row r="34" spans="1:15" ht="22.5" customHeight="1" thickTop="1">
      <c r="A34" s="51" t="s">
        <v>112</v>
      </c>
      <c r="F34" s="24"/>
      <c r="G34" s="25"/>
      <c r="H34" s="24"/>
      <c r="I34" s="25"/>
      <c r="J34" s="24"/>
      <c r="K34" s="25"/>
      <c r="L34" s="24"/>
    </row>
    <row r="35" spans="1:15" ht="22.5" customHeight="1" thickBot="1">
      <c r="A35" s="52" t="s">
        <v>121</v>
      </c>
      <c r="F35" s="24">
        <f>F37-F36</f>
        <v>9296</v>
      </c>
      <c r="G35" s="25"/>
      <c r="H35" s="24">
        <f>H37-H36</f>
        <v>28108</v>
      </c>
      <c r="I35" s="25"/>
      <c r="J35" s="36">
        <f>J24</f>
        <v>41297</v>
      </c>
      <c r="K35" s="25"/>
      <c r="L35" s="36">
        <f>L24</f>
        <v>32370</v>
      </c>
    </row>
    <row r="36" spans="1:15" ht="22.5" customHeight="1" thickTop="1">
      <c r="A36" s="52" t="s">
        <v>123</v>
      </c>
      <c r="F36" s="31">
        <v>0</v>
      </c>
      <c r="G36" s="25"/>
      <c r="H36" s="31">
        <v>0</v>
      </c>
      <c r="I36" s="25"/>
      <c r="J36" s="24"/>
      <c r="K36" s="25"/>
      <c r="L36" s="24"/>
    </row>
    <row r="37" spans="1:15" ht="21.75" thickBot="1">
      <c r="A37" s="51"/>
      <c r="F37" s="32">
        <f>F24</f>
        <v>9296</v>
      </c>
      <c r="G37" s="25"/>
      <c r="H37" s="32">
        <f>H24</f>
        <v>28108</v>
      </c>
      <c r="I37" s="25"/>
      <c r="J37" s="48"/>
      <c r="K37" s="25"/>
      <c r="L37" s="24"/>
    </row>
    <row r="38" spans="1:15" ht="22.5" customHeight="1" thickTop="1">
      <c r="A38" s="50" t="s">
        <v>70</v>
      </c>
      <c r="D38" s="49"/>
      <c r="F38" s="48"/>
      <c r="G38" s="48"/>
      <c r="H38" s="48"/>
      <c r="I38" s="48"/>
      <c r="J38" s="48"/>
      <c r="K38" s="48"/>
      <c r="L38" s="48"/>
    </row>
    <row r="39" spans="1:15" ht="22.5" customHeight="1">
      <c r="A39" s="46" t="s">
        <v>86</v>
      </c>
      <c r="D39" s="33"/>
      <c r="F39" s="33"/>
      <c r="H39" s="33"/>
      <c r="J39" s="33"/>
      <c r="L39" s="33"/>
    </row>
    <row r="40" spans="1:15" ht="22.5" customHeight="1" thickBot="1">
      <c r="A40" s="45" t="s">
        <v>128</v>
      </c>
      <c r="E40" s="45"/>
      <c r="F40" s="34">
        <f>F28/F41</f>
        <v>1.5493333333333333E-2</v>
      </c>
      <c r="G40" s="47"/>
      <c r="H40" s="34">
        <f>H28/H41</f>
        <v>4.6846666666666668E-2</v>
      </c>
      <c r="I40" s="47"/>
      <c r="J40" s="34">
        <f>J28/J41</f>
        <v>6.8828333333333339E-2</v>
      </c>
      <c r="K40" s="47"/>
      <c r="L40" s="34">
        <f>L28/L41</f>
        <v>5.3949999999999998E-2</v>
      </c>
    </row>
    <row r="41" spans="1:15" ht="22.5" customHeight="1" thickTop="1" thickBot="1">
      <c r="A41" s="46" t="s">
        <v>145</v>
      </c>
      <c r="D41" s="45"/>
      <c r="E41" s="45"/>
      <c r="F41" s="37">
        <v>600000</v>
      </c>
      <c r="G41" s="44"/>
      <c r="H41" s="37">
        <v>600000</v>
      </c>
      <c r="I41" s="44"/>
      <c r="J41" s="37">
        <v>600000</v>
      </c>
      <c r="K41" s="44"/>
      <c r="L41" s="37">
        <v>600000</v>
      </c>
    </row>
    <row r="42" spans="1:15" ht="3" customHeight="1" thickTop="1"/>
    <row r="43" spans="1:15" ht="22.5" customHeight="1">
      <c r="A43" s="43" t="s">
        <v>5</v>
      </c>
      <c r="E43" s="42"/>
      <c r="F43" s="41"/>
      <c r="G43" s="42"/>
      <c r="H43" s="41"/>
      <c r="I43" s="42"/>
      <c r="J43" s="41"/>
      <c r="K43" s="42"/>
      <c r="L43" s="41"/>
      <c r="N43" s="43"/>
      <c r="O43" s="43"/>
    </row>
  </sheetData>
  <mergeCells count="1">
    <mergeCell ref="F6:H6"/>
  </mergeCells>
  <pageMargins left="0.78740157480314998" right="0.39370078740157499" top="0.78740157480314998" bottom="0.196850393700787" header="0.196850393700787" footer="0.196850393700787"/>
  <pageSetup paperSize="9" scale="8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showGridLines="0" view="pageBreakPreview" zoomScale="55" zoomScaleNormal="75" zoomScaleSheetLayoutView="55" workbookViewId="0">
      <selection activeCell="K27" sqref="K27"/>
    </sheetView>
  </sheetViews>
  <sheetFormatPr defaultColWidth="8.7109375" defaultRowHeight="23.25" customHeight="1"/>
  <cols>
    <col min="1" max="1" width="10.5703125" style="39" customWidth="1"/>
    <col min="2" max="2" width="6.5703125" style="39" customWidth="1"/>
    <col min="3" max="3" width="16.28515625" style="39" customWidth="1"/>
    <col min="4" max="4" width="0.85546875" style="39" hidden="1" customWidth="1"/>
    <col min="5" max="5" width="16.140625" style="39" customWidth="1"/>
    <col min="6" max="6" width="0.7109375" style="39" customWidth="1"/>
    <col min="7" max="7" width="13.85546875" style="39" customWidth="1"/>
    <col min="8" max="8" width="0.7109375" style="39" customWidth="1"/>
    <col min="9" max="9" width="16.85546875" style="39" customWidth="1"/>
    <col min="10" max="10" width="0.7109375" style="39" customWidth="1"/>
    <col min="11" max="11" width="16.140625" style="39" customWidth="1"/>
    <col min="12" max="12" width="0.7109375" style="39" customWidth="1"/>
    <col min="13" max="13" width="18.140625" style="39" customWidth="1"/>
    <col min="14" max="14" width="0.7109375" style="39" customWidth="1"/>
    <col min="15" max="15" width="14.85546875" style="39" customWidth="1"/>
    <col min="16" max="16" width="1.140625" style="39" customWidth="1"/>
    <col min="17" max="17" width="14.85546875" style="39" customWidth="1"/>
    <col min="18" max="18" width="0.7109375" style="39" customWidth="1"/>
    <col min="19" max="19" width="14.85546875" style="39" customWidth="1"/>
    <col min="20" max="20" width="0.42578125" style="39" customWidth="1"/>
    <col min="21" max="21" width="9.5703125" style="39" customWidth="1"/>
    <col min="22" max="22" width="0.5703125" style="39" customWidth="1"/>
    <col min="23" max="16384" width="8.7109375" style="39"/>
  </cols>
  <sheetData>
    <row r="1" spans="1:23" ht="23.25" customHeight="1">
      <c r="O1" s="70"/>
      <c r="P1" s="70"/>
      <c r="S1" s="70" t="s">
        <v>65</v>
      </c>
    </row>
    <row r="2" spans="1:23" ht="23.25" customHeight="1">
      <c r="A2" s="1" t="s">
        <v>90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3" ht="23.25" customHeight="1">
      <c r="A3" s="73" t="s">
        <v>151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3" ht="23.25" customHeight="1">
      <c r="A4" s="72" t="s">
        <v>184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3" ht="23.25" customHeight="1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70"/>
      <c r="P5" s="70"/>
      <c r="Q5" s="69"/>
      <c r="R5" s="69"/>
      <c r="S5" s="70" t="s">
        <v>73</v>
      </c>
      <c r="T5" s="69"/>
    </row>
    <row r="6" spans="1:23" ht="23.25" customHeight="1">
      <c r="A6" s="9"/>
      <c r="B6" s="40"/>
      <c r="C6" s="40"/>
      <c r="D6" s="68"/>
      <c r="E6" s="117" t="s">
        <v>18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66"/>
      <c r="U6" s="66"/>
    </row>
    <row r="7" spans="1:23" ht="23.25" customHeight="1">
      <c r="A7" s="9"/>
      <c r="B7" s="40"/>
      <c r="C7" s="40"/>
      <c r="D7" s="68"/>
      <c r="E7" s="119" t="s">
        <v>122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66"/>
      <c r="Q7" s="40" t="s">
        <v>117</v>
      </c>
      <c r="R7" s="66"/>
      <c r="S7" s="66"/>
      <c r="T7" s="66"/>
      <c r="U7" s="66"/>
    </row>
    <row r="8" spans="1:23" ht="23.25" customHeight="1">
      <c r="A8" s="9"/>
      <c r="B8" s="40"/>
      <c r="C8" s="40"/>
      <c r="D8" s="67"/>
      <c r="E8" s="40"/>
      <c r="F8" s="40"/>
      <c r="G8" s="40"/>
      <c r="H8" s="40"/>
      <c r="I8" s="40" t="s">
        <v>107</v>
      </c>
      <c r="J8" s="40"/>
      <c r="K8" s="40"/>
      <c r="L8" s="40"/>
      <c r="M8" s="40"/>
      <c r="N8" s="40"/>
      <c r="O8" s="40"/>
      <c r="P8" s="40"/>
      <c r="Q8" s="40" t="s">
        <v>115</v>
      </c>
      <c r="R8" s="40"/>
      <c r="S8" s="40"/>
      <c r="T8" s="40"/>
      <c r="U8" s="66"/>
    </row>
    <row r="9" spans="1:23" s="40" customFormat="1" ht="23.25" customHeight="1">
      <c r="I9" s="40" t="s">
        <v>108</v>
      </c>
      <c r="K9" s="120" t="s">
        <v>23</v>
      </c>
      <c r="L9" s="120"/>
      <c r="M9" s="120"/>
      <c r="O9" s="40" t="s">
        <v>113</v>
      </c>
      <c r="Q9" s="40" t="s">
        <v>118</v>
      </c>
      <c r="S9" s="40" t="s">
        <v>15</v>
      </c>
    </row>
    <row r="10" spans="1:23" s="40" customFormat="1" ht="23.25" customHeight="1">
      <c r="D10" s="118" t="s">
        <v>31</v>
      </c>
      <c r="E10" s="118"/>
      <c r="G10" s="40" t="s">
        <v>24</v>
      </c>
      <c r="I10" s="40" t="s">
        <v>110</v>
      </c>
      <c r="K10" s="40" t="s">
        <v>55</v>
      </c>
      <c r="O10" s="40" t="s">
        <v>60</v>
      </c>
      <c r="Q10" s="40" t="s">
        <v>119</v>
      </c>
      <c r="S10" s="40" t="s">
        <v>56</v>
      </c>
    </row>
    <row r="11" spans="1:23" s="40" customFormat="1" ht="23.25" customHeight="1">
      <c r="E11" s="65" t="s">
        <v>57</v>
      </c>
      <c r="G11" s="65" t="s">
        <v>25</v>
      </c>
      <c r="I11" s="65" t="s">
        <v>109</v>
      </c>
      <c r="K11" s="65" t="s">
        <v>58</v>
      </c>
      <c r="M11" s="65" t="s">
        <v>59</v>
      </c>
      <c r="O11" s="65" t="s">
        <v>114</v>
      </c>
      <c r="Q11" s="65" t="s">
        <v>120</v>
      </c>
      <c r="S11" s="65" t="s">
        <v>60</v>
      </c>
    </row>
    <row r="12" spans="1:23" ht="23.25" customHeight="1">
      <c r="A12" s="62" t="s">
        <v>156</v>
      </c>
      <c r="E12" s="19">
        <v>300000</v>
      </c>
      <c r="F12" s="19"/>
      <c r="G12" s="19">
        <v>348487</v>
      </c>
      <c r="H12" s="19"/>
      <c r="I12" s="19">
        <v>46</v>
      </c>
      <c r="K12" s="19">
        <v>30000</v>
      </c>
      <c r="L12" s="19"/>
      <c r="M12" s="19">
        <v>280001</v>
      </c>
      <c r="N12" s="19"/>
      <c r="O12" s="19">
        <f>SUM(E12:M12)</f>
        <v>958534</v>
      </c>
      <c r="P12" s="19"/>
      <c r="Q12" s="19">
        <v>1</v>
      </c>
      <c r="R12" s="19"/>
      <c r="S12" s="19">
        <f>SUM(O12:Q12)</f>
        <v>958535</v>
      </c>
      <c r="W12" s="19"/>
    </row>
    <row r="13" spans="1:23" ht="23.25" customHeight="1">
      <c r="A13" s="9" t="s">
        <v>67</v>
      </c>
      <c r="E13" s="11">
        <v>0</v>
      </c>
      <c r="F13" s="11"/>
      <c r="G13" s="11">
        <v>0</v>
      </c>
      <c r="H13" s="11"/>
      <c r="I13" s="11">
        <v>0</v>
      </c>
      <c r="K13" s="11">
        <v>0</v>
      </c>
      <c r="L13" s="19"/>
      <c r="M13" s="19">
        <f>'PL-T'!H24</f>
        <v>28108</v>
      </c>
      <c r="N13" s="19"/>
      <c r="O13" s="19">
        <f>SUM(E13:M13)</f>
        <v>28108</v>
      </c>
      <c r="P13" s="19"/>
      <c r="Q13" s="19">
        <v>0</v>
      </c>
      <c r="R13" s="19"/>
      <c r="S13" s="19">
        <f>SUM(O13:Q13)</f>
        <v>28108</v>
      </c>
      <c r="W13" s="19"/>
    </row>
    <row r="14" spans="1:23" ht="23.25" customHeight="1">
      <c r="A14" s="9" t="s">
        <v>154</v>
      </c>
      <c r="E14" s="64">
        <v>0</v>
      </c>
      <c r="F14" s="19"/>
      <c r="G14" s="64">
        <v>0</v>
      </c>
      <c r="H14" s="19"/>
      <c r="I14" s="64">
        <v>0</v>
      </c>
      <c r="K14" s="64">
        <v>0</v>
      </c>
      <c r="L14" s="19"/>
      <c r="M14" s="64">
        <v>0</v>
      </c>
      <c r="N14" s="19"/>
      <c r="O14" s="64">
        <f>SUM(E14:M14)</f>
        <v>0</v>
      </c>
      <c r="P14" s="19"/>
      <c r="Q14" s="64">
        <v>0</v>
      </c>
      <c r="R14" s="19"/>
      <c r="S14" s="64">
        <f>SUM(O14:Q14)</f>
        <v>0</v>
      </c>
      <c r="W14" s="19"/>
    </row>
    <row r="15" spans="1:23" ht="23.25" customHeight="1">
      <c r="A15" s="9" t="s">
        <v>82</v>
      </c>
      <c r="D15" s="40"/>
      <c r="E15" s="11">
        <f>SUM(E13:E14)</f>
        <v>0</v>
      </c>
      <c r="F15" s="11"/>
      <c r="G15" s="11">
        <f>SUM(G13:G14)</f>
        <v>0</v>
      </c>
      <c r="H15" s="11"/>
      <c r="I15" s="11">
        <f>SUM(I13:I14)</f>
        <v>0</v>
      </c>
      <c r="K15" s="11">
        <f>SUM(K13:K14)</f>
        <v>0</v>
      </c>
      <c r="L15" s="11"/>
      <c r="M15" s="11">
        <f>SUM(M13:M14)</f>
        <v>28108</v>
      </c>
      <c r="N15" s="11"/>
      <c r="O15" s="11">
        <f>SUM(O13:O14)</f>
        <v>28108</v>
      </c>
      <c r="P15" s="19"/>
      <c r="Q15" s="11">
        <f>SUM(Q13:Q14)</f>
        <v>0</v>
      </c>
      <c r="R15" s="11"/>
      <c r="S15" s="11">
        <f>SUM(S13:S14)</f>
        <v>28108</v>
      </c>
      <c r="T15" s="40"/>
      <c r="W15" s="19"/>
    </row>
    <row r="16" spans="1:23" ht="23.25" customHeight="1" thickBot="1">
      <c r="A16" s="62" t="s">
        <v>171</v>
      </c>
      <c r="D16" s="40"/>
      <c r="E16" s="63">
        <f>SUM(E12:E15)-E15</f>
        <v>300000</v>
      </c>
      <c r="F16" s="19"/>
      <c r="G16" s="63">
        <f>SUM(G12:G15)-G15</f>
        <v>348487</v>
      </c>
      <c r="H16" s="19"/>
      <c r="I16" s="63">
        <f>SUM(I12:I15)-I15</f>
        <v>46</v>
      </c>
      <c r="K16" s="63">
        <f>SUM(K12:K15)-K15</f>
        <v>30000</v>
      </c>
      <c r="L16" s="19"/>
      <c r="M16" s="63">
        <f>SUM(M12:M15)-M15</f>
        <v>308109</v>
      </c>
      <c r="N16" s="19"/>
      <c r="O16" s="63">
        <f>SUM(O12:O15)-O15</f>
        <v>986642</v>
      </c>
      <c r="P16" s="19"/>
      <c r="Q16" s="63">
        <f>SUM(Q12:Q15)-Q15</f>
        <v>1</v>
      </c>
      <c r="R16" s="19"/>
      <c r="S16" s="63">
        <f>SUM(S12:S15)-S15</f>
        <v>986643</v>
      </c>
      <c r="T16" s="40"/>
      <c r="W16" s="11"/>
    </row>
    <row r="17" spans="1:23" ht="23.25" customHeight="1" thickTop="1">
      <c r="A17" s="9"/>
      <c r="W17" s="19"/>
    </row>
    <row r="18" spans="1:23" ht="23.25" customHeight="1">
      <c r="A18" s="62" t="s">
        <v>185</v>
      </c>
      <c r="E18" s="19">
        <v>300000</v>
      </c>
      <c r="F18" s="19"/>
      <c r="G18" s="19">
        <v>348487</v>
      </c>
      <c r="H18" s="19"/>
      <c r="I18" s="19">
        <v>46</v>
      </c>
      <c r="K18" s="19">
        <v>30000</v>
      </c>
      <c r="L18" s="19"/>
      <c r="M18" s="19">
        <v>291855</v>
      </c>
      <c r="N18" s="19"/>
      <c r="O18" s="19">
        <f>SUM(E18:M18)</f>
        <v>970388</v>
      </c>
      <c r="P18" s="19"/>
      <c r="Q18" s="19">
        <v>1</v>
      </c>
      <c r="R18" s="19"/>
      <c r="S18" s="19">
        <f>SUM(O18:Q18)</f>
        <v>970389</v>
      </c>
      <c r="W18" s="19"/>
    </row>
    <row r="19" spans="1:23" ht="23.25" customHeight="1">
      <c r="A19" s="9" t="s">
        <v>67</v>
      </c>
      <c r="E19" s="11">
        <v>0</v>
      </c>
      <c r="F19" s="11"/>
      <c r="G19" s="11">
        <v>0</v>
      </c>
      <c r="H19" s="11"/>
      <c r="I19" s="11">
        <v>0</v>
      </c>
      <c r="K19" s="11">
        <v>0</v>
      </c>
      <c r="L19" s="19"/>
      <c r="M19" s="19">
        <f>'PL-T'!F28</f>
        <v>9296</v>
      </c>
      <c r="N19" s="19"/>
      <c r="O19" s="19">
        <f>SUM(E19:M19)</f>
        <v>9296</v>
      </c>
      <c r="P19" s="19"/>
      <c r="Q19" s="19">
        <v>0</v>
      </c>
      <c r="R19" s="19"/>
      <c r="S19" s="19">
        <f>SUM(O19:Q19)</f>
        <v>9296</v>
      </c>
      <c r="W19" s="19"/>
    </row>
    <row r="20" spans="1:23" ht="23.25" customHeight="1">
      <c r="A20" s="9" t="s">
        <v>154</v>
      </c>
      <c r="E20" s="64">
        <v>0</v>
      </c>
      <c r="F20" s="19"/>
      <c r="G20" s="64">
        <v>0</v>
      </c>
      <c r="H20" s="19"/>
      <c r="I20" s="64">
        <v>0</v>
      </c>
      <c r="K20" s="64">
        <v>0</v>
      </c>
      <c r="L20" s="19"/>
      <c r="M20" s="64">
        <v>0</v>
      </c>
      <c r="N20" s="19"/>
      <c r="O20" s="64">
        <f>SUM(E20:M20)</f>
        <v>0</v>
      </c>
      <c r="P20" s="19"/>
      <c r="Q20" s="64">
        <v>0</v>
      </c>
      <c r="R20" s="19"/>
      <c r="S20" s="64">
        <f>SUM(O20:Q20)</f>
        <v>0</v>
      </c>
      <c r="W20" s="19"/>
    </row>
    <row r="21" spans="1:23" ht="23.25" customHeight="1">
      <c r="A21" s="9" t="s">
        <v>82</v>
      </c>
      <c r="D21" s="40"/>
      <c r="E21" s="11">
        <f>SUM(E19:E20)</f>
        <v>0</v>
      </c>
      <c r="F21" s="11"/>
      <c r="G21" s="11">
        <f>SUM(G19:G20)</f>
        <v>0</v>
      </c>
      <c r="H21" s="11"/>
      <c r="I21" s="11">
        <f>SUM(I19:I20)</f>
        <v>0</v>
      </c>
      <c r="K21" s="11">
        <f>SUM(K19:K20)</f>
        <v>0</v>
      </c>
      <c r="L21" s="11"/>
      <c r="M21" s="11">
        <f>SUM(M19:M20)</f>
        <v>9296</v>
      </c>
      <c r="N21" s="11"/>
      <c r="O21" s="11">
        <f>SUM(O19:O20)</f>
        <v>9296</v>
      </c>
      <c r="P21" s="19"/>
      <c r="Q21" s="11">
        <f>SUM(Q19:Q20)</f>
        <v>0</v>
      </c>
      <c r="R21" s="11"/>
      <c r="S21" s="11">
        <f>SUM(S19:S20)</f>
        <v>9296</v>
      </c>
      <c r="T21" s="40"/>
      <c r="W21" s="19"/>
    </row>
    <row r="22" spans="1:23" ht="23.25" customHeight="1" thickBot="1">
      <c r="A22" s="62" t="s">
        <v>186</v>
      </c>
      <c r="D22" s="40"/>
      <c r="E22" s="63">
        <f>SUM(E18:E21)-E21</f>
        <v>300000</v>
      </c>
      <c r="F22" s="19"/>
      <c r="G22" s="63">
        <f>SUM(G18:G21)-G21</f>
        <v>348487</v>
      </c>
      <c r="H22" s="19"/>
      <c r="I22" s="63">
        <f>SUM(I18:I21)-I21</f>
        <v>46</v>
      </c>
      <c r="K22" s="63">
        <f>SUM(K18:K21)-K21</f>
        <v>30000</v>
      </c>
      <c r="L22" s="19"/>
      <c r="M22" s="63">
        <f>SUM(M18:M21)-M21</f>
        <v>301151</v>
      </c>
      <c r="N22" s="19"/>
      <c r="O22" s="63">
        <f>SUM(O18:O21)-O21</f>
        <v>979684</v>
      </c>
      <c r="P22" s="19"/>
      <c r="Q22" s="63">
        <f>SUM(Q18:Q21)-Q21</f>
        <v>1</v>
      </c>
      <c r="R22" s="19"/>
      <c r="S22" s="63">
        <f>SUM(S18:S21)-S21</f>
        <v>979685</v>
      </c>
      <c r="T22" s="40"/>
      <c r="W22" s="11"/>
    </row>
    <row r="23" spans="1:23" ht="23.25" customHeight="1" thickTop="1">
      <c r="A23" s="62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W23" s="19"/>
    </row>
    <row r="24" spans="1:23" ht="23.25" customHeight="1">
      <c r="A24" s="9" t="s">
        <v>5</v>
      </c>
    </row>
  </sheetData>
  <mergeCells count="4">
    <mergeCell ref="E6:S6"/>
    <mergeCell ref="D10:E10"/>
    <mergeCell ref="E7:O7"/>
    <mergeCell ref="K9:M9"/>
  </mergeCells>
  <pageMargins left="0.78740157480314998" right="0.39370078740157499" top="0.98425196850393704" bottom="0.39370078740157499" header="0.196850393700787" footer="0.196850393700787"/>
  <pageSetup paperSize="9" scale="88" fitToHeight="0" orientation="landscape" r:id="rId1"/>
  <headerFooter alignWithMargins="0"/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zoomScale="55" zoomScaleNormal="100" zoomScaleSheetLayoutView="55" workbookViewId="0">
      <selection activeCell="K27" sqref="K27"/>
    </sheetView>
  </sheetViews>
  <sheetFormatPr defaultColWidth="8.7109375" defaultRowHeight="24" customHeight="1"/>
  <cols>
    <col min="1" max="1" width="8.140625" style="39" customWidth="1"/>
    <col min="2" max="2" width="6.140625" style="39" customWidth="1"/>
    <col min="3" max="3" width="33" style="39" customWidth="1"/>
    <col min="4" max="4" width="4" style="39" customWidth="1"/>
    <col min="5" max="5" width="20.42578125" style="39" customWidth="1"/>
    <col min="6" max="6" width="1.140625" style="39" customWidth="1"/>
    <col min="7" max="7" width="20.42578125" style="39" customWidth="1"/>
    <col min="8" max="8" width="1.140625" style="39" customWidth="1"/>
    <col min="9" max="9" width="20.42578125" style="39" customWidth="1"/>
    <col min="10" max="10" width="1.140625" style="39" customWidth="1"/>
    <col min="11" max="11" width="20.42578125" style="39" customWidth="1"/>
    <col min="12" max="12" width="1.140625" style="39" customWidth="1"/>
    <col min="13" max="13" width="20.42578125" style="39" customWidth="1"/>
    <col min="14" max="14" width="0.5703125" style="39" customWidth="1"/>
    <col min="15" max="16384" width="8.7109375" style="39"/>
  </cols>
  <sheetData>
    <row r="1" spans="1:13" ht="24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0" t="s">
        <v>65</v>
      </c>
    </row>
    <row r="2" spans="1:13" ht="24" customHeight="1">
      <c r="A2" s="1" t="s">
        <v>90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24" customHeight="1">
      <c r="A3" s="73" t="s">
        <v>150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24" customHeight="1">
      <c r="A4" s="72" t="s">
        <v>184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ht="24" customHeight="1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70" t="s">
        <v>73</v>
      </c>
    </row>
    <row r="6" spans="1:13" ht="24" customHeight="1">
      <c r="A6" s="40"/>
      <c r="B6" s="40"/>
      <c r="C6" s="40"/>
      <c r="D6" s="68"/>
      <c r="E6" s="117" t="s">
        <v>26</v>
      </c>
      <c r="F6" s="117"/>
      <c r="G6" s="117"/>
      <c r="H6" s="117"/>
      <c r="I6" s="117"/>
      <c r="J6" s="117"/>
      <c r="K6" s="117"/>
      <c r="L6" s="117"/>
      <c r="M6" s="117"/>
    </row>
    <row r="7" spans="1:13" s="40" customFormat="1" ht="24" customHeight="1">
      <c r="I7" s="120" t="s">
        <v>23</v>
      </c>
      <c r="J7" s="120"/>
      <c r="K7" s="120"/>
    </row>
    <row r="8" spans="1:13" s="40" customFormat="1" ht="24" customHeight="1">
      <c r="E8" s="40" t="s">
        <v>31</v>
      </c>
      <c r="G8" s="40" t="s">
        <v>24</v>
      </c>
      <c r="I8" s="40" t="s">
        <v>55</v>
      </c>
      <c r="M8" s="40" t="s">
        <v>15</v>
      </c>
    </row>
    <row r="9" spans="1:13" s="40" customFormat="1" ht="24" customHeight="1">
      <c r="E9" s="65" t="s">
        <v>57</v>
      </c>
      <c r="G9" s="65" t="s">
        <v>25</v>
      </c>
      <c r="I9" s="65" t="s">
        <v>58</v>
      </c>
      <c r="K9" s="65" t="s">
        <v>59</v>
      </c>
      <c r="M9" s="65" t="s">
        <v>81</v>
      </c>
    </row>
    <row r="10" spans="1:13" ht="24" customHeight="1">
      <c r="A10" s="62" t="s">
        <v>156</v>
      </c>
      <c r="E10" s="11">
        <v>300000</v>
      </c>
      <c r="F10" s="11"/>
      <c r="G10" s="11">
        <v>348487</v>
      </c>
      <c r="H10" s="11"/>
      <c r="I10" s="11">
        <v>30000</v>
      </c>
      <c r="J10" s="11"/>
      <c r="K10" s="11">
        <v>182359</v>
      </c>
      <c r="L10" s="11"/>
      <c r="M10" s="11">
        <f>SUM(E10:K10)</f>
        <v>860846</v>
      </c>
    </row>
    <row r="11" spans="1:13" ht="24" customHeight="1">
      <c r="A11" s="9" t="s">
        <v>67</v>
      </c>
      <c r="E11" s="11">
        <v>0</v>
      </c>
      <c r="F11" s="11"/>
      <c r="G11" s="11">
        <v>0</v>
      </c>
      <c r="H11" s="11"/>
      <c r="I11" s="11">
        <v>0</v>
      </c>
      <c r="J11" s="11"/>
      <c r="K11" s="11">
        <f>'PL-T'!L24</f>
        <v>32370</v>
      </c>
      <c r="L11" s="11"/>
      <c r="M11" s="11">
        <f>SUM(E11:K11)</f>
        <v>32370</v>
      </c>
    </row>
    <row r="12" spans="1:13" ht="24" customHeight="1">
      <c r="A12" s="9" t="s">
        <v>154</v>
      </c>
      <c r="E12" s="38">
        <v>0</v>
      </c>
      <c r="F12" s="11"/>
      <c r="G12" s="38">
        <v>0</v>
      </c>
      <c r="H12" s="11"/>
      <c r="I12" s="38">
        <v>0</v>
      </c>
      <c r="J12" s="11"/>
      <c r="K12" s="38">
        <v>0</v>
      </c>
      <c r="L12" s="11"/>
      <c r="M12" s="38">
        <f>SUM(E12:K12)</f>
        <v>0</v>
      </c>
    </row>
    <row r="13" spans="1:13" ht="24" customHeight="1">
      <c r="A13" s="9" t="s">
        <v>82</v>
      </c>
      <c r="D13" s="40"/>
      <c r="E13" s="11">
        <f>SUM(E11:E12)</f>
        <v>0</v>
      </c>
      <c r="F13" s="11"/>
      <c r="G13" s="11">
        <f>SUM(G11:G12)</f>
        <v>0</v>
      </c>
      <c r="H13" s="11"/>
      <c r="I13" s="11">
        <f>SUM(I11:I12)</f>
        <v>0</v>
      </c>
      <c r="J13" s="11"/>
      <c r="K13" s="11">
        <f>SUM(K11:K12)</f>
        <v>32370</v>
      </c>
      <c r="L13" s="11"/>
      <c r="M13" s="11">
        <f>SUM(M11:M12)</f>
        <v>32370</v>
      </c>
    </row>
    <row r="14" spans="1:13" ht="24" customHeight="1" thickBot="1">
      <c r="A14" s="62" t="s">
        <v>171</v>
      </c>
      <c r="D14" s="40"/>
      <c r="E14" s="63">
        <f>SUM(E10:E13)-E13</f>
        <v>300000</v>
      </c>
      <c r="F14" s="19"/>
      <c r="G14" s="63">
        <f>SUM(G10:G13)-G13</f>
        <v>348487</v>
      </c>
      <c r="H14" s="19"/>
      <c r="I14" s="63">
        <f>SUM(I10:I13)-I13</f>
        <v>30000</v>
      </c>
      <c r="J14" s="19"/>
      <c r="K14" s="63">
        <f>SUM(K10:K13)-K13</f>
        <v>214729</v>
      </c>
      <c r="L14" s="19"/>
      <c r="M14" s="63">
        <f>SUM(M10:M13)-M13</f>
        <v>893216</v>
      </c>
    </row>
    <row r="15" spans="1:13" ht="19.899999999999999" customHeight="1" thickTop="1">
      <c r="A15" s="9"/>
    </row>
    <row r="16" spans="1:13" ht="24" customHeight="1">
      <c r="A16" s="62" t="s">
        <v>185</v>
      </c>
      <c r="E16" s="11">
        <v>300000</v>
      </c>
      <c r="F16" s="11"/>
      <c r="G16" s="11">
        <v>348487</v>
      </c>
      <c r="H16" s="11"/>
      <c r="I16" s="11">
        <v>30000</v>
      </c>
      <c r="J16" s="11"/>
      <c r="K16" s="11">
        <v>177775</v>
      </c>
      <c r="L16" s="11"/>
      <c r="M16" s="11">
        <f>SUM(E16:K16)</f>
        <v>856262</v>
      </c>
    </row>
    <row r="17" spans="1:13" ht="24" customHeight="1">
      <c r="A17" s="9" t="s">
        <v>67</v>
      </c>
      <c r="E17" s="11">
        <v>0</v>
      </c>
      <c r="F17" s="11"/>
      <c r="G17" s="11">
        <v>0</v>
      </c>
      <c r="H17" s="11"/>
      <c r="I17" s="11">
        <v>0</v>
      </c>
      <c r="J17" s="11"/>
      <c r="K17" s="11">
        <f>'PL-T'!J28</f>
        <v>41297</v>
      </c>
      <c r="L17" s="11"/>
      <c r="M17" s="11">
        <f>SUM(E17:K17)</f>
        <v>41297</v>
      </c>
    </row>
    <row r="18" spans="1:13" ht="24" customHeight="1">
      <c r="A18" s="9" t="s">
        <v>154</v>
      </c>
      <c r="E18" s="38">
        <v>0</v>
      </c>
      <c r="F18" s="11"/>
      <c r="G18" s="38">
        <v>0</v>
      </c>
      <c r="H18" s="11"/>
      <c r="I18" s="38">
        <v>0</v>
      </c>
      <c r="J18" s="11"/>
      <c r="K18" s="38">
        <v>0</v>
      </c>
      <c r="L18" s="11"/>
      <c r="M18" s="38">
        <f>SUM(E18:K18)</f>
        <v>0</v>
      </c>
    </row>
    <row r="19" spans="1:13" ht="24" customHeight="1">
      <c r="A19" s="9" t="s">
        <v>82</v>
      </c>
      <c r="D19" s="40"/>
      <c r="E19" s="11">
        <f>SUM(E17:E18)</f>
        <v>0</v>
      </c>
      <c r="F19" s="11"/>
      <c r="G19" s="11">
        <f>SUM(G17:G18)</f>
        <v>0</v>
      </c>
      <c r="H19" s="11"/>
      <c r="I19" s="11">
        <f>SUM(I17:I18)</f>
        <v>0</v>
      </c>
      <c r="J19" s="11"/>
      <c r="K19" s="11">
        <f>SUM(K17:K18)</f>
        <v>41297</v>
      </c>
      <c r="L19" s="11"/>
      <c r="M19" s="11">
        <f>SUM(M17:M18)</f>
        <v>41297</v>
      </c>
    </row>
    <row r="20" spans="1:13" ht="24" customHeight="1" thickBot="1">
      <c r="A20" s="62" t="s">
        <v>186</v>
      </c>
      <c r="D20" s="40"/>
      <c r="E20" s="63">
        <f>SUM(E16:E19)-E19</f>
        <v>300000</v>
      </c>
      <c r="F20" s="19"/>
      <c r="G20" s="63">
        <f>SUM(G16:G19)-G19</f>
        <v>348487</v>
      </c>
      <c r="H20" s="19"/>
      <c r="I20" s="63">
        <f>SUM(I16:I19)-I19</f>
        <v>30000</v>
      </c>
      <c r="J20" s="19"/>
      <c r="K20" s="63">
        <f>SUM(K16:K19)-K19</f>
        <v>219072</v>
      </c>
      <c r="L20" s="19"/>
      <c r="M20" s="63">
        <f>SUM(M16:M19)-M19</f>
        <v>897559</v>
      </c>
    </row>
    <row r="21" spans="1:13" ht="19.899999999999999" customHeight="1" thickTop="1">
      <c r="A21" s="62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ht="24" customHeight="1">
      <c r="A22" s="9" t="s">
        <v>5</v>
      </c>
    </row>
  </sheetData>
  <mergeCells count="2">
    <mergeCell ref="E6:M6"/>
    <mergeCell ref="I7:K7"/>
  </mergeCells>
  <pageMargins left="0.78740157480314998" right="0.39370078740157499" top="0.98425196850393704" bottom="0.39370078740157499" header="0.196850393700787" footer="0.196850393700787"/>
  <pageSetup paperSize="9" scale="8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showGridLines="0" view="pageBreakPreview" zoomScaleNormal="115" zoomScaleSheetLayoutView="100" workbookViewId="0">
      <selection activeCell="P65" sqref="P65"/>
    </sheetView>
  </sheetViews>
  <sheetFormatPr defaultColWidth="10.5703125" defaultRowHeight="22.9" customHeight="1"/>
  <cols>
    <col min="1" max="1" width="46" style="83" customWidth="1"/>
    <col min="2" max="2" width="4.5703125" style="84" customWidth="1"/>
    <col min="3" max="3" width="1.140625" style="84" customWidth="1"/>
    <col min="4" max="4" width="4.5703125" style="84" customWidth="1"/>
    <col min="5" max="5" width="1.5703125" style="84" customWidth="1"/>
    <col min="6" max="6" width="12.5703125" style="85" customWidth="1"/>
    <col min="7" max="7" width="0.85546875" style="84" customWidth="1"/>
    <col min="8" max="8" width="12.5703125" style="85" customWidth="1"/>
    <col min="9" max="9" width="0.85546875" style="84" customWidth="1"/>
    <col min="10" max="10" width="12.5703125" style="85" customWidth="1"/>
    <col min="11" max="11" width="0.85546875" style="84" customWidth="1"/>
    <col min="12" max="12" width="12.5703125" style="85" customWidth="1"/>
    <col min="13" max="13" width="9.140625" style="87" bestFit="1" customWidth="1"/>
    <col min="14" max="16384" width="10.5703125" style="84"/>
  </cols>
  <sheetData>
    <row r="1" spans="1:13" ht="21" customHeight="1">
      <c r="L1" s="86" t="s">
        <v>65</v>
      </c>
    </row>
    <row r="2" spans="1:13" s="83" customFormat="1" ht="21" customHeight="1">
      <c r="A2" s="88" t="s">
        <v>90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7"/>
    </row>
    <row r="3" spans="1:13" s="94" customFormat="1" ht="21" customHeight="1">
      <c r="A3" s="89" t="s">
        <v>19</v>
      </c>
      <c r="B3" s="90"/>
      <c r="C3" s="90"/>
      <c r="D3" s="91"/>
      <c r="E3" s="91"/>
      <c r="F3" s="92"/>
      <c r="G3" s="90"/>
      <c r="H3" s="92"/>
      <c r="I3" s="90"/>
      <c r="J3" s="92"/>
      <c r="K3" s="90"/>
      <c r="L3" s="92"/>
      <c r="M3" s="93"/>
    </row>
    <row r="4" spans="1:13" s="83" customFormat="1" ht="21" customHeight="1">
      <c r="A4" s="60" t="s">
        <v>184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7"/>
    </row>
    <row r="5" spans="1:13" s="83" customFormat="1" ht="21" customHeight="1">
      <c r="A5" s="95"/>
      <c r="B5" s="86"/>
      <c r="C5" s="86"/>
      <c r="D5" s="86"/>
      <c r="E5" s="86"/>
      <c r="F5" s="86"/>
      <c r="G5" s="86"/>
      <c r="H5" s="86"/>
      <c r="I5" s="86"/>
      <c r="J5" s="87"/>
      <c r="K5" s="86"/>
      <c r="L5" s="87" t="s">
        <v>63</v>
      </c>
      <c r="M5" s="87"/>
    </row>
    <row r="6" spans="1:13" s="83" customFormat="1" ht="21" customHeight="1">
      <c r="A6" s="95"/>
      <c r="B6" s="86"/>
      <c r="C6" s="86"/>
      <c r="D6" s="86"/>
      <c r="E6" s="86"/>
      <c r="F6" s="121" t="s">
        <v>18</v>
      </c>
      <c r="G6" s="121"/>
      <c r="H6" s="121"/>
      <c r="J6" s="97"/>
      <c r="K6" s="96" t="s">
        <v>26</v>
      </c>
      <c r="L6" s="97"/>
      <c r="M6" s="87"/>
    </row>
    <row r="7" spans="1:13" ht="21" customHeight="1">
      <c r="C7" s="98"/>
      <c r="D7" s="99"/>
      <c r="E7" s="99"/>
      <c r="F7" s="100">
        <v>2569</v>
      </c>
      <c r="G7" s="94"/>
      <c r="H7" s="100">
        <v>2568</v>
      </c>
      <c r="I7" s="94"/>
      <c r="J7" s="100">
        <v>2569</v>
      </c>
      <c r="K7" s="94"/>
      <c r="L7" s="100">
        <v>2568</v>
      </c>
    </row>
    <row r="8" spans="1:13" s="94" customFormat="1" ht="21" customHeight="1">
      <c r="A8" s="101" t="s">
        <v>20</v>
      </c>
      <c r="B8" s="85"/>
      <c r="C8" s="85"/>
      <c r="D8" s="102"/>
      <c r="E8" s="102"/>
      <c r="F8" s="102"/>
      <c r="G8" s="85"/>
      <c r="H8" s="102"/>
      <c r="I8" s="102"/>
      <c r="J8" s="102"/>
      <c r="K8" s="102"/>
      <c r="L8" s="102"/>
      <c r="M8" s="93"/>
    </row>
    <row r="9" spans="1:13" s="94" customFormat="1" ht="21" customHeight="1">
      <c r="A9" s="83" t="s">
        <v>78</v>
      </c>
      <c r="B9" s="85"/>
      <c r="C9" s="102"/>
      <c r="D9" s="102"/>
      <c r="E9" s="102"/>
      <c r="F9" s="103">
        <f>'PL-T'!F22</f>
        <v>11621</v>
      </c>
      <c r="G9" s="104"/>
      <c r="H9" s="103">
        <f>'PL-T'!H22</f>
        <v>35054</v>
      </c>
      <c r="I9" s="103"/>
      <c r="J9" s="103">
        <f>'PL-T'!J22</f>
        <v>43544</v>
      </c>
      <c r="K9" s="103"/>
      <c r="L9" s="103">
        <f>'PL-T'!L22</f>
        <v>35535</v>
      </c>
      <c r="M9" s="93"/>
    </row>
    <row r="10" spans="1:13" s="94" customFormat="1" ht="21" customHeight="1">
      <c r="A10" s="105" t="s">
        <v>87</v>
      </c>
      <c r="B10" s="85"/>
      <c r="C10" s="85"/>
      <c r="D10" s="102"/>
      <c r="E10" s="85"/>
      <c r="F10" s="103"/>
      <c r="G10" s="103"/>
      <c r="H10" s="103"/>
      <c r="I10" s="103"/>
      <c r="J10" s="27"/>
      <c r="K10" s="103"/>
      <c r="L10" s="27"/>
    </row>
    <row r="11" spans="1:13" s="94" customFormat="1" ht="21" customHeight="1">
      <c r="A11" s="105" t="s">
        <v>52</v>
      </c>
      <c r="B11" s="85"/>
      <c r="C11" s="85"/>
      <c r="D11" s="102"/>
      <c r="E11" s="85"/>
      <c r="F11" s="103"/>
      <c r="G11" s="103"/>
      <c r="H11" s="103"/>
      <c r="I11" s="103"/>
      <c r="J11" s="27"/>
      <c r="K11" s="103"/>
      <c r="L11" s="27"/>
    </row>
    <row r="12" spans="1:13" s="94" customFormat="1" ht="21" customHeight="1">
      <c r="A12" s="105" t="s">
        <v>41</v>
      </c>
      <c r="B12" s="85"/>
      <c r="C12" s="85"/>
      <c r="D12" s="102"/>
      <c r="E12" s="85"/>
      <c r="F12" s="104">
        <v>4829</v>
      </c>
      <c r="G12" s="103"/>
      <c r="H12" s="104">
        <v>4930</v>
      </c>
      <c r="I12" s="103"/>
      <c r="J12" s="104">
        <v>2862</v>
      </c>
      <c r="K12" s="103"/>
      <c r="L12" s="104">
        <v>2995</v>
      </c>
    </row>
    <row r="13" spans="1:13" s="94" customFormat="1" ht="21" customHeight="1">
      <c r="A13" s="105" t="s">
        <v>178</v>
      </c>
      <c r="B13" s="85"/>
      <c r="C13" s="85"/>
      <c r="D13" s="102"/>
      <c r="E13" s="85"/>
      <c r="F13" s="104">
        <v>-338</v>
      </c>
      <c r="G13" s="103"/>
      <c r="H13" s="104">
        <v>-1451</v>
      </c>
      <c r="I13" s="103"/>
      <c r="J13" s="104">
        <v>-338</v>
      </c>
      <c r="K13" s="103"/>
      <c r="L13" s="104">
        <v>-1361</v>
      </c>
    </row>
    <row r="14" spans="1:13" s="94" customFormat="1" ht="21" customHeight="1">
      <c r="A14" s="105" t="s">
        <v>189</v>
      </c>
      <c r="B14" s="85"/>
      <c r="C14" s="85"/>
      <c r="D14" s="102"/>
      <c r="E14" s="85"/>
      <c r="F14" s="104">
        <v>574</v>
      </c>
      <c r="G14" s="103"/>
      <c r="H14" s="104">
        <v>702</v>
      </c>
      <c r="I14" s="103"/>
      <c r="J14" s="104">
        <v>547</v>
      </c>
      <c r="K14" s="103"/>
      <c r="L14" s="104">
        <v>705</v>
      </c>
    </row>
    <row r="15" spans="1:13" s="94" customFormat="1" ht="21" customHeight="1">
      <c r="A15" s="105" t="s">
        <v>177</v>
      </c>
      <c r="B15" s="85"/>
      <c r="C15" s="85"/>
      <c r="D15" s="102"/>
      <c r="E15" s="85"/>
      <c r="F15" s="103">
        <v>14</v>
      </c>
      <c r="G15" s="103"/>
      <c r="H15" s="103">
        <v>4</v>
      </c>
      <c r="I15" s="103"/>
      <c r="J15" s="103">
        <v>-7</v>
      </c>
      <c r="K15" s="103"/>
      <c r="L15" s="103">
        <v>-1</v>
      </c>
    </row>
    <row r="16" spans="1:13" s="94" customFormat="1" ht="21" customHeight="1">
      <c r="A16" s="105" t="s">
        <v>139</v>
      </c>
      <c r="B16" s="85"/>
      <c r="C16" s="85"/>
      <c r="D16" s="102"/>
      <c r="E16" s="85"/>
      <c r="F16" s="103">
        <v>583</v>
      </c>
      <c r="G16" s="103"/>
      <c r="H16" s="103">
        <v>1808</v>
      </c>
      <c r="I16" s="103"/>
      <c r="J16" s="103">
        <v>498</v>
      </c>
      <c r="K16" s="103"/>
      <c r="L16" s="103">
        <v>1092</v>
      </c>
    </row>
    <row r="17" spans="1:12" s="94" customFormat="1" ht="21" customHeight="1">
      <c r="A17" s="105" t="s">
        <v>169</v>
      </c>
      <c r="B17" s="85"/>
      <c r="C17" s="85"/>
      <c r="D17" s="102"/>
      <c r="E17" s="85"/>
      <c r="F17" s="104">
        <v>1559</v>
      </c>
      <c r="G17" s="103"/>
      <c r="H17" s="104">
        <v>1336</v>
      </c>
      <c r="I17" s="103"/>
      <c r="J17" s="104">
        <v>1219</v>
      </c>
      <c r="K17" s="103"/>
      <c r="L17" s="104">
        <v>968</v>
      </c>
    </row>
    <row r="18" spans="1:12" s="94" customFormat="1" ht="21" customHeight="1">
      <c r="A18" s="105" t="s">
        <v>152</v>
      </c>
      <c r="B18" s="85"/>
      <c r="C18" s="85"/>
      <c r="D18" s="102"/>
      <c r="E18" s="85"/>
      <c r="G18" s="103"/>
      <c r="I18" s="103"/>
      <c r="K18" s="103"/>
    </row>
    <row r="19" spans="1:12" s="94" customFormat="1" ht="21" customHeight="1">
      <c r="A19" s="105" t="s">
        <v>142</v>
      </c>
      <c r="B19" s="85"/>
      <c r="C19" s="85"/>
      <c r="D19" s="102"/>
      <c r="E19" s="85"/>
      <c r="F19" s="104">
        <v>-125</v>
      </c>
      <c r="G19" s="103"/>
      <c r="H19" s="104">
        <v>-241</v>
      </c>
      <c r="I19" s="103"/>
      <c r="J19" s="104">
        <v>-125</v>
      </c>
      <c r="K19" s="103"/>
      <c r="L19" s="104">
        <v>-241</v>
      </c>
    </row>
    <row r="20" spans="1:12" s="94" customFormat="1" ht="21" customHeight="1">
      <c r="A20" s="105" t="s">
        <v>163</v>
      </c>
      <c r="B20" s="85"/>
      <c r="C20" s="85"/>
      <c r="D20" s="102"/>
      <c r="E20" s="85"/>
      <c r="F20" s="104">
        <v>0</v>
      </c>
      <c r="G20" s="103"/>
      <c r="H20" s="104">
        <v>0</v>
      </c>
      <c r="I20" s="103"/>
      <c r="J20" s="104">
        <v>-32500</v>
      </c>
      <c r="K20" s="103"/>
      <c r="L20" s="104">
        <v>-20000</v>
      </c>
    </row>
    <row r="21" spans="1:12" s="94" customFormat="1" ht="21" customHeight="1">
      <c r="A21" s="105" t="s">
        <v>176</v>
      </c>
      <c r="B21" s="85"/>
      <c r="C21" s="85"/>
      <c r="D21" s="102"/>
      <c r="E21" s="85"/>
      <c r="F21" s="104">
        <v>321</v>
      </c>
      <c r="G21" s="103"/>
      <c r="H21" s="104">
        <v>566</v>
      </c>
      <c r="I21" s="103"/>
      <c r="J21" s="104">
        <v>196</v>
      </c>
      <c r="K21" s="103"/>
      <c r="L21" s="104">
        <v>432</v>
      </c>
    </row>
    <row r="22" spans="1:12" s="94" customFormat="1" ht="21" customHeight="1">
      <c r="A22" s="105" t="s">
        <v>49</v>
      </c>
      <c r="B22" s="85"/>
      <c r="C22" s="85"/>
      <c r="D22" s="102"/>
      <c r="E22" s="85"/>
      <c r="F22" s="104">
        <v>-389</v>
      </c>
      <c r="G22" s="103"/>
      <c r="H22" s="104">
        <v>-802</v>
      </c>
      <c r="I22" s="103"/>
      <c r="J22" s="104">
        <v>-186</v>
      </c>
      <c r="K22" s="103"/>
      <c r="L22" s="104">
        <v>-563</v>
      </c>
    </row>
    <row r="23" spans="1:12" s="94" customFormat="1" ht="21" customHeight="1">
      <c r="A23" s="105" t="s">
        <v>50</v>
      </c>
      <c r="B23" s="85"/>
      <c r="C23" s="85"/>
      <c r="D23" s="102"/>
      <c r="E23" s="85"/>
      <c r="F23" s="106">
        <v>142</v>
      </c>
      <c r="G23" s="103"/>
      <c r="H23" s="106">
        <v>184</v>
      </c>
      <c r="I23" s="103"/>
      <c r="J23" s="106">
        <v>114</v>
      </c>
      <c r="K23" s="103"/>
      <c r="L23" s="106">
        <v>149</v>
      </c>
    </row>
    <row r="24" spans="1:12" s="94" customFormat="1" ht="21" customHeight="1">
      <c r="A24" s="105" t="s">
        <v>42</v>
      </c>
      <c r="B24" s="85"/>
      <c r="C24" s="85"/>
      <c r="D24" s="102"/>
      <c r="E24" s="85"/>
      <c r="F24" s="103"/>
      <c r="G24" s="103"/>
      <c r="H24" s="103"/>
      <c r="I24" s="103"/>
      <c r="J24" s="103"/>
      <c r="K24" s="103"/>
      <c r="L24" s="103"/>
    </row>
    <row r="25" spans="1:12" s="94" customFormat="1" ht="21" customHeight="1">
      <c r="A25" s="95" t="s">
        <v>43</v>
      </c>
      <c r="B25" s="85"/>
      <c r="C25" s="85"/>
      <c r="D25" s="102"/>
      <c r="E25" s="85"/>
      <c r="F25" s="103">
        <f>SUM(F9:F23)</f>
        <v>18791</v>
      </c>
      <c r="G25" s="103"/>
      <c r="H25" s="103">
        <f>SUM(H9:H23)</f>
        <v>42090</v>
      </c>
      <c r="I25" s="103"/>
      <c r="J25" s="103">
        <f>SUM(J9:J23)</f>
        <v>15824</v>
      </c>
      <c r="K25" s="103"/>
      <c r="L25" s="103">
        <f>SUM(L9:L23)</f>
        <v>19710</v>
      </c>
    </row>
    <row r="26" spans="1:12" s="94" customFormat="1" ht="21" customHeight="1">
      <c r="A26" s="105" t="s">
        <v>88</v>
      </c>
      <c r="B26" s="85"/>
      <c r="C26" s="85"/>
      <c r="D26" s="102"/>
      <c r="E26" s="85"/>
      <c r="F26" s="103"/>
      <c r="G26" s="103"/>
      <c r="H26" s="103"/>
      <c r="I26" s="103"/>
      <c r="J26" s="103"/>
      <c r="K26" s="103"/>
      <c r="L26" s="103"/>
    </row>
    <row r="27" spans="1:12" s="94" customFormat="1" ht="21" customHeight="1">
      <c r="A27" s="105" t="s">
        <v>167</v>
      </c>
      <c r="B27" s="85"/>
      <c r="C27" s="85"/>
      <c r="D27" s="102"/>
      <c r="E27" s="85"/>
      <c r="F27" s="103">
        <v>33156</v>
      </c>
      <c r="G27" s="103"/>
      <c r="H27" s="103">
        <v>9079</v>
      </c>
      <c r="I27" s="103"/>
      <c r="J27" s="103">
        <v>29836</v>
      </c>
      <c r="K27" s="103"/>
      <c r="L27" s="103">
        <v>24632</v>
      </c>
    </row>
    <row r="28" spans="1:12" s="94" customFormat="1" ht="21" customHeight="1">
      <c r="A28" s="105" t="s">
        <v>147</v>
      </c>
      <c r="B28" s="85"/>
      <c r="C28" s="85"/>
      <c r="D28" s="102"/>
      <c r="E28" s="85"/>
      <c r="F28" s="103">
        <v>526</v>
      </c>
      <c r="G28" s="103"/>
      <c r="H28" s="103">
        <v>510</v>
      </c>
      <c r="I28" s="103"/>
      <c r="J28" s="103">
        <v>0</v>
      </c>
      <c r="K28" s="103"/>
      <c r="L28" s="103">
        <v>0</v>
      </c>
    </row>
    <row r="29" spans="1:12" s="94" customFormat="1" ht="21" customHeight="1">
      <c r="A29" s="105" t="s">
        <v>44</v>
      </c>
      <c r="B29" s="85"/>
      <c r="C29" s="85"/>
      <c r="D29" s="102"/>
      <c r="E29" s="85"/>
      <c r="F29" s="103">
        <v>-25969</v>
      </c>
      <c r="G29" s="103"/>
      <c r="H29" s="103">
        <v>-354</v>
      </c>
      <c r="I29" s="103"/>
      <c r="J29" s="103">
        <v>4499</v>
      </c>
      <c r="K29" s="103"/>
      <c r="L29" s="103">
        <v>12754</v>
      </c>
    </row>
    <row r="30" spans="1:12" s="94" customFormat="1" ht="21" customHeight="1">
      <c r="A30" s="105" t="s">
        <v>45</v>
      </c>
      <c r="B30" s="85"/>
      <c r="C30" s="85"/>
      <c r="D30" s="102"/>
      <c r="E30" s="85"/>
      <c r="F30" s="103">
        <v>-2913</v>
      </c>
      <c r="G30" s="103"/>
      <c r="H30" s="103">
        <v>6358</v>
      </c>
      <c r="I30" s="103"/>
      <c r="J30" s="103">
        <v>-2373</v>
      </c>
      <c r="K30" s="103"/>
      <c r="L30" s="103">
        <v>-1846</v>
      </c>
    </row>
    <row r="31" spans="1:12" s="94" customFormat="1" ht="21" customHeight="1">
      <c r="A31" s="105" t="s">
        <v>164</v>
      </c>
      <c r="B31" s="85"/>
      <c r="C31" s="85"/>
      <c r="D31" s="102"/>
      <c r="E31" s="85"/>
      <c r="F31" s="103">
        <v>1185</v>
      </c>
      <c r="G31" s="103"/>
      <c r="H31" s="103">
        <v>-1464</v>
      </c>
      <c r="I31" s="103"/>
      <c r="J31" s="103">
        <v>1400</v>
      </c>
      <c r="K31" s="103"/>
      <c r="L31" s="103">
        <v>-1464</v>
      </c>
    </row>
    <row r="32" spans="1:12" s="94" customFormat="1" ht="21" customHeight="1">
      <c r="A32" s="105" t="s">
        <v>89</v>
      </c>
      <c r="B32" s="85"/>
      <c r="C32" s="85"/>
      <c r="D32" s="102"/>
      <c r="E32" s="85"/>
      <c r="J32" s="103"/>
      <c r="K32" s="103"/>
      <c r="L32" s="103"/>
    </row>
    <row r="33" spans="1:16" s="94" customFormat="1" ht="21" customHeight="1">
      <c r="A33" s="105" t="s">
        <v>168</v>
      </c>
      <c r="B33" s="85"/>
      <c r="C33" s="85"/>
      <c r="D33" s="102"/>
      <c r="E33" s="85"/>
      <c r="F33" s="103">
        <v>-2461</v>
      </c>
      <c r="G33" s="103"/>
      <c r="H33" s="103">
        <v>3925</v>
      </c>
      <c r="I33" s="103"/>
      <c r="J33" s="103">
        <v>312</v>
      </c>
      <c r="K33" s="103"/>
      <c r="L33" s="103">
        <v>-350</v>
      </c>
    </row>
    <row r="34" spans="1:16" s="94" customFormat="1" ht="21" customHeight="1">
      <c r="A34" s="105" t="s">
        <v>101</v>
      </c>
      <c r="B34" s="85"/>
      <c r="C34" s="85"/>
      <c r="D34" s="102"/>
      <c r="E34" s="85"/>
      <c r="F34" s="103">
        <v>11283</v>
      </c>
      <c r="G34" s="103"/>
      <c r="H34" s="103">
        <v>-4850</v>
      </c>
      <c r="I34" s="103"/>
      <c r="J34" s="103">
        <v>5365</v>
      </c>
      <c r="K34" s="103"/>
      <c r="L34" s="103">
        <v>-7750</v>
      </c>
    </row>
    <row r="35" spans="1:16" s="94" customFormat="1" ht="21" customHeight="1">
      <c r="A35" s="105" t="s">
        <v>146</v>
      </c>
      <c r="B35" s="85"/>
      <c r="C35" s="85"/>
      <c r="D35" s="102"/>
      <c r="E35" s="85"/>
      <c r="F35" s="103">
        <v>1412</v>
      </c>
      <c r="G35" s="103"/>
      <c r="H35" s="103">
        <v>2860</v>
      </c>
      <c r="I35" s="103"/>
      <c r="J35" s="103">
        <v>1265</v>
      </c>
      <c r="K35" s="103"/>
      <c r="L35" s="103">
        <v>1276</v>
      </c>
    </row>
    <row r="36" spans="1:16" s="94" customFormat="1" ht="21" customHeight="1">
      <c r="A36" s="105" t="s">
        <v>102</v>
      </c>
      <c r="B36" s="85"/>
      <c r="C36" s="85"/>
      <c r="D36" s="102"/>
      <c r="E36" s="85"/>
      <c r="F36" s="103">
        <v>-2588</v>
      </c>
      <c r="G36" s="103"/>
      <c r="H36" s="103">
        <v>-1339</v>
      </c>
      <c r="I36" s="103"/>
      <c r="J36" s="103">
        <v>-3298</v>
      </c>
      <c r="K36" s="103"/>
      <c r="L36" s="103">
        <v>-2098</v>
      </c>
    </row>
    <row r="37" spans="1:16" s="94" customFormat="1" ht="21" customHeight="1">
      <c r="A37" s="105" t="s">
        <v>165</v>
      </c>
      <c r="B37" s="85"/>
      <c r="C37" s="85"/>
      <c r="D37" s="102"/>
      <c r="E37" s="85"/>
      <c r="F37" s="103">
        <v>-326</v>
      </c>
      <c r="G37" s="103"/>
      <c r="H37" s="103">
        <v>-1055</v>
      </c>
      <c r="I37" s="103"/>
      <c r="J37" s="103">
        <v>0</v>
      </c>
      <c r="K37" s="103"/>
      <c r="L37" s="103">
        <v>0</v>
      </c>
    </row>
    <row r="38" spans="1:16" s="94" customFormat="1" ht="21" customHeight="1">
      <c r="A38" s="105" t="s">
        <v>127</v>
      </c>
      <c r="B38" s="85"/>
      <c r="C38" s="85"/>
      <c r="D38" s="102"/>
      <c r="E38" s="85"/>
      <c r="F38" s="107">
        <v>-2340</v>
      </c>
      <c r="G38" s="103"/>
      <c r="H38" s="107">
        <v>-1965</v>
      </c>
      <c r="I38" s="103"/>
      <c r="J38" s="107">
        <v>-1965</v>
      </c>
      <c r="K38" s="103"/>
      <c r="L38" s="107">
        <v>-1440</v>
      </c>
    </row>
    <row r="39" spans="1:16" s="94" customFormat="1" ht="21" customHeight="1">
      <c r="A39" s="105" t="s">
        <v>143</v>
      </c>
      <c r="B39" s="85"/>
      <c r="C39" s="85"/>
      <c r="D39" s="102"/>
      <c r="E39" s="85"/>
      <c r="F39" s="103">
        <f>SUM(F25:F38)</f>
        <v>29756</v>
      </c>
      <c r="G39" s="103"/>
      <c r="H39" s="103">
        <f>SUM(H25:H38)</f>
        <v>53795</v>
      </c>
      <c r="I39" s="103"/>
      <c r="J39" s="103">
        <f>SUM(J25:J38)</f>
        <v>50865</v>
      </c>
      <c r="K39" s="103"/>
      <c r="L39" s="103">
        <f>SUM(L25:L38)</f>
        <v>43424</v>
      </c>
    </row>
    <row r="40" spans="1:16" s="94" customFormat="1" ht="21" customHeight="1">
      <c r="A40" s="105" t="s">
        <v>51</v>
      </c>
      <c r="B40" s="85"/>
      <c r="C40" s="85"/>
      <c r="D40" s="102"/>
      <c r="E40" s="85"/>
      <c r="F40" s="103">
        <v>-2205</v>
      </c>
      <c r="G40" s="103"/>
      <c r="H40" s="103">
        <v>-1590</v>
      </c>
      <c r="I40" s="103"/>
      <c r="J40" s="103">
        <v>-1730</v>
      </c>
      <c r="K40" s="103"/>
      <c r="L40" s="103">
        <v>-1271</v>
      </c>
    </row>
    <row r="41" spans="1:16" s="94" customFormat="1" ht="21" customHeight="1">
      <c r="A41" s="108" t="s">
        <v>153</v>
      </c>
      <c r="B41" s="85"/>
      <c r="C41" s="85"/>
      <c r="D41" s="102"/>
      <c r="E41" s="85"/>
      <c r="F41" s="109">
        <f>SUM(F39:F40)</f>
        <v>27551</v>
      </c>
      <c r="G41" s="103"/>
      <c r="H41" s="109">
        <f>SUM(H39:H40)</f>
        <v>52205</v>
      </c>
      <c r="I41" s="103"/>
      <c r="J41" s="109">
        <f>SUM(J39:J40)</f>
        <v>49135</v>
      </c>
      <c r="K41" s="103"/>
      <c r="L41" s="109">
        <f>SUM(L39:L40)</f>
        <v>42153</v>
      </c>
    </row>
    <row r="42" spans="1:16" s="94" customFormat="1" ht="9" customHeight="1">
      <c r="A42" s="95"/>
      <c r="B42" s="85"/>
      <c r="C42" s="85"/>
      <c r="D42" s="102"/>
      <c r="E42" s="85"/>
      <c r="F42" s="103"/>
      <c r="G42" s="103"/>
      <c r="H42" s="103"/>
      <c r="I42" s="103"/>
      <c r="J42" s="103"/>
      <c r="K42" s="103"/>
      <c r="L42" s="103"/>
    </row>
    <row r="43" spans="1:16" s="94" customFormat="1" ht="21" customHeight="1">
      <c r="A43" s="110" t="s">
        <v>5</v>
      </c>
      <c r="B43" s="85"/>
      <c r="C43" s="85"/>
      <c r="D43" s="102"/>
      <c r="E43" s="85"/>
      <c r="F43" s="86"/>
      <c r="G43" s="86"/>
      <c r="H43" s="86"/>
      <c r="I43" s="86"/>
      <c r="J43" s="35"/>
      <c r="K43" s="86"/>
      <c r="L43" s="86"/>
    </row>
    <row r="44" spans="1:16" ht="22.9" customHeight="1">
      <c r="E44" s="85"/>
      <c r="F44" s="84"/>
      <c r="G44" s="85"/>
      <c r="H44" s="84"/>
      <c r="I44" s="85"/>
      <c r="J44" s="20"/>
      <c r="K44" s="85"/>
      <c r="L44" s="86" t="s">
        <v>65</v>
      </c>
      <c r="M44" s="84"/>
      <c r="O44" s="94"/>
      <c r="P44" s="94"/>
    </row>
    <row r="45" spans="1:16" s="83" customFormat="1" ht="22.9" customHeight="1">
      <c r="A45" s="88" t="s">
        <v>90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</row>
    <row r="46" spans="1:16" s="83" customFormat="1" ht="22.9" customHeight="1">
      <c r="A46" s="89" t="s">
        <v>53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</row>
    <row r="47" spans="1:16" s="83" customFormat="1" ht="21" customHeight="1">
      <c r="A47" s="60" t="s">
        <v>184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7"/>
    </row>
    <row r="48" spans="1:16" s="83" customFormat="1" ht="21" customHeight="1">
      <c r="A48" s="95"/>
      <c r="B48" s="86"/>
      <c r="C48" s="86"/>
      <c r="D48" s="86"/>
      <c r="E48" s="86"/>
      <c r="F48" s="86"/>
      <c r="G48" s="86"/>
      <c r="H48" s="86"/>
      <c r="I48" s="86"/>
      <c r="J48" s="87"/>
      <c r="K48" s="86"/>
      <c r="L48" s="87" t="s">
        <v>63</v>
      </c>
      <c r="M48" s="87"/>
    </row>
    <row r="49" spans="1:13" s="83" customFormat="1" ht="21" customHeight="1">
      <c r="A49" s="95"/>
      <c r="B49" s="86"/>
      <c r="C49" s="86"/>
      <c r="D49" s="86"/>
      <c r="E49" s="86"/>
      <c r="F49" s="121" t="s">
        <v>18</v>
      </c>
      <c r="G49" s="121"/>
      <c r="H49" s="121"/>
      <c r="J49" s="97"/>
      <c r="K49" s="96" t="s">
        <v>26</v>
      </c>
      <c r="L49" s="97"/>
      <c r="M49" s="87"/>
    </row>
    <row r="50" spans="1:13" ht="21" customHeight="1">
      <c r="C50" s="98"/>
      <c r="D50" s="99"/>
      <c r="E50" s="99"/>
      <c r="F50" s="100">
        <v>2569</v>
      </c>
      <c r="G50" s="94"/>
      <c r="H50" s="100">
        <v>2568</v>
      </c>
      <c r="I50" s="94"/>
      <c r="J50" s="100">
        <v>2569</v>
      </c>
      <c r="K50" s="94"/>
      <c r="L50" s="100">
        <v>2568</v>
      </c>
    </row>
    <row r="51" spans="1:13" s="94" customFormat="1" ht="22.9" customHeight="1">
      <c r="A51" s="101" t="s">
        <v>21</v>
      </c>
      <c r="B51" s="85"/>
      <c r="C51" s="85"/>
      <c r="D51" s="102"/>
      <c r="E51" s="85"/>
      <c r="F51" s="86"/>
      <c r="G51" s="86"/>
      <c r="H51" s="86"/>
      <c r="I51" s="86"/>
      <c r="J51" s="86"/>
      <c r="K51" s="86"/>
      <c r="L51" s="86"/>
    </row>
    <row r="52" spans="1:13" s="94" customFormat="1" ht="22.9" customHeight="1">
      <c r="A52" s="105" t="s">
        <v>175</v>
      </c>
      <c r="B52" s="85"/>
      <c r="C52" s="85"/>
      <c r="D52" s="102"/>
      <c r="E52" s="85"/>
      <c r="F52" s="86">
        <v>-30000</v>
      </c>
      <c r="G52" s="86"/>
      <c r="H52" s="103">
        <v>-30000</v>
      </c>
      <c r="I52" s="103"/>
      <c r="J52" s="103">
        <v>-30000</v>
      </c>
      <c r="K52" s="103"/>
      <c r="L52" s="103">
        <v>-30000</v>
      </c>
    </row>
    <row r="53" spans="1:13" s="94" customFormat="1" ht="22.9" customHeight="1">
      <c r="A53" s="105" t="s">
        <v>103</v>
      </c>
      <c r="B53" s="85"/>
      <c r="C53" s="85"/>
      <c r="D53" s="102"/>
      <c r="E53" s="85"/>
      <c r="F53" s="103">
        <v>-4303</v>
      </c>
      <c r="G53" s="103"/>
      <c r="H53" s="103">
        <v>-1534</v>
      </c>
      <c r="I53" s="103"/>
      <c r="J53" s="103">
        <v>-3403</v>
      </c>
      <c r="K53" s="103"/>
      <c r="L53" s="103">
        <v>-954</v>
      </c>
    </row>
    <row r="54" spans="1:13" s="94" customFormat="1" ht="22.9" customHeight="1">
      <c r="A54" s="105" t="s">
        <v>166</v>
      </c>
      <c r="B54" s="85"/>
      <c r="C54" s="85"/>
      <c r="D54" s="102"/>
      <c r="E54" s="85"/>
      <c r="F54" s="103">
        <v>0</v>
      </c>
      <c r="G54" s="103"/>
      <c r="H54" s="103">
        <v>0</v>
      </c>
      <c r="I54" s="103"/>
      <c r="J54" s="103">
        <v>32500</v>
      </c>
      <c r="K54" s="103"/>
      <c r="L54" s="103">
        <v>20000</v>
      </c>
    </row>
    <row r="55" spans="1:13" s="94" customFormat="1" ht="22.9" customHeight="1">
      <c r="A55" s="105" t="s">
        <v>129</v>
      </c>
      <c r="B55" s="85"/>
      <c r="C55" s="85"/>
      <c r="D55" s="102"/>
      <c r="E55" s="85"/>
      <c r="F55" s="103">
        <v>53</v>
      </c>
      <c r="G55" s="103"/>
      <c r="H55" s="103">
        <v>1</v>
      </c>
      <c r="I55" s="103"/>
      <c r="J55" s="103">
        <v>53</v>
      </c>
      <c r="K55" s="103"/>
      <c r="L55" s="103">
        <v>1</v>
      </c>
    </row>
    <row r="56" spans="1:13" s="94" customFormat="1" ht="22.9" customHeight="1">
      <c r="A56" s="105" t="s">
        <v>138</v>
      </c>
      <c r="B56" s="85"/>
      <c r="C56" s="85"/>
      <c r="D56" s="102"/>
      <c r="E56" s="85"/>
      <c r="F56" s="103">
        <v>666</v>
      </c>
      <c r="G56" s="103"/>
      <c r="H56" s="103">
        <v>278</v>
      </c>
      <c r="I56" s="103"/>
      <c r="J56" s="103">
        <v>490</v>
      </c>
      <c r="K56" s="103"/>
      <c r="L56" s="103">
        <v>85</v>
      </c>
    </row>
    <row r="57" spans="1:13" s="94" customFormat="1" ht="22.9" customHeight="1">
      <c r="A57" s="101" t="s">
        <v>174</v>
      </c>
      <c r="B57" s="85"/>
      <c r="C57" s="85"/>
      <c r="D57" s="102"/>
      <c r="E57" s="85"/>
      <c r="F57" s="109">
        <f>SUM(F52:F56)</f>
        <v>-33584</v>
      </c>
      <c r="G57" s="103"/>
      <c r="H57" s="109">
        <f>SUM(H52:H56)</f>
        <v>-31255</v>
      </c>
      <c r="I57" s="103"/>
      <c r="J57" s="109">
        <f>SUM(J52:J56)</f>
        <v>-360</v>
      </c>
      <c r="K57" s="103"/>
      <c r="L57" s="109">
        <f>SUM(L52:L56)</f>
        <v>-10868</v>
      </c>
    </row>
    <row r="58" spans="1:13" s="94" customFormat="1" ht="22.9" customHeight="1">
      <c r="A58" s="101" t="s">
        <v>22</v>
      </c>
      <c r="B58" s="85"/>
      <c r="C58" s="85"/>
      <c r="D58" s="102"/>
      <c r="E58" s="85"/>
      <c r="F58" s="104"/>
      <c r="G58" s="104"/>
      <c r="H58" s="104"/>
      <c r="I58" s="104"/>
      <c r="J58" s="104"/>
      <c r="K58" s="104"/>
      <c r="L58" s="104"/>
    </row>
    <row r="59" spans="1:13" s="94" customFormat="1" ht="22.9" customHeight="1">
      <c r="A59" s="105" t="s">
        <v>170</v>
      </c>
      <c r="B59" s="85"/>
      <c r="C59" s="85"/>
      <c r="D59" s="102"/>
      <c r="E59" s="85"/>
      <c r="F59" s="103">
        <v>0</v>
      </c>
      <c r="G59" s="104"/>
      <c r="H59" s="103">
        <v>-30000</v>
      </c>
      <c r="I59" s="104"/>
      <c r="J59" s="103">
        <v>0</v>
      </c>
      <c r="K59" s="104"/>
      <c r="L59" s="103">
        <v>0</v>
      </c>
    </row>
    <row r="60" spans="1:13" s="94" customFormat="1" ht="22.9" customHeight="1">
      <c r="A60" s="105" t="s">
        <v>140</v>
      </c>
      <c r="B60" s="85"/>
      <c r="C60" s="85"/>
      <c r="D60" s="102"/>
      <c r="E60" s="85"/>
      <c r="F60" s="103">
        <v>-655</v>
      </c>
      <c r="G60" s="104"/>
      <c r="H60" s="103">
        <v>-614</v>
      </c>
      <c r="I60" s="104"/>
      <c r="J60" s="103">
        <v>-550</v>
      </c>
      <c r="K60" s="104"/>
      <c r="L60" s="103">
        <v>-516</v>
      </c>
    </row>
    <row r="61" spans="1:13" s="94" customFormat="1" ht="22.9" customHeight="1">
      <c r="A61" s="105" t="s">
        <v>141</v>
      </c>
      <c r="B61" s="85"/>
      <c r="C61" s="85"/>
      <c r="D61" s="102"/>
      <c r="E61" s="85"/>
      <c r="F61" s="103">
        <v>-142</v>
      </c>
      <c r="G61" s="104"/>
      <c r="H61" s="103">
        <v>-184</v>
      </c>
      <c r="I61" s="104"/>
      <c r="J61" s="103">
        <v>-114</v>
      </c>
      <c r="K61" s="104"/>
      <c r="L61" s="103">
        <v>-149</v>
      </c>
    </row>
    <row r="62" spans="1:13" s="94" customFormat="1" ht="22.9" customHeight="1">
      <c r="A62" s="101" t="s">
        <v>84</v>
      </c>
      <c r="B62" s="85"/>
      <c r="C62" s="85"/>
      <c r="D62" s="102"/>
      <c r="E62" s="85"/>
      <c r="F62" s="109">
        <f>SUM(F59:F61)</f>
        <v>-797</v>
      </c>
      <c r="G62" s="103"/>
      <c r="H62" s="109">
        <f>SUM(H59:H61)</f>
        <v>-30798</v>
      </c>
      <c r="I62" s="103"/>
      <c r="J62" s="109">
        <f>SUM(J59:J61)</f>
        <v>-664</v>
      </c>
      <c r="K62" s="103"/>
      <c r="L62" s="109">
        <f>SUM(L59:L61)</f>
        <v>-665</v>
      </c>
    </row>
    <row r="63" spans="1:13" s="94" customFormat="1" ht="22.9" customHeight="1">
      <c r="A63" s="101" t="s">
        <v>173</v>
      </c>
      <c r="B63" s="85"/>
      <c r="C63" s="85"/>
      <c r="D63" s="102"/>
      <c r="E63" s="85"/>
      <c r="F63" s="103">
        <f>SUM(F41,F57,F62)</f>
        <v>-6830</v>
      </c>
      <c r="G63" s="103"/>
      <c r="H63" s="103">
        <f>SUM(H41,H57,H62)</f>
        <v>-9848</v>
      </c>
      <c r="I63" s="103"/>
      <c r="J63" s="103">
        <f>SUM(J41,J57,J62)</f>
        <v>48111</v>
      </c>
      <c r="K63" s="103"/>
      <c r="L63" s="103">
        <f>SUM(L41,L57,L62)</f>
        <v>30620</v>
      </c>
    </row>
    <row r="64" spans="1:13" s="94" customFormat="1" ht="22.9" customHeight="1">
      <c r="A64" s="105" t="s">
        <v>71</v>
      </c>
      <c r="F64" s="107">
        <v>361014</v>
      </c>
      <c r="G64" s="103"/>
      <c r="H64" s="107">
        <v>316845</v>
      </c>
      <c r="I64" s="103"/>
      <c r="J64" s="107">
        <v>286729</v>
      </c>
      <c r="K64" s="103"/>
      <c r="L64" s="107">
        <v>236484</v>
      </c>
    </row>
    <row r="65" spans="1:12" s="94" customFormat="1" ht="22.9" customHeight="1" thickBot="1">
      <c r="A65" s="101" t="s">
        <v>72</v>
      </c>
      <c r="F65" s="111">
        <f>SUM(F63:F64)</f>
        <v>354184</v>
      </c>
      <c r="G65" s="103"/>
      <c r="H65" s="111">
        <f>SUM(H63:H64)</f>
        <v>306997</v>
      </c>
      <c r="I65" s="103"/>
      <c r="J65" s="111">
        <f>SUM(J63:J64)</f>
        <v>334840</v>
      </c>
      <c r="K65" s="103"/>
      <c r="L65" s="111">
        <f>SUM(L63:L64)</f>
        <v>267104</v>
      </c>
    </row>
    <row r="66" spans="1:12" s="94" customFormat="1" ht="22.9" customHeight="1" thickTop="1">
      <c r="A66" s="105"/>
      <c r="F66" s="22"/>
      <c r="G66" s="112"/>
      <c r="H66" s="22"/>
      <c r="I66" s="112"/>
      <c r="J66" s="22"/>
      <c r="K66" s="112"/>
      <c r="L66" s="22"/>
    </row>
    <row r="67" spans="1:12" s="94" customFormat="1" ht="22.9" customHeight="1">
      <c r="A67" s="113" t="s">
        <v>104</v>
      </c>
      <c r="F67" s="22"/>
      <c r="G67" s="112"/>
      <c r="H67" s="22"/>
      <c r="I67" s="112"/>
      <c r="J67" s="22"/>
      <c r="K67" s="112"/>
      <c r="L67" s="22"/>
    </row>
    <row r="68" spans="1:12" s="94" customFormat="1" ht="22.9" customHeight="1">
      <c r="A68" s="94" t="s">
        <v>105</v>
      </c>
      <c r="F68" s="22"/>
      <c r="G68" s="112"/>
      <c r="H68" s="22"/>
      <c r="I68" s="112"/>
      <c r="J68" s="22"/>
      <c r="K68" s="112"/>
      <c r="L68" s="22"/>
    </row>
    <row r="69" spans="1:12" s="94" customFormat="1" ht="22.9" customHeight="1">
      <c r="A69" s="114" t="s">
        <v>172</v>
      </c>
      <c r="F69" s="22">
        <v>-2980</v>
      </c>
      <c r="G69" s="112"/>
      <c r="H69" s="22">
        <v>8823.375</v>
      </c>
      <c r="I69" s="112"/>
      <c r="J69" s="22">
        <v>-2768</v>
      </c>
      <c r="K69" s="112"/>
      <c r="L69" s="22">
        <v>-384</v>
      </c>
    </row>
    <row r="70" spans="1:12" s="94" customFormat="1" ht="22.9" customHeight="1">
      <c r="A70" s="114" t="s">
        <v>188</v>
      </c>
      <c r="F70" s="22">
        <v>572</v>
      </c>
      <c r="G70" s="112"/>
      <c r="H70" s="22">
        <v>0</v>
      </c>
      <c r="I70" s="112"/>
      <c r="J70" s="22">
        <v>491</v>
      </c>
      <c r="K70" s="112"/>
      <c r="L70" s="22">
        <v>0</v>
      </c>
    </row>
    <row r="71" spans="1:12" s="94" customFormat="1" ht="22.9" customHeight="1">
      <c r="F71" s="22"/>
      <c r="G71" s="112"/>
      <c r="H71" s="22"/>
      <c r="I71" s="112"/>
      <c r="J71" s="22"/>
      <c r="K71" s="112"/>
      <c r="L71" s="22"/>
    </row>
    <row r="72" spans="1:12" s="94" customFormat="1" ht="22.9" customHeight="1">
      <c r="A72" s="110" t="s">
        <v>5</v>
      </c>
      <c r="J72" s="20"/>
    </row>
  </sheetData>
  <mergeCells count="2">
    <mergeCell ref="F6:H6"/>
    <mergeCell ref="F49:H49"/>
  </mergeCells>
  <pageMargins left="0.78740157480314998" right="0.39370078740157499" top="0.78740157480314998" bottom="0.196850393700787" header="0.196850393700787" footer="0.196850393700787"/>
  <pageSetup paperSize="9" scale="88" fitToHeight="0" orientation="portrait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76CFF9237A7784F879DF50DC5598ED2" ma:contentTypeVersion="11" ma:contentTypeDescription="สร้างเอกสารใหม่" ma:contentTypeScope="" ma:versionID="7d41e0daba1c5d1c001155f61405c60a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ad9875e92d5f9acf174506381522ce7e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e84179-d867-4cb3-9c80-5f456a6b8e76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77DDBE-943B-4A9B-BF33-76E10174E1B7}">
  <ds:schemaRefs>
    <ds:schemaRef ds:uri="http://schemas.microsoft.com/office/2006/metadata/properties"/>
    <ds:schemaRef ds:uri="http://schemas.microsoft.com/office/infopath/2007/PartnerControls"/>
    <ds:schemaRef ds:uri="86cfadf2-dcc6-4744-9e95-79aeabfdd9ff"/>
    <ds:schemaRef ds:uri="47cb4f1b-96aa-45d2-b4a9-7125aea43e3e"/>
  </ds:schemaRefs>
</ds:datastoreItem>
</file>

<file path=customXml/itemProps2.xml><?xml version="1.0" encoding="utf-8"?>
<ds:datastoreItem xmlns:ds="http://schemas.openxmlformats.org/officeDocument/2006/customXml" ds:itemID="{D37A56DC-3053-4304-9081-A74E95FE51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4D7711-0063-4D82-B5D9-C94BB3D2D3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BS-T</vt:lpstr>
      <vt:lpstr>PL-T</vt:lpstr>
      <vt:lpstr>CE Consol</vt:lpstr>
      <vt:lpstr>CE Separate</vt:lpstr>
      <vt:lpstr>cashflow</vt:lpstr>
      <vt:lpstr>'BS-T'!Print_Area</vt:lpstr>
      <vt:lpstr>'CE Consol'!Print_Area</vt:lpstr>
      <vt:lpstr>'PL-T'!Print_Area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Pota Thaemskul</cp:lastModifiedBy>
  <cp:lastPrinted>2026-05-13T09:23:39Z</cp:lastPrinted>
  <dcterms:created xsi:type="dcterms:W3CDTF">2001-05-31T06:38:56Z</dcterms:created>
  <dcterms:modified xsi:type="dcterms:W3CDTF">2026-05-14T11:57:02Z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0x010100776CFF9237A7784F879DF50DC5598ED2</vt:lpwstr>
  </property>
</Properties>
</file>