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S.Kijchai Enterprise\2026\Q1'2026\SET\"/>
    </mc:Choice>
  </mc:AlternateContent>
  <xr:revisionPtr revIDLastSave="0" documentId="13_ncr:1_{7B760B90-334B-4015-A7D7-3989E68C66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S" sheetId="9" r:id="rId1"/>
    <sheet name="PL" sheetId="1" r:id="rId2"/>
    <sheet name="Consolidated" sheetId="2" r:id="rId3"/>
    <sheet name="The Company Only" sheetId="3" r:id="rId4"/>
    <sheet name="CF" sheetId="7" r:id="rId5"/>
    <sheet name="(CI (1 statement)" sheetId="4" state="hidden" r:id="rId6"/>
  </sheets>
  <definedNames>
    <definedName name="_xlnm.Print_Area" localSheetId="5">'(CI (1 statement)'!$A$2:$L$69</definedName>
    <definedName name="_xlnm.Print_Area" localSheetId="0">BS!$A$1:$L$72</definedName>
    <definedName name="_xlnm.Print_Area" localSheetId="4">CF!$A$1:$J$66</definedName>
    <definedName name="_xlnm.Print_Area" localSheetId="2">Consolidated!$A$1:$M$24</definedName>
    <definedName name="_xlnm.Print_Area" localSheetId="1">PL!$A$1:$L$29</definedName>
    <definedName name="_xlnm.Print_Area" localSheetId="3">'The Company Only'!$A$1:$N$22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39" i="4" l="1"/>
  <c r="K41" i="4" s="1"/>
  <c r="I39" i="4"/>
  <c r="I41" i="4" s="1"/>
  <c r="G39" i="4"/>
  <c r="G41" i="4" s="1"/>
  <c r="E39" i="4"/>
  <c r="E41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Thanyaluk.Suenitikul</author>
  </authors>
  <commentList>
    <comment ref="C20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เปิดเหมือน quarter ตามคำชี้แจงของกรมพัฒ ฉบับที่ 2/2552</t>
        </r>
      </text>
    </comment>
  </commentList>
</comments>
</file>

<file path=xl/sharedStrings.xml><?xml version="1.0" encoding="utf-8"?>
<sst xmlns="http://schemas.openxmlformats.org/spreadsheetml/2006/main" count="289" uniqueCount="186">
  <si>
    <t>(Unit: Baht)</t>
  </si>
  <si>
    <t>Consolidated financial statements</t>
  </si>
  <si>
    <t>Separate financial statements</t>
  </si>
  <si>
    <t>Note</t>
  </si>
  <si>
    <t>(Restated)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</si>
  <si>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</si>
  <si>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</si>
  <si>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</si>
  <si>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</si>
  <si>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</si>
  <si>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</si>
  <si>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</si>
  <si>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</si>
  <si>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</si>
  <si>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</si>
  <si>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Xxx  Public Company Limited and its subsidiaries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</si>
  <si>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</si>
  <si>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</si>
  <si>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</si>
  <si>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</si>
  <si>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</si>
  <si>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</si>
  <si>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</si>
  <si>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</si>
  <si>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</si>
  <si>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</si>
  <si>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</si>
  <si>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</si>
  <si>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</si>
  <si>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</si>
  <si>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</si>
  <si>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</si>
  <si>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</si>
  <si>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</si>
  <si>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</si>
  <si>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</si>
  <si>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</si>
  <si>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</si>
  <si>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Selling expenses</t>
  </si>
  <si>
    <t>Administrative expenses</t>
  </si>
  <si>
    <t>Other expenses</t>
  </si>
  <si>
    <t>Total expenses</t>
  </si>
  <si>
    <t xml:space="preserve">   investments in associates and joint ventures,</t>
  </si>
  <si>
    <t xml:space="preserve">   finance cost and corporate income tax </t>
  </si>
  <si>
    <t xml:space="preserve">Share of income (loss) from investments in </t>
  </si>
  <si>
    <t xml:space="preserve">   associates</t>
  </si>
  <si>
    <t>Share of income (loss) from investments in</t>
  </si>
  <si>
    <t xml:space="preserve">   joint ventures</t>
  </si>
  <si>
    <t xml:space="preserve">   and corporate income tax </t>
  </si>
  <si>
    <t>Finance cost</t>
  </si>
  <si>
    <t>Corporate income tax</t>
  </si>
  <si>
    <t>Profit attributable to:</t>
  </si>
  <si>
    <t>Non-controlling interests of the subsidiaries</t>
  </si>
  <si>
    <t>Earnings per share</t>
  </si>
  <si>
    <t>Basic earnings per share</t>
  </si>
  <si>
    <t>Diluted earnings per share</t>
  </si>
  <si>
    <t xml:space="preserve">Exchange differences on translation of </t>
  </si>
  <si>
    <t>Cash flows from operating activities</t>
  </si>
  <si>
    <t xml:space="preserve">   Depreciation and amortisation</t>
  </si>
  <si>
    <t xml:space="preserve">   changes in operating assets and liabilities</t>
  </si>
  <si>
    <t>Operating assets (increase) decrease</t>
  </si>
  <si>
    <t xml:space="preserve">   Inventories</t>
  </si>
  <si>
    <t>Operating liabilities increase (decrease)</t>
  </si>
  <si>
    <t xml:space="preserve">   Other current liabilities</t>
  </si>
  <si>
    <t>Cash flows from investing activities</t>
  </si>
  <si>
    <t>Cash flows from financing activities</t>
  </si>
  <si>
    <t xml:space="preserve">The accompanying notes are an integral part of the financial statements. </t>
  </si>
  <si>
    <t>Total</t>
  </si>
  <si>
    <t>Issued and</t>
  </si>
  <si>
    <t>share capital</t>
  </si>
  <si>
    <t>Unappropriated</t>
  </si>
  <si>
    <t>Total comprehensive income attributable to:</t>
  </si>
  <si>
    <t>Equity holders of the Company</t>
  </si>
  <si>
    <t xml:space="preserve">   Profit attributable to equity holders of the Company</t>
  </si>
  <si>
    <t>Statements of comprehensive income</t>
  </si>
  <si>
    <t>Statements of comprehensive income (Continued)</t>
  </si>
  <si>
    <t xml:space="preserve">   financial statements in foreign currency</t>
  </si>
  <si>
    <t>Gain (loss) on revaluation of land and buildings</t>
  </si>
  <si>
    <t>Other comprehensive income:</t>
  </si>
  <si>
    <t>Profit (loss) before share of income (loss) from</t>
  </si>
  <si>
    <t>Profit (loss) before finance cost</t>
  </si>
  <si>
    <t>Profit (loss) before corporate income tax</t>
  </si>
  <si>
    <t>Example of statement of comprehensive income - one statement</t>
  </si>
  <si>
    <t>Profit or loss:</t>
  </si>
  <si>
    <t>Gain (loss) on changes in value of available-for-sale investments</t>
  </si>
  <si>
    <t>For the years ended 31 December 2011 and 2010</t>
  </si>
  <si>
    <t>Profit  for the year</t>
  </si>
  <si>
    <t>Other comprehensive income for the year</t>
  </si>
  <si>
    <t>Total comprehensive income for the year</t>
  </si>
  <si>
    <t xml:space="preserve">Inventories </t>
  </si>
  <si>
    <t xml:space="preserve">Property, plant and equipment </t>
  </si>
  <si>
    <t>(Unit: Thousand Baht)</t>
  </si>
  <si>
    <t xml:space="preserve">Intangible assets </t>
  </si>
  <si>
    <t>(Unaudited but reviewed)</t>
  </si>
  <si>
    <t>Other comprehensive income for the period</t>
  </si>
  <si>
    <t>Total comprehensive income for the period</t>
  </si>
  <si>
    <t>Short-term loans from financial institutions</t>
  </si>
  <si>
    <t>Net cash flows used in investing activities</t>
  </si>
  <si>
    <t>Cash and cash equivalents at end of period</t>
  </si>
  <si>
    <t>Cash and cash equivalents at beginning of period</t>
  </si>
  <si>
    <t xml:space="preserve">   Other current assets</t>
  </si>
  <si>
    <t xml:space="preserve">   Appropriated - statutory reserve</t>
  </si>
  <si>
    <t xml:space="preserve">Total comprehensive income for the period </t>
  </si>
  <si>
    <t xml:space="preserve">(Unit: Thousand Baht, except earnings per share expressed in Baht) </t>
  </si>
  <si>
    <t>Deferred tax liabilities</t>
  </si>
  <si>
    <t>Profit for the period</t>
  </si>
  <si>
    <t>Profit before tax</t>
  </si>
  <si>
    <t xml:space="preserve">Adjustments to reconcile profit before tax to </t>
  </si>
  <si>
    <t xml:space="preserve">Profit from operating activities before  </t>
  </si>
  <si>
    <t xml:space="preserve">Income tax expenses </t>
  </si>
  <si>
    <t>Appropriated -</t>
  </si>
  <si>
    <t>statutory reserve</t>
  </si>
  <si>
    <t xml:space="preserve">Appropriated - </t>
  </si>
  <si>
    <t>Supplemental cash flows information:</t>
  </si>
  <si>
    <t>Selling and distribution expenses</t>
  </si>
  <si>
    <t>(Unaudited</t>
  </si>
  <si>
    <t xml:space="preserve"> but reviewed)</t>
  </si>
  <si>
    <t>(Audited)</t>
  </si>
  <si>
    <t>Deferred tax assets</t>
  </si>
  <si>
    <t xml:space="preserve">Advance received </t>
  </si>
  <si>
    <t xml:space="preserve">      800,000,000 ordinary shares of Baht 1 each </t>
  </si>
  <si>
    <t xml:space="preserve">   Issued and fully paid-up</t>
  </si>
  <si>
    <t>Revenue from sales</t>
  </si>
  <si>
    <t>Cost of sales</t>
  </si>
  <si>
    <t>Gross profit</t>
  </si>
  <si>
    <t>Operating profit</t>
  </si>
  <si>
    <t xml:space="preserve">      net cash provided by (paid from) operating activities</t>
  </si>
  <si>
    <t xml:space="preserve">   Advance received </t>
  </si>
  <si>
    <t xml:space="preserve">   Income tax paid</t>
  </si>
  <si>
    <t>Non-cash transactions</t>
  </si>
  <si>
    <t>Acquisition of intangible assets</t>
  </si>
  <si>
    <t>Repayment for long-term loans from financial instituations</t>
  </si>
  <si>
    <t>Payment of principal portion of lease liabilities</t>
  </si>
  <si>
    <t xml:space="preserve">   forward contracts</t>
  </si>
  <si>
    <t xml:space="preserve"> paid-up</t>
  </si>
  <si>
    <t>Weighted average number of ordinary shares (shares)</t>
  </si>
  <si>
    <t xml:space="preserve">   Interest received</t>
  </si>
  <si>
    <t>S.Kijchai Enterprise Public Company Limited and its subsidiaries</t>
  </si>
  <si>
    <t>Investments in subsidiaries</t>
  </si>
  <si>
    <t>Income tax payable</t>
  </si>
  <si>
    <t>Basic earnings per share (Baht)</t>
  </si>
  <si>
    <t xml:space="preserve">   Finance cost</t>
  </si>
  <si>
    <t xml:space="preserve">   Acquisition of plant and equipment for which no cash has been paid</t>
  </si>
  <si>
    <t>Short-term loans to related party</t>
  </si>
  <si>
    <t>Derivative assets - foreign currency</t>
  </si>
  <si>
    <t>Acquisition of property, plant and equipment</t>
  </si>
  <si>
    <t>Other non-current financial assets</t>
  </si>
  <si>
    <t>Other non-current liabilities</t>
  </si>
  <si>
    <t xml:space="preserve">   Reduction of inventory to net realisable value (reversal)</t>
  </si>
  <si>
    <t xml:space="preserve">   Other non-current liabilities</t>
  </si>
  <si>
    <t>Balance as at 1 January 2025</t>
  </si>
  <si>
    <t xml:space="preserve">   Provision for employee benefits</t>
  </si>
  <si>
    <t>Trade and other current receivables</t>
  </si>
  <si>
    <t>Trade and other current payables</t>
  </si>
  <si>
    <t>Non-current provision for employee benefits</t>
  </si>
  <si>
    <t xml:space="preserve">   Loss on fair value adjustments of other financial assets</t>
  </si>
  <si>
    <t xml:space="preserve">   Trade and other current payables</t>
  </si>
  <si>
    <t xml:space="preserve">   Trade and other current receivables</t>
  </si>
  <si>
    <t>Increase (decrease) in short-term loans from financial instituations</t>
  </si>
  <si>
    <t>-</t>
  </si>
  <si>
    <t xml:space="preserve">Derivative liabilities - foreign currency </t>
  </si>
  <si>
    <t>Net cash flows from (used in) financing activities</t>
  </si>
  <si>
    <t>Interest paid</t>
  </si>
  <si>
    <t>Balance as at 31 March 2026</t>
  </si>
  <si>
    <t>For the three-month period ended 31 March 2026</t>
  </si>
  <si>
    <t>As at 31 March 2026</t>
  </si>
  <si>
    <t>31 March 2026</t>
  </si>
  <si>
    <t>Balance as at 31 March 2025</t>
  </si>
  <si>
    <t>Balance as at 1 January 2026</t>
  </si>
  <si>
    <t>31 December 2025</t>
  </si>
  <si>
    <t>Decrease in short-term loans to related party</t>
  </si>
  <si>
    <t>Profit before income tax expenses</t>
  </si>
  <si>
    <t xml:space="preserve">   Unrealised loss on exchange</t>
  </si>
  <si>
    <t xml:space="preserve">   Loss on fair value adjustments of derivatives</t>
  </si>
  <si>
    <t>Cash flows from (used in) operating activities</t>
  </si>
  <si>
    <t>Net cash flows from (used in) operating activities</t>
  </si>
  <si>
    <t>Net increase (decrease) in cash and cash equivalents</t>
  </si>
  <si>
    <t>Statements of financial position</t>
  </si>
  <si>
    <t>Statements of financial position (continued)</t>
  </si>
  <si>
    <t xml:space="preserve">Statements of changes in shareholders' equity </t>
  </si>
  <si>
    <t>Statements of changes in shareholders' equity (continued)</t>
  </si>
  <si>
    <t>Cash flow statements</t>
  </si>
  <si>
    <t>Cash flow statements (continued)</t>
  </si>
  <si>
    <t xml:space="preserve">   Allowance for expected credit losses </t>
  </si>
  <si>
    <t xml:space="preserve">   Loss on disposal of assets</t>
  </si>
  <si>
    <t xml:space="preserve">   Interest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</si>
</sst>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0.0"/>
  </numFmts>
  <fonts count="11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8"/>
      <color indexed="81"/>
      <name val="Tahoma"/>
      <family val="2"/>
    </font>
    <font>
      <b/>
      <i/>
      <sz val="11"/>
      <name val="Arial"/>
      <family val="2"/>
    </font>
    <font>
      <i/>
      <u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3" fillId="0" borderId="0" xfId="0" applyFont="1" applyAlignment="1">
      <alignment horizontal="centerContinuous"/>
    </xf>
    <xf numFmtId="39" fontId="3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center"/>
    </xf>
    <xf numFmtId="39" fontId="3" fillId="0" borderId="0" xfId="0" applyNumberFormat="1" applyFont="1"/>
    <xf numFmtId="0" fontId="3" fillId="0" borderId="0" xfId="1" quotePrefix="1" applyNumberFormat="1" applyFont="1" applyAlignment="1" applyProtection="1">
      <alignment horizontal="center"/>
    </xf>
    <xf numFmtId="1" fontId="6" fillId="0" borderId="0" xfId="0" applyNumberFormat="1" applyFont="1" applyAlignment="1">
      <alignment horizontal="center"/>
    </xf>
    <xf numFmtId="41" fontId="6" fillId="0" borderId="4" xfId="0" applyNumberFormat="1" applyFont="1" applyBorder="1" applyAlignment="1">
      <alignment horizontal="right"/>
    </xf>
    <xf numFmtId="165" fontId="6" fillId="0" borderId="0" xfId="0" applyNumberFormat="1" applyFont="1" applyAlignment="1">
      <alignment horizontal="right"/>
    </xf>
    <xf numFmtId="1" fontId="7" fillId="0" borderId="0" xfId="0" applyNumberFormat="1" applyFont="1" applyAlignment="1">
      <alignment horizontal="center"/>
    </xf>
    <xf numFmtId="165" fontId="7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right"/>
    </xf>
    <xf numFmtId="41" fontId="6" fillId="0" borderId="0" xfId="0" applyNumberFormat="1" applyFont="1" applyAlignment="1">
      <alignment horizontal="right"/>
    </xf>
    <xf numFmtId="41" fontId="7" fillId="0" borderId="1" xfId="0" applyNumberFormat="1" applyFont="1" applyBorder="1" applyAlignment="1">
      <alignment horizontal="right"/>
    </xf>
    <xf numFmtId="41" fontId="6" fillId="0" borderId="1" xfId="0" applyNumberFormat="1" applyFont="1" applyBorder="1" applyAlignment="1">
      <alignment horizontal="right"/>
    </xf>
    <xf numFmtId="0" fontId="7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right"/>
    </xf>
    <xf numFmtId="164" fontId="3" fillId="0" borderId="2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0" fontId="2" fillId="0" borderId="0" xfId="0" applyFont="1"/>
    <xf numFmtId="164" fontId="3" fillId="0" borderId="0" xfId="0" quotePrefix="1" applyNumberFormat="1" applyFont="1" applyAlignment="1">
      <alignment horizontal="centerContinuous"/>
    </xf>
    <xf numFmtId="0" fontId="2" fillId="2" borderId="0" xfId="0" applyFont="1" applyFill="1"/>
    <xf numFmtId="0" fontId="3" fillId="0" borderId="0" xfId="0" applyFont="1"/>
    <xf numFmtId="164" fontId="2" fillId="0" borderId="1" xfId="0" applyNumberFormat="1" applyFont="1" applyBorder="1" applyAlignment="1">
      <alignment horizontal="center"/>
    </xf>
    <xf numFmtId="164" fontId="2" fillId="0" borderId="0" xfId="0" applyNumberFormat="1" applyFont="1"/>
    <xf numFmtId="0" fontId="5" fillId="0" borderId="0" xfId="0" applyFont="1" applyAlignment="1">
      <alignment horizontal="center"/>
    </xf>
    <xf numFmtId="164" fontId="3" fillId="0" borderId="0" xfId="0" quotePrefix="1" applyNumberFormat="1" applyFont="1" applyAlignment="1">
      <alignment horizontal="left"/>
    </xf>
    <xf numFmtId="164" fontId="3" fillId="0" borderId="4" xfId="0" applyNumberFormat="1" applyFont="1" applyBorder="1" applyAlignment="1">
      <alignment horizontal="right"/>
    </xf>
    <xf numFmtId="0" fontId="3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right"/>
    </xf>
    <xf numFmtId="43" fontId="3" fillId="0" borderId="4" xfId="0" applyNumberFormat="1" applyFont="1" applyBorder="1" applyAlignment="1">
      <alignment horizontal="right"/>
    </xf>
    <xf numFmtId="43" fontId="3" fillId="0" borderId="0" xfId="0" applyNumberFormat="1" applyFont="1"/>
    <xf numFmtId="43" fontId="3" fillId="0" borderId="4" xfId="0" applyNumberFormat="1" applyFont="1" applyBorder="1"/>
    <xf numFmtId="43" fontId="3" fillId="0" borderId="0" xfId="0" applyNumberFormat="1" applyFont="1" applyAlignment="1">
      <alignment horizontal="right"/>
    </xf>
    <xf numFmtId="49" fontId="6" fillId="0" borderId="0" xfId="0" applyNumberFormat="1" applyFont="1"/>
    <xf numFmtId="165" fontId="6" fillId="0" borderId="0" xfId="0" applyNumberFormat="1" applyFont="1"/>
    <xf numFmtId="41" fontId="6" fillId="0" borderId="0" xfId="0" applyNumberFormat="1" applyFont="1"/>
    <xf numFmtId="165" fontId="7" fillId="0" borderId="0" xfId="0" applyNumberFormat="1" applyFont="1"/>
    <xf numFmtId="49" fontId="7" fillId="0" borderId="0" xfId="0" applyNumberFormat="1" applyFont="1"/>
    <xf numFmtId="41" fontId="7" fillId="0" borderId="0" xfId="0" applyNumberFormat="1" applyFont="1"/>
    <xf numFmtId="165" fontId="7" fillId="0" borderId="1" xfId="0" applyNumberFormat="1" applyFont="1" applyBorder="1"/>
    <xf numFmtId="41" fontId="7" fillId="0" borderId="1" xfId="0" applyNumberFormat="1" applyFont="1" applyBorder="1"/>
    <xf numFmtId="49" fontId="6" fillId="2" borderId="0" xfId="0" applyNumberFormat="1" applyFont="1" applyFill="1"/>
    <xf numFmtId="0" fontId="3" fillId="3" borderId="0" xfId="0" applyFont="1" applyFill="1"/>
    <xf numFmtId="164" fontId="5" fillId="4" borderId="0" xfId="0" applyNumberFormat="1" applyFont="1" applyFill="1"/>
    <xf numFmtId="0" fontId="5" fillId="4" borderId="0" xfId="0" applyFont="1" applyFill="1"/>
    <xf numFmtId="164" fontId="3" fillId="2" borderId="0" xfId="0" applyNumberFormat="1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39" fontId="2" fillId="0" borderId="0" xfId="0" applyNumberFormat="1" applyFont="1" applyAlignment="1">
      <alignment horizontal="left"/>
    </xf>
    <xf numFmtId="0" fontId="4" fillId="0" borderId="0" xfId="0" quotePrefix="1" applyFont="1" applyAlignment="1">
      <alignment horizontal="center"/>
    </xf>
    <xf numFmtId="37" fontId="2" fillId="0" borderId="0" xfId="0" applyNumberFormat="1" applyFont="1"/>
    <xf numFmtId="37" fontId="9" fillId="0" borderId="0" xfId="0" applyNumberFormat="1" applyFont="1" applyAlignment="1">
      <alignment horizontal="center"/>
    </xf>
    <xf numFmtId="38" fontId="2" fillId="0" borderId="1" xfId="0" applyNumberFormat="1" applyFont="1" applyBorder="1" applyAlignment="1">
      <alignment horizontal="center"/>
    </xf>
    <xf numFmtId="37" fontId="2" fillId="0" borderId="1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center"/>
    </xf>
    <xf numFmtId="37" fontId="3" fillId="0" borderId="0" xfId="0" applyNumberFormat="1" applyFont="1"/>
    <xf numFmtId="37" fontId="4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37" fontId="3" fillId="0" borderId="0" xfId="0" applyNumberFormat="1" applyFont="1" applyAlignment="1">
      <alignment horizontal="right"/>
    </xf>
    <xf numFmtId="41" fontId="3" fillId="0" borderId="4" xfId="0" applyNumberFormat="1" applyFont="1" applyBorder="1" applyAlignment="1">
      <alignment horizontal="right"/>
    </xf>
    <xf numFmtId="41" fontId="3" fillId="0" borderId="6" xfId="0" applyNumberFormat="1" applyFont="1" applyBorder="1" applyAlignment="1">
      <alignment horizontal="right"/>
    </xf>
    <xf numFmtId="41" fontId="3" fillId="0" borderId="0" xfId="0" applyNumberFormat="1" applyFont="1" applyAlignment="1">
      <alignment horizontal="right"/>
    </xf>
    <xf numFmtId="43" fontId="3" fillId="0" borderId="0" xfId="1" applyFont="1" applyFill="1" applyAlignment="1"/>
    <xf numFmtId="164" fontId="4" fillId="0" borderId="0" xfId="0" applyNumberFormat="1" applyFont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4" fillId="0" borderId="0" xfId="0" applyNumberFormat="1" applyFont="1" applyAlignment="1">
      <alignment horizontal="center"/>
    </xf>
    <xf numFmtId="49" fontId="3" fillId="0" borderId="0" xfId="0" quotePrefix="1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right"/>
    </xf>
    <xf numFmtId="166" fontId="5" fillId="0" borderId="0" xfId="0" applyNumberFormat="1" applyFont="1" applyAlignment="1">
      <alignment horizontal="center"/>
    </xf>
    <xf numFmtId="41" fontId="3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4" fontId="4" fillId="0" borderId="0" xfId="0" applyNumberFormat="1" applyFont="1"/>
    <xf numFmtId="41" fontId="3" fillId="0" borderId="4" xfId="0" applyNumberFormat="1" applyFont="1" applyBorder="1"/>
    <xf numFmtId="41" fontId="3" fillId="0" borderId="0" xfId="0" applyNumberFormat="1" applyFont="1"/>
    <xf numFmtId="0" fontId="3" fillId="0" borderId="5" xfId="0" applyFont="1" applyBorder="1"/>
    <xf numFmtId="0" fontId="3" fillId="0" borderId="0" xfId="0" applyFont="1" applyAlignment="1">
      <alignment horizontal="left"/>
    </xf>
    <xf numFmtId="37" fontId="2" fillId="0" borderId="0" xfId="0" applyNumberFormat="1" applyFont="1" applyAlignment="1">
      <alignment horizontal="left"/>
    </xf>
    <xf numFmtId="38" fontId="3" fillId="0" borderId="0" xfId="0" applyNumberFormat="1" applyFont="1"/>
    <xf numFmtId="38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41" fontId="3" fillId="0" borderId="7" xfId="0" applyNumberFormat="1" applyFont="1" applyBorder="1" applyAlignment="1">
      <alignment horizontal="right"/>
    </xf>
    <xf numFmtId="41" fontId="3" fillId="0" borderId="8" xfId="0" applyNumberFormat="1" applyFont="1" applyBorder="1" applyAlignment="1">
      <alignment horizontal="right"/>
    </xf>
    <xf numFmtId="38" fontId="3" fillId="0" borderId="0" xfId="0" applyNumberFormat="1" applyFont="1" applyAlignment="1">
      <alignment horizontal="centerContinuous"/>
    </xf>
    <xf numFmtId="164" fontId="3" fillId="0" borderId="6" xfId="0" applyNumberFormat="1" applyFont="1" applyBorder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1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A87EF-EBF7-4039-8F60-4EA235383B21}">
  <dimension ref="A1:P73"/>
  <sheetViews>
    <sheetView showGridLines="0" tabSelected="1" view="pageBreakPreview" zoomScale="80" zoomScaleNormal="80" zoomScaleSheetLayoutView="80" workbookViewId="0">
      <selection activeCell="N1" sqref="N1"/>
    </sheetView>
  </sheetViews>
  <sheetFormatPr defaultColWidth="10.7109375" defaultRowHeight="24" customHeight="1" x14ac:dyDescent="0.2"/>
  <cols>
    <col min="1" max="1" width="40.42578125" style="29" customWidth="1"/>
    <col min="2" max="2" width="1" style="20" customWidth="1"/>
    <col min="3" max="3" width="5.85546875" style="29" customWidth="1"/>
    <col min="4" max="4" width="1.28515625" style="20" customWidth="1"/>
    <col min="5" max="5" width="16.140625" style="20" customWidth="1"/>
    <col min="6" max="6" width="1.7109375" style="20" customWidth="1"/>
    <col min="7" max="7" width="16.140625" style="20" customWidth="1"/>
    <col min="8" max="8" width="1.7109375" style="20" customWidth="1"/>
    <col min="9" max="9" width="16.140625" style="20" customWidth="1"/>
    <col min="10" max="10" width="1.7109375" style="20" customWidth="1"/>
    <col min="11" max="11" width="16.140625" style="20" customWidth="1"/>
    <col min="12" max="12" width="0.5703125" style="20" customWidth="1"/>
    <col min="13" max="13" width="10.7109375" style="20"/>
    <col min="14" max="14" width="11.28515625" style="20" bestFit="1" customWidth="1"/>
    <col min="15" max="15" width="10.7109375" style="20"/>
    <col min="16" max="16" width="13.85546875" style="20" customWidth="1"/>
    <col min="17" max="16384" width="10.7109375" style="20"/>
  </cols>
  <sheetData>
    <row r="1" spans="1:11" s="18" customFormat="1" ht="24" customHeight="1" x14ac:dyDescent="0.25">
      <c r="A1" s="26" t="s">
        <v>137</v>
      </c>
      <c r="B1" s="27"/>
      <c r="C1" s="1"/>
      <c r="D1" s="17"/>
      <c r="E1" s="17"/>
      <c r="F1" s="17"/>
      <c r="G1" s="17"/>
      <c r="H1" s="17"/>
      <c r="I1" s="17"/>
      <c r="J1" s="17"/>
      <c r="K1" s="17"/>
    </row>
    <row r="2" spans="1:11" s="18" customFormat="1" ht="24" customHeight="1" x14ac:dyDescent="0.25">
      <c r="A2" s="26" t="s">
        <v>177</v>
      </c>
      <c r="B2" s="17"/>
      <c r="C2" s="1"/>
      <c r="D2" s="17"/>
      <c r="E2" s="17"/>
      <c r="F2" s="17"/>
      <c r="G2" s="17"/>
      <c r="H2" s="17"/>
      <c r="I2" s="17"/>
      <c r="J2" s="17"/>
      <c r="K2" s="17"/>
    </row>
    <row r="3" spans="1:11" s="18" customFormat="1" ht="24" customHeight="1" x14ac:dyDescent="0.25">
      <c r="A3" s="26" t="s">
        <v>165</v>
      </c>
      <c r="B3" s="17"/>
      <c r="C3" s="1"/>
      <c r="D3" s="17"/>
      <c r="E3" s="17"/>
      <c r="F3" s="17"/>
      <c r="G3" s="17"/>
      <c r="H3" s="17"/>
      <c r="I3" s="17"/>
      <c r="J3" s="17"/>
      <c r="K3" s="17"/>
    </row>
    <row r="4" spans="1:11" s="18" customFormat="1" ht="24" customHeight="1" x14ac:dyDescent="0.2">
      <c r="B4" s="17"/>
      <c r="C4" s="1"/>
      <c r="D4" s="17"/>
      <c r="E4" s="17"/>
      <c r="F4" s="17"/>
      <c r="G4" s="17"/>
      <c r="H4" s="17"/>
      <c r="I4" s="17"/>
      <c r="J4" s="17"/>
      <c r="K4" s="69" t="s">
        <v>91</v>
      </c>
    </row>
    <row r="5" spans="1:11" ht="24" customHeight="1" x14ac:dyDescent="0.25">
      <c r="E5" s="99" t="s">
        <v>1</v>
      </c>
      <c r="F5" s="99"/>
      <c r="G5" s="99"/>
      <c r="H5" s="31"/>
      <c r="I5" s="99" t="s">
        <v>2</v>
      </c>
      <c r="J5" s="99"/>
      <c r="K5" s="99"/>
    </row>
    <row r="6" spans="1:11" ht="24" customHeight="1" x14ac:dyDescent="0.2">
      <c r="C6" s="74" t="s">
        <v>3</v>
      </c>
      <c r="E6" s="75" t="s">
        <v>166</v>
      </c>
      <c r="F6" s="76"/>
      <c r="G6" s="75" t="s">
        <v>169</v>
      </c>
      <c r="H6" s="76"/>
      <c r="I6" s="75" t="s">
        <v>166</v>
      </c>
      <c r="J6" s="76"/>
      <c r="K6" s="75" t="s">
        <v>169</v>
      </c>
    </row>
    <row r="7" spans="1:11" ht="24" customHeight="1" x14ac:dyDescent="0.2">
      <c r="C7" s="74"/>
      <c r="E7" s="77" t="s">
        <v>115</v>
      </c>
      <c r="F7" s="76"/>
      <c r="G7" s="77" t="s">
        <v>117</v>
      </c>
      <c r="H7" s="76"/>
      <c r="I7" s="77" t="s">
        <v>115</v>
      </c>
      <c r="J7" s="76"/>
      <c r="K7" s="77" t="s">
        <v>117</v>
      </c>
    </row>
    <row r="8" spans="1:11" ht="24" customHeight="1" x14ac:dyDescent="0.2">
      <c r="A8" s="20"/>
      <c r="C8" s="20"/>
      <c r="E8" s="77" t="s">
        <v>116</v>
      </c>
      <c r="I8" s="77" t="s">
        <v>116</v>
      </c>
    </row>
    <row r="9" spans="1:11" ht="24" customHeight="1" x14ac:dyDescent="0.25">
      <c r="A9" s="26" t="s">
        <v>5</v>
      </c>
      <c r="C9" s="20"/>
      <c r="E9" s="77"/>
      <c r="I9" s="77"/>
    </row>
    <row r="10" spans="1:11" ht="24" customHeight="1" x14ac:dyDescent="0.25">
      <c r="A10" s="26" t="s">
        <v>6</v>
      </c>
      <c r="C10" s="32"/>
    </row>
    <row r="11" spans="1:11" ht="24" customHeight="1" x14ac:dyDescent="0.2">
      <c r="A11" s="29" t="s">
        <v>7</v>
      </c>
      <c r="B11" s="33"/>
      <c r="C11" s="32"/>
      <c r="E11" s="72">
        <v>708859</v>
      </c>
      <c r="F11" s="72"/>
      <c r="G11" s="72">
        <v>625983</v>
      </c>
      <c r="H11" s="72"/>
      <c r="I11" s="72">
        <v>646507</v>
      </c>
      <c r="J11" s="72"/>
      <c r="K11" s="72">
        <v>582396</v>
      </c>
    </row>
    <row r="12" spans="1:11" ht="24" customHeight="1" x14ac:dyDescent="0.2">
      <c r="A12" s="29" t="s">
        <v>152</v>
      </c>
      <c r="B12" s="33"/>
      <c r="C12" s="32">
        <v>3</v>
      </c>
      <c r="E12" s="72">
        <v>59597</v>
      </c>
      <c r="F12" s="72"/>
      <c r="G12" s="72">
        <v>140175</v>
      </c>
      <c r="H12" s="72"/>
      <c r="I12" s="72">
        <v>58057</v>
      </c>
      <c r="J12" s="72"/>
      <c r="K12" s="72">
        <v>139325</v>
      </c>
    </row>
    <row r="13" spans="1:11" ht="24" customHeight="1" x14ac:dyDescent="0.2">
      <c r="A13" s="29" t="s">
        <v>143</v>
      </c>
      <c r="C13" s="32">
        <v>2</v>
      </c>
      <c r="D13" s="78"/>
      <c r="E13" s="72">
        <v>0</v>
      </c>
      <c r="F13" s="72"/>
      <c r="G13" s="72">
        <v>0</v>
      </c>
      <c r="H13" s="79"/>
      <c r="I13" s="72">
        <v>21700</v>
      </c>
      <c r="J13" s="72"/>
      <c r="K13" s="72">
        <v>26700</v>
      </c>
    </row>
    <row r="14" spans="1:11" ht="24" customHeight="1" x14ac:dyDescent="0.2">
      <c r="A14" s="29" t="s">
        <v>89</v>
      </c>
      <c r="B14" s="18"/>
      <c r="C14" s="32">
        <v>4</v>
      </c>
      <c r="E14" s="72">
        <v>487401</v>
      </c>
      <c r="F14" s="72"/>
      <c r="G14" s="72">
        <v>402440</v>
      </c>
      <c r="H14" s="72"/>
      <c r="I14" s="72">
        <v>467998</v>
      </c>
      <c r="J14" s="72"/>
      <c r="K14" s="72">
        <v>386288</v>
      </c>
    </row>
    <row r="15" spans="1:11" ht="24" customHeight="1" x14ac:dyDescent="0.2">
      <c r="A15" s="29" t="s">
        <v>144</v>
      </c>
      <c r="B15" s="18"/>
      <c r="C15" s="32"/>
      <c r="E15" s="72"/>
      <c r="F15" s="72"/>
      <c r="G15" s="72"/>
      <c r="H15" s="72"/>
      <c r="I15" s="72"/>
      <c r="J15" s="72"/>
      <c r="K15" s="72"/>
    </row>
    <row r="16" spans="1:11" ht="24" customHeight="1" x14ac:dyDescent="0.2">
      <c r="A16" s="29" t="s">
        <v>133</v>
      </c>
      <c r="C16" s="80">
        <v>11.2</v>
      </c>
      <c r="E16" s="72">
        <v>70</v>
      </c>
      <c r="F16" s="72"/>
      <c r="G16" s="72">
        <v>1016</v>
      </c>
      <c r="H16" s="72"/>
      <c r="I16" s="72">
        <v>70</v>
      </c>
      <c r="J16" s="72"/>
      <c r="K16" s="72">
        <v>1016</v>
      </c>
    </row>
    <row r="17" spans="1:16" ht="24" customHeight="1" x14ac:dyDescent="0.2">
      <c r="A17" s="29" t="s">
        <v>8</v>
      </c>
      <c r="C17" s="32"/>
      <c r="E17" s="72">
        <v>101190</v>
      </c>
      <c r="F17" s="72"/>
      <c r="G17" s="67">
        <v>94167</v>
      </c>
      <c r="H17" s="72"/>
      <c r="I17" s="67">
        <v>112976</v>
      </c>
      <c r="J17" s="72"/>
      <c r="K17" s="67">
        <v>92726</v>
      </c>
    </row>
    <row r="18" spans="1:16" ht="24" customHeight="1" x14ac:dyDescent="0.25">
      <c r="A18" s="26" t="s">
        <v>9</v>
      </c>
      <c r="C18" s="32"/>
      <c r="E18" s="68">
        <v>1357117</v>
      </c>
      <c r="F18" s="72"/>
      <c r="G18" s="68">
        <v>1263781</v>
      </c>
      <c r="H18" s="72"/>
      <c r="I18" s="68">
        <v>1307308</v>
      </c>
      <c r="J18" s="72"/>
      <c r="K18" s="68">
        <v>1228451</v>
      </c>
    </row>
    <row r="19" spans="1:16" ht="24" customHeight="1" x14ac:dyDescent="0.25">
      <c r="A19" s="26" t="s">
        <v>10</v>
      </c>
      <c r="C19" s="32"/>
      <c r="E19" s="72"/>
      <c r="F19" s="72"/>
      <c r="G19" s="72"/>
      <c r="H19" s="72"/>
      <c r="I19" s="72"/>
      <c r="J19" s="72"/>
      <c r="K19" s="72"/>
    </row>
    <row r="20" spans="1:16" ht="24" customHeight="1" x14ac:dyDescent="0.2">
      <c r="A20" s="29" t="s">
        <v>146</v>
      </c>
      <c r="B20" s="18"/>
      <c r="C20" s="32"/>
      <c r="E20" s="72">
        <v>11992</v>
      </c>
      <c r="F20" s="72"/>
      <c r="G20" s="72">
        <v>11530</v>
      </c>
      <c r="H20" s="72"/>
      <c r="I20" s="72">
        <v>11992</v>
      </c>
      <c r="J20" s="72"/>
      <c r="K20" s="72">
        <v>11530</v>
      </c>
    </row>
    <row r="21" spans="1:16" ht="24" customHeight="1" x14ac:dyDescent="0.2">
      <c r="A21" s="29" t="s">
        <v>138</v>
      </c>
      <c r="C21" s="32"/>
      <c r="E21" s="72">
        <v>0</v>
      </c>
      <c r="F21" s="72"/>
      <c r="G21" s="72">
        <v>0</v>
      </c>
      <c r="H21" s="72"/>
      <c r="I21" s="72">
        <v>500000</v>
      </c>
      <c r="J21" s="72"/>
      <c r="K21" s="72">
        <v>500000</v>
      </c>
    </row>
    <row r="22" spans="1:16" ht="24" customHeight="1" x14ac:dyDescent="0.2">
      <c r="A22" s="29" t="s">
        <v>90</v>
      </c>
      <c r="C22" s="32">
        <v>5</v>
      </c>
      <c r="E22" s="72">
        <v>4715339</v>
      </c>
      <c r="F22" s="72"/>
      <c r="G22" s="72">
        <v>4627719</v>
      </c>
      <c r="H22" s="72"/>
      <c r="I22" s="72">
        <v>4284692</v>
      </c>
      <c r="J22" s="72"/>
      <c r="K22" s="72">
        <v>4191733</v>
      </c>
    </row>
    <row r="23" spans="1:16" ht="24" customHeight="1" x14ac:dyDescent="0.2">
      <c r="A23" s="29" t="s">
        <v>92</v>
      </c>
      <c r="B23" s="18"/>
      <c r="C23" s="32"/>
      <c r="E23" s="72">
        <v>22634</v>
      </c>
      <c r="F23" s="72"/>
      <c r="G23" s="72">
        <v>23249</v>
      </c>
      <c r="H23" s="72"/>
      <c r="I23" s="72">
        <v>8448</v>
      </c>
      <c r="J23" s="72"/>
      <c r="K23" s="72">
        <v>8976</v>
      </c>
    </row>
    <row r="24" spans="1:16" ht="24" customHeight="1" x14ac:dyDescent="0.2">
      <c r="A24" s="29" t="s">
        <v>118</v>
      </c>
      <c r="B24" s="18"/>
      <c r="C24" s="32"/>
      <c r="E24" s="72">
        <v>330</v>
      </c>
      <c r="F24" s="72"/>
      <c r="G24" s="72">
        <v>3676</v>
      </c>
      <c r="H24" s="72"/>
      <c r="I24" s="72">
        <v>0</v>
      </c>
      <c r="J24" s="72"/>
      <c r="K24" s="72">
        <v>0</v>
      </c>
    </row>
    <row r="25" spans="1:16" ht="24" customHeight="1" x14ac:dyDescent="0.2">
      <c r="A25" s="29" t="s">
        <v>11</v>
      </c>
      <c r="B25" s="18"/>
      <c r="C25" s="32"/>
      <c r="E25" s="67">
        <v>48</v>
      </c>
      <c r="F25" s="72"/>
      <c r="G25" s="67">
        <v>48</v>
      </c>
      <c r="H25" s="72"/>
      <c r="I25" s="67">
        <v>0</v>
      </c>
      <c r="J25" s="72"/>
      <c r="K25" s="67">
        <v>0</v>
      </c>
    </row>
    <row r="26" spans="1:16" ht="24" customHeight="1" x14ac:dyDescent="0.25">
      <c r="A26" s="26" t="s">
        <v>12</v>
      </c>
      <c r="C26" s="32"/>
      <c r="E26" s="72">
        <v>4750343</v>
      </c>
      <c r="F26" s="72"/>
      <c r="G26" s="72">
        <v>4666222</v>
      </c>
      <c r="H26" s="72"/>
      <c r="I26" s="72">
        <v>4805132</v>
      </c>
      <c r="J26" s="72"/>
      <c r="K26" s="72">
        <v>4712239</v>
      </c>
    </row>
    <row r="27" spans="1:16" ht="24" customHeight="1" thickBot="1" x14ac:dyDescent="0.3">
      <c r="A27" s="26" t="s">
        <v>13</v>
      </c>
      <c r="E27" s="81">
        <v>6107460</v>
      </c>
      <c r="F27" s="72"/>
      <c r="G27" s="81">
        <v>5930003</v>
      </c>
      <c r="H27" s="72"/>
      <c r="I27" s="81">
        <v>6112440</v>
      </c>
      <c r="J27" s="72"/>
      <c r="K27" s="81">
        <v>5940690</v>
      </c>
    </row>
    <row r="28" spans="1:16" ht="24" customHeight="1" thickTop="1" x14ac:dyDescent="0.2">
      <c r="E28" s="23"/>
      <c r="F28" s="23"/>
      <c r="G28" s="23"/>
      <c r="H28" s="23"/>
      <c r="I28" s="23"/>
      <c r="J28" s="23"/>
      <c r="K28" s="23"/>
    </row>
    <row r="29" spans="1:16" ht="24" customHeight="1" x14ac:dyDescent="0.2">
      <c r="A29" s="82" t="s">
        <v>14</v>
      </c>
      <c r="B29" s="33"/>
      <c r="E29" s="23"/>
      <c r="I29" s="23"/>
      <c r="J29" s="23"/>
      <c r="K29" s="23"/>
    </row>
    <row r="30" spans="1:16" s="18" customFormat="1" ht="24" customHeight="1" x14ac:dyDescent="0.25">
      <c r="A30" s="26" t="s">
        <v>137</v>
      </c>
      <c r="B30" s="27"/>
      <c r="C30" s="1"/>
      <c r="D30" s="17"/>
      <c r="E30" s="17"/>
      <c r="F30" s="17"/>
      <c r="G30" s="17"/>
      <c r="H30" s="17"/>
      <c r="I30" s="17"/>
      <c r="J30" s="17"/>
      <c r="K30" s="17"/>
      <c r="N30" s="20"/>
      <c r="P30" s="20"/>
    </row>
    <row r="31" spans="1:16" s="18" customFormat="1" ht="24" customHeight="1" x14ac:dyDescent="0.25">
      <c r="A31" s="26" t="s">
        <v>178</v>
      </c>
      <c r="B31" s="17"/>
      <c r="C31" s="1"/>
      <c r="D31" s="17"/>
      <c r="E31" s="17"/>
      <c r="F31" s="17"/>
      <c r="G31" s="17"/>
      <c r="H31" s="17"/>
      <c r="I31" s="17"/>
      <c r="J31" s="17"/>
      <c r="K31" s="17"/>
      <c r="N31" s="20"/>
      <c r="P31" s="20"/>
    </row>
    <row r="32" spans="1:16" s="18" customFormat="1" ht="24" customHeight="1" x14ac:dyDescent="0.25">
      <c r="A32" s="26" t="s">
        <v>165</v>
      </c>
      <c r="B32" s="17"/>
      <c r="C32" s="1"/>
      <c r="D32" s="17"/>
      <c r="E32" s="17"/>
      <c r="F32" s="17"/>
      <c r="G32" s="17"/>
      <c r="H32" s="17"/>
      <c r="I32" s="17"/>
      <c r="J32" s="17"/>
      <c r="K32" s="17"/>
      <c r="N32" s="20"/>
      <c r="P32" s="20"/>
    </row>
    <row r="33" spans="1:16" s="18" customFormat="1" ht="24" customHeight="1" x14ac:dyDescent="0.2">
      <c r="B33" s="17"/>
      <c r="C33" s="1"/>
      <c r="D33" s="17"/>
      <c r="E33" s="17"/>
      <c r="F33" s="17"/>
      <c r="G33" s="17"/>
      <c r="H33" s="17"/>
      <c r="I33" s="17"/>
      <c r="J33" s="17"/>
      <c r="K33" s="69" t="s">
        <v>91</v>
      </c>
      <c r="N33" s="20"/>
      <c r="P33" s="20"/>
    </row>
    <row r="34" spans="1:16" ht="24" customHeight="1" x14ac:dyDescent="0.25">
      <c r="E34" s="99" t="s">
        <v>1</v>
      </c>
      <c r="F34" s="99"/>
      <c r="G34" s="99"/>
      <c r="H34" s="31"/>
      <c r="I34" s="99" t="s">
        <v>2</v>
      </c>
      <c r="J34" s="99"/>
      <c r="K34" s="99"/>
    </row>
    <row r="35" spans="1:16" ht="24" customHeight="1" x14ac:dyDescent="0.2">
      <c r="C35" s="83" t="s">
        <v>3</v>
      </c>
      <c r="E35" s="75" t="s">
        <v>166</v>
      </c>
      <c r="F35" s="76"/>
      <c r="G35" s="75" t="s">
        <v>169</v>
      </c>
      <c r="H35" s="76"/>
      <c r="I35" s="75" t="s">
        <v>166</v>
      </c>
      <c r="J35" s="76"/>
      <c r="K35" s="75" t="s">
        <v>169</v>
      </c>
    </row>
    <row r="36" spans="1:16" ht="24" customHeight="1" x14ac:dyDescent="0.2">
      <c r="C36" s="83"/>
      <c r="E36" s="77" t="s">
        <v>115</v>
      </c>
      <c r="F36" s="76"/>
      <c r="G36" s="77" t="s">
        <v>117</v>
      </c>
      <c r="H36" s="76"/>
      <c r="I36" s="77" t="s">
        <v>115</v>
      </c>
      <c r="J36" s="76"/>
      <c r="K36" s="77" t="s">
        <v>117</v>
      </c>
    </row>
    <row r="37" spans="1:16" ht="24" customHeight="1" x14ac:dyDescent="0.2">
      <c r="A37" s="20"/>
      <c r="C37" s="32"/>
      <c r="E37" s="77" t="s">
        <v>116</v>
      </c>
      <c r="I37" s="77" t="s">
        <v>116</v>
      </c>
    </row>
    <row r="38" spans="1:16" ht="24" customHeight="1" x14ac:dyDescent="0.25">
      <c r="A38" s="26" t="s">
        <v>16</v>
      </c>
      <c r="C38" s="32"/>
      <c r="E38" s="77"/>
      <c r="I38" s="77"/>
    </row>
    <row r="39" spans="1:16" ht="24" customHeight="1" x14ac:dyDescent="0.25">
      <c r="A39" s="26" t="s">
        <v>17</v>
      </c>
      <c r="C39" s="32"/>
    </row>
    <row r="40" spans="1:16" ht="24" customHeight="1" x14ac:dyDescent="0.2">
      <c r="A40" s="29" t="s">
        <v>96</v>
      </c>
      <c r="B40" s="18"/>
      <c r="C40" s="32">
        <v>6</v>
      </c>
      <c r="E40" s="72">
        <v>914396</v>
      </c>
      <c r="F40" s="72"/>
      <c r="G40" s="72">
        <v>758512</v>
      </c>
      <c r="H40" s="72"/>
      <c r="I40" s="72">
        <v>914396</v>
      </c>
      <c r="J40" s="72"/>
      <c r="K40" s="72">
        <v>758512</v>
      </c>
    </row>
    <row r="41" spans="1:16" ht="24" customHeight="1" x14ac:dyDescent="0.2">
      <c r="A41" s="29" t="s">
        <v>153</v>
      </c>
      <c r="C41" s="32"/>
      <c r="E41" s="72">
        <v>504165</v>
      </c>
      <c r="F41" s="72"/>
      <c r="G41" s="72">
        <v>559479</v>
      </c>
      <c r="H41" s="72"/>
      <c r="I41" s="72">
        <v>478270</v>
      </c>
      <c r="J41" s="72"/>
      <c r="K41" s="72">
        <v>539082</v>
      </c>
    </row>
    <row r="42" spans="1:16" ht="24" customHeight="1" x14ac:dyDescent="0.2">
      <c r="A42" s="29" t="s">
        <v>119</v>
      </c>
      <c r="C42" s="32"/>
      <c r="E42" s="72">
        <v>141470</v>
      </c>
      <c r="F42" s="72"/>
      <c r="G42" s="72">
        <v>95858</v>
      </c>
      <c r="H42" s="72"/>
      <c r="I42" s="72">
        <v>141470</v>
      </c>
      <c r="J42" s="72"/>
      <c r="K42" s="72">
        <v>95858</v>
      </c>
    </row>
    <row r="43" spans="1:16" ht="24" customHeight="1" x14ac:dyDescent="0.2">
      <c r="A43" s="29" t="s">
        <v>139</v>
      </c>
      <c r="C43" s="32"/>
      <c r="E43" s="72">
        <v>33004</v>
      </c>
      <c r="F43" s="72"/>
      <c r="G43" s="72">
        <v>27687</v>
      </c>
      <c r="H43" s="72"/>
      <c r="I43" s="72">
        <v>32943</v>
      </c>
      <c r="J43" s="72"/>
      <c r="K43" s="72">
        <v>27687</v>
      </c>
    </row>
    <row r="44" spans="1:16" ht="24" customHeight="1" x14ac:dyDescent="0.2">
      <c r="A44" s="29" t="s">
        <v>160</v>
      </c>
      <c r="C44" s="32"/>
      <c r="E44" s="72"/>
      <c r="F44" s="72"/>
      <c r="G44" s="72"/>
      <c r="H44" s="72"/>
      <c r="I44" s="72"/>
      <c r="J44" s="72"/>
      <c r="K44" s="72"/>
    </row>
    <row r="45" spans="1:16" ht="24" customHeight="1" x14ac:dyDescent="0.2">
      <c r="A45" s="29" t="s">
        <v>133</v>
      </c>
      <c r="C45" s="80">
        <v>11.2</v>
      </c>
      <c r="E45" s="72">
        <v>3677</v>
      </c>
      <c r="F45" s="72"/>
      <c r="G45" s="72" t="s">
        <v>159</v>
      </c>
      <c r="H45" s="72"/>
      <c r="I45" s="72">
        <v>3677</v>
      </c>
      <c r="J45" s="72"/>
      <c r="K45" s="72" t="s">
        <v>159</v>
      </c>
    </row>
    <row r="46" spans="1:16" ht="24" customHeight="1" x14ac:dyDescent="0.2">
      <c r="A46" s="29" t="s">
        <v>18</v>
      </c>
      <c r="C46" s="32"/>
      <c r="E46" s="72">
        <v>432</v>
      </c>
      <c r="F46" s="72"/>
      <c r="G46" s="72">
        <v>561</v>
      </c>
      <c r="H46" s="72"/>
      <c r="I46" s="72">
        <v>365</v>
      </c>
      <c r="J46" s="72"/>
      <c r="K46" s="72">
        <v>480</v>
      </c>
    </row>
    <row r="47" spans="1:16" ht="24" customHeight="1" x14ac:dyDescent="0.25">
      <c r="A47" s="26" t="s">
        <v>19</v>
      </c>
      <c r="C47" s="32"/>
      <c r="E47" s="68">
        <v>1597144</v>
      </c>
      <c r="F47" s="72"/>
      <c r="G47" s="68">
        <v>1442097</v>
      </c>
      <c r="H47" s="72"/>
      <c r="I47" s="68">
        <v>1571121</v>
      </c>
      <c r="J47" s="72"/>
      <c r="K47" s="68">
        <v>1421619</v>
      </c>
    </row>
    <row r="48" spans="1:16" ht="24" customHeight="1" x14ac:dyDescent="0.25">
      <c r="A48" s="26" t="s">
        <v>20</v>
      </c>
      <c r="E48" s="72"/>
      <c r="F48" s="72"/>
      <c r="G48" s="72"/>
      <c r="H48" s="72"/>
      <c r="I48" s="72"/>
      <c r="J48" s="72"/>
      <c r="K48" s="72"/>
    </row>
    <row r="49" spans="1:11" ht="24" customHeight="1" x14ac:dyDescent="0.2">
      <c r="A49" s="29" t="s">
        <v>104</v>
      </c>
      <c r="C49" s="32"/>
      <c r="E49" s="72">
        <v>140060</v>
      </c>
      <c r="F49" s="72">
        <v>153188</v>
      </c>
      <c r="G49" s="72">
        <v>143147</v>
      </c>
      <c r="H49" s="72"/>
      <c r="I49" s="72">
        <v>140060</v>
      </c>
      <c r="J49" s="72"/>
      <c r="K49" s="72">
        <v>143147</v>
      </c>
    </row>
    <row r="50" spans="1:11" ht="24" customHeight="1" x14ac:dyDescent="0.2">
      <c r="A50" s="29" t="s">
        <v>154</v>
      </c>
      <c r="C50" s="32"/>
      <c r="E50" s="72">
        <v>16150</v>
      </c>
      <c r="F50" s="72">
        <v>10989</v>
      </c>
      <c r="G50" s="72">
        <v>15625</v>
      </c>
      <c r="H50" s="72"/>
      <c r="I50" s="72">
        <v>14499</v>
      </c>
      <c r="J50" s="72"/>
      <c r="K50" s="72">
        <v>14045</v>
      </c>
    </row>
    <row r="51" spans="1:11" ht="24" customHeight="1" x14ac:dyDescent="0.2">
      <c r="A51" s="29" t="s">
        <v>147</v>
      </c>
      <c r="C51" s="32"/>
      <c r="E51" s="72">
        <v>19071</v>
      </c>
      <c r="F51" s="72">
        <v>8626</v>
      </c>
      <c r="G51" s="67">
        <v>18514</v>
      </c>
      <c r="H51" s="72"/>
      <c r="I51" s="67">
        <v>19071</v>
      </c>
      <c r="J51" s="72"/>
      <c r="K51" s="67">
        <v>18514</v>
      </c>
    </row>
    <row r="52" spans="1:11" ht="24" customHeight="1" x14ac:dyDescent="0.25">
      <c r="A52" s="26" t="s">
        <v>21</v>
      </c>
      <c r="E52" s="68">
        <v>175281</v>
      </c>
      <c r="F52" s="72"/>
      <c r="G52" s="68">
        <v>177286</v>
      </c>
      <c r="H52" s="72"/>
      <c r="I52" s="68">
        <v>173630</v>
      </c>
      <c r="J52" s="72"/>
      <c r="K52" s="68">
        <v>175706</v>
      </c>
    </row>
    <row r="53" spans="1:11" ht="24" customHeight="1" x14ac:dyDescent="0.25">
      <c r="A53" s="26" t="s">
        <v>22</v>
      </c>
      <c r="E53" s="68">
        <v>1772425</v>
      </c>
      <c r="F53" s="72"/>
      <c r="G53" s="68">
        <v>1619383</v>
      </c>
      <c r="H53" s="72"/>
      <c r="I53" s="68">
        <v>1744751</v>
      </c>
      <c r="J53" s="72"/>
      <c r="K53" s="68">
        <v>1597325</v>
      </c>
    </row>
    <row r="54" spans="1:11" ht="24" customHeight="1" x14ac:dyDescent="0.25">
      <c r="A54" s="26" t="s">
        <v>23</v>
      </c>
      <c r="C54" s="32"/>
      <c r="E54" s="77"/>
      <c r="I54" s="77"/>
    </row>
    <row r="55" spans="1:11" ht="24" customHeight="1" x14ac:dyDescent="0.2">
      <c r="A55" s="29" t="s">
        <v>24</v>
      </c>
      <c r="E55" s="23"/>
      <c r="F55" s="23"/>
      <c r="G55" s="23"/>
      <c r="H55" s="23"/>
      <c r="I55" s="23"/>
      <c r="J55" s="23"/>
      <c r="K55" s="23"/>
    </row>
    <row r="56" spans="1:11" ht="24" customHeight="1" x14ac:dyDescent="0.2">
      <c r="A56" s="29" t="s">
        <v>25</v>
      </c>
      <c r="B56" s="33"/>
      <c r="C56" s="32"/>
      <c r="E56" s="23"/>
      <c r="F56" s="23"/>
      <c r="G56" s="23"/>
      <c r="H56" s="23"/>
      <c r="I56" s="23"/>
      <c r="J56" s="23"/>
      <c r="K56" s="23"/>
    </row>
    <row r="57" spans="1:11" ht="24" customHeight="1" thickBot="1" x14ac:dyDescent="0.25">
      <c r="A57" s="29" t="s">
        <v>120</v>
      </c>
      <c r="B57" s="18"/>
      <c r="C57" s="32"/>
      <c r="E57" s="84">
        <v>800000</v>
      </c>
      <c r="F57" s="85"/>
      <c r="G57" s="34">
        <v>800000</v>
      </c>
      <c r="I57" s="34">
        <v>800000</v>
      </c>
      <c r="J57" s="23"/>
      <c r="K57" s="34">
        <v>800000</v>
      </c>
    </row>
    <row r="58" spans="1:11" ht="24" customHeight="1" thickTop="1" x14ac:dyDescent="0.2">
      <c r="A58" s="29" t="s">
        <v>121</v>
      </c>
      <c r="B58" s="33"/>
      <c r="C58" s="32"/>
      <c r="E58" s="85"/>
      <c r="F58" s="85"/>
      <c r="G58" s="85"/>
      <c r="H58" s="85"/>
      <c r="I58" s="85"/>
      <c r="J58" s="85"/>
      <c r="K58" s="85"/>
    </row>
    <row r="59" spans="1:11" ht="24" customHeight="1" x14ac:dyDescent="0.2">
      <c r="A59" s="29" t="s">
        <v>120</v>
      </c>
      <c r="B59" s="18"/>
      <c r="E59" s="23">
        <v>800000</v>
      </c>
      <c r="F59" s="23"/>
      <c r="G59" s="23">
        <v>800000</v>
      </c>
      <c r="I59" s="23">
        <v>800000</v>
      </c>
      <c r="J59" s="23"/>
      <c r="K59" s="23">
        <v>800000</v>
      </c>
    </row>
    <row r="60" spans="1:11" ht="24" customHeight="1" x14ac:dyDescent="0.2">
      <c r="A60" s="29" t="s">
        <v>26</v>
      </c>
      <c r="B60" s="18"/>
      <c r="E60" s="23">
        <v>1225978</v>
      </c>
      <c r="F60" s="23"/>
      <c r="G60" s="23">
        <v>1225978</v>
      </c>
      <c r="I60" s="23">
        <v>1225978</v>
      </c>
      <c r="J60" s="23"/>
      <c r="K60" s="23">
        <v>1225978</v>
      </c>
    </row>
    <row r="61" spans="1:11" ht="24" customHeight="1" x14ac:dyDescent="0.2">
      <c r="A61" s="29" t="s">
        <v>27</v>
      </c>
      <c r="B61" s="33"/>
      <c r="C61" s="32"/>
      <c r="E61" s="72"/>
      <c r="F61" s="72"/>
      <c r="G61" s="72"/>
      <c r="H61" s="72"/>
      <c r="I61" s="72"/>
      <c r="J61" s="72"/>
      <c r="K61" s="72"/>
    </row>
    <row r="62" spans="1:11" ht="24" customHeight="1" x14ac:dyDescent="0.2">
      <c r="A62" s="29" t="s">
        <v>101</v>
      </c>
      <c r="B62" s="18"/>
      <c r="C62" s="32"/>
      <c r="E62" s="72">
        <v>80000</v>
      </c>
      <c r="F62" s="72"/>
      <c r="G62" s="72">
        <v>80000</v>
      </c>
      <c r="H62" s="85"/>
      <c r="I62" s="72">
        <v>80000</v>
      </c>
      <c r="J62" s="72"/>
      <c r="K62" s="72">
        <v>80000</v>
      </c>
    </row>
    <row r="63" spans="1:11" ht="24" customHeight="1" x14ac:dyDescent="0.2">
      <c r="A63" s="29" t="s">
        <v>28</v>
      </c>
      <c r="B63" s="18"/>
      <c r="E63" s="67">
        <v>2229057</v>
      </c>
      <c r="F63" s="72"/>
      <c r="G63" s="67">
        <v>2204642</v>
      </c>
      <c r="H63" s="85"/>
      <c r="I63" s="67">
        <v>2261711</v>
      </c>
      <c r="J63" s="72"/>
      <c r="K63" s="67">
        <v>2237387</v>
      </c>
    </row>
    <row r="64" spans="1:11" ht="24" customHeight="1" x14ac:dyDescent="0.25">
      <c r="A64" s="26" t="s">
        <v>29</v>
      </c>
      <c r="B64" s="33"/>
      <c r="E64" s="67">
        <v>4335035</v>
      </c>
      <c r="F64" s="72"/>
      <c r="G64" s="67">
        <v>4310620</v>
      </c>
      <c r="H64" s="72"/>
      <c r="I64" s="67">
        <v>4367689</v>
      </c>
      <c r="J64" s="72"/>
      <c r="K64" s="67">
        <v>4343365</v>
      </c>
    </row>
    <row r="65" spans="1:11" ht="24" customHeight="1" thickBot="1" x14ac:dyDescent="0.3">
      <c r="A65" s="26" t="s">
        <v>30</v>
      </c>
      <c r="E65" s="70">
        <v>6107460</v>
      </c>
      <c r="F65" s="72"/>
      <c r="G65" s="70">
        <v>5930003</v>
      </c>
      <c r="H65" s="72"/>
      <c r="I65" s="70">
        <v>6112440</v>
      </c>
      <c r="J65" s="72"/>
      <c r="K65" s="70">
        <v>5940690</v>
      </c>
    </row>
    <row r="66" spans="1:11" ht="17.45" customHeight="1" thickTop="1" x14ac:dyDescent="0.2">
      <c r="E66" s="72"/>
      <c r="F66" s="85"/>
      <c r="G66" s="72"/>
      <c r="H66" s="85"/>
      <c r="I66" s="72"/>
      <c r="J66" s="85"/>
      <c r="K66" s="72"/>
    </row>
    <row r="67" spans="1:11" ht="24" customHeight="1" x14ac:dyDescent="0.2">
      <c r="A67" s="82" t="s">
        <v>14</v>
      </c>
      <c r="B67" s="33"/>
      <c r="C67" s="35"/>
    </row>
    <row r="68" spans="1:11" ht="18.600000000000001" customHeight="1" x14ac:dyDescent="0.2">
      <c r="A68" s="82"/>
      <c r="B68" s="33"/>
      <c r="C68" s="35"/>
      <c r="E68" s="23"/>
      <c r="I68" s="23"/>
    </row>
    <row r="69" spans="1:11" ht="18.600000000000001" customHeight="1" x14ac:dyDescent="0.2">
      <c r="A69" s="86"/>
      <c r="B69" s="86"/>
      <c r="C69" s="86"/>
      <c r="D69" s="86"/>
    </row>
    <row r="70" spans="1:11" ht="21" customHeight="1" x14ac:dyDescent="0.2">
      <c r="A70" s="82"/>
      <c r="B70" s="33"/>
      <c r="C70" s="35"/>
    </row>
    <row r="71" spans="1:11" ht="24" customHeight="1" x14ac:dyDescent="0.2">
      <c r="A71" s="82"/>
      <c r="C71" s="20"/>
      <c r="E71" s="87" t="s">
        <v>31</v>
      </c>
    </row>
    <row r="72" spans="1:11" ht="21" customHeight="1" x14ac:dyDescent="0.2">
      <c r="A72" s="86"/>
      <c r="B72" s="86"/>
      <c r="C72" s="86"/>
      <c r="D72" s="86"/>
      <c r="E72" s="87"/>
    </row>
    <row r="73" spans="1:11" ht="24" customHeight="1" x14ac:dyDescent="0.2">
      <c r="C73" s="19"/>
    </row>
  </sheetData>
  <mergeCells count="4">
    <mergeCell ref="E5:G5"/>
    <mergeCell ref="I5:K5"/>
    <mergeCell ref="E34:G34"/>
    <mergeCell ref="I34:K34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7" orientation="portrait" r:id="rId1"/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9"/>
  <sheetViews>
    <sheetView showGridLines="0" view="pageBreakPreview" zoomScale="70" zoomScaleNormal="100" zoomScaleSheetLayoutView="70" workbookViewId="0">
      <selection activeCell="N1" sqref="N1"/>
    </sheetView>
  </sheetViews>
  <sheetFormatPr defaultColWidth="10.7109375" defaultRowHeight="24" customHeight="1" x14ac:dyDescent="0.2"/>
  <cols>
    <col min="1" max="1" width="46" style="29" customWidth="1"/>
    <col min="2" max="2" width="1.140625" style="20" customWidth="1"/>
    <col min="3" max="3" width="4.42578125" style="29" customWidth="1"/>
    <col min="4" max="4" width="1.28515625" style="20" customWidth="1"/>
    <col min="5" max="5" width="15.7109375" style="20" customWidth="1"/>
    <col min="6" max="6" width="0.85546875" style="20" customWidth="1"/>
    <col min="7" max="7" width="15.7109375" style="20" customWidth="1"/>
    <col min="8" max="8" width="0.85546875" style="20" customWidth="1"/>
    <col min="9" max="9" width="15.7109375" style="20" customWidth="1"/>
    <col min="10" max="10" width="0.85546875" style="20" customWidth="1"/>
    <col min="11" max="11" width="15.7109375" style="20" customWidth="1"/>
    <col min="12" max="12" width="0.85546875" style="20" customWidth="1"/>
    <col min="13" max="13" width="14.28515625" style="20" customWidth="1"/>
    <col min="14" max="14" width="12.5703125" style="20" bestFit="1" customWidth="1"/>
    <col min="15" max="15" width="15.28515625" style="20" customWidth="1"/>
    <col min="16" max="16384" width="10.7109375" style="20"/>
  </cols>
  <sheetData>
    <row r="1" spans="1:15" ht="24" customHeight="1" x14ac:dyDescent="0.2">
      <c r="A1" s="18"/>
      <c r="B1" s="27"/>
      <c r="C1" s="1"/>
      <c r="D1" s="17"/>
      <c r="E1" s="17"/>
      <c r="F1" s="17"/>
      <c r="G1" s="17"/>
      <c r="H1" s="17"/>
      <c r="I1" s="17"/>
      <c r="J1" s="17"/>
      <c r="K1" s="16" t="s">
        <v>93</v>
      </c>
      <c r="L1" s="18"/>
    </row>
    <row r="2" spans="1:15" ht="24" customHeight="1" x14ac:dyDescent="0.25">
      <c r="A2" s="26" t="s">
        <v>137</v>
      </c>
      <c r="B2" s="27"/>
      <c r="C2" s="1"/>
      <c r="D2" s="17"/>
      <c r="E2" s="17"/>
      <c r="F2" s="17"/>
      <c r="G2" s="17"/>
      <c r="H2" s="17"/>
      <c r="I2" s="17"/>
      <c r="J2" s="17"/>
      <c r="K2" s="17"/>
      <c r="L2" s="18"/>
    </row>
    <row r="3" spans="1:15" ht="24" customHeight="1" x14ac:dyDescent="0.25">
      <c r="A3" s="26" t="s">
        <v>74</v>
      </c>
      <c r="B3" s="17"/>
      <c r="C3" s="1"/>
      <c r="D3" s="17"/>
      <c r="E3" s="17"/>
      <c r="F3" s="17"/>
      <c r="G3" s="17"/>
      <c r="H3" s="17"/>
      <c r="I3" s="17"/>
      <c r="J3" s="17"/>
      <c r="K3" s="17"/>
      <c r="L3" s="18"/>
    </row>
    <row r="4" spans="1:15" ht="24" customHeight="1" x14ac:dyDescent="0.25">
      <c r="A4" s="59" t="s">
        <v>164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18"/>
    </row>
    <row r="5" spans="1:15" ht="24" customHeight="1" x14ac:dyDescent="0.2">
      <c r="A5" s="18"/>
      <c r="B5" s="64"/>
      <c r="C5" s="64"/>
      <c r="D5" s="64"/>
      <c r="E5" s="64"/>
      <c r="F5" s="64"/>
      <c r="G5" s="64"/>
      <c r="H5" s="64"/>
      <c r="I5" s="64"/>
      <c r="J5" s="64"/>
      <c r="K5" s="69" t="s">
        <v>103</v>
      </c>
      <c r="L5" s="18"/>
    </row>
    <row r="6" spans="1:15" ht="24" customHeight="1" x14ac:dyDescent="0.25">
      <c r="A6" s="59"/>
      <c r="B6" s="59"/>
      <c r="C6" s="60"/>
      <c r="D6" s="60"/>
      <c r="E6" s="61"/>
      <c r="F6" s="62" t="s">
        <v>1</v>
      </c>
      <c r="G6" s="61"/>
      <c r="H6" s="63"/>
      <c r="I6" s="61"/>
      <c r="J6" s="62" t="s">
        <v>2</v>
      </c>
      <c r="K6" s="61"/>
    </row>
    <row r="7" spans="1:15" ht="24" customHeight="1" x14ac:dyDescent="0.2">
      <c r="A7" s="64"/>
      <c r="B7" s="64"/>
      <c r="C7" s="65" t="s">
        <v>3</v>
      </c>
      <c r="D7" s="66"/>
      <c r="E7" s="36">
        <v>2026</v>
      </c>
      <c r="F7" s="37"/>
      <c r="G7" s="36">
        <v>2025</v>
      </c>
      <c r="H7" s="37"/>
      <c r="I7" s="36">
        <v>2026</v>
      </c>
      <c r="J7" s="37"/>
      <c r="K7" s="36">
        <v>2025</v>
      </c>
    </row>
    <row r="8" spans="1:15" ht="24" customHeight="1" x14ac:dyDescent="0.25">
      <c r="A8" s="59" t="s">
        <v>83</v>
      </c>
      <c r="B8" s="64"/>
      <c r="C8" s="65"/>
      <c r="D8" s="66"/>
      <c r="E8" s="58"/>
      <c r="F8" s="36"/>
      <c r="G8" s="58"/>
      <c r="H8" s="37"/>
      <c r="I8" s="58"/>
      <c r="J8" s="36"/>
      <c r="K8" s="58"/>
    </row>
    <row r="9" spans="1:15" ht="24" customHeight="1" x14ac:dyDescent="0.2">
      <c r="A9" s="29" t="s">
        <v>122</v>
      </c>
      <c r="B9" s="18"/>
      <c r="C9" s="32">
        <v>9</v>
      </c>
      <c r="E9" s="72">
        <v>488272</v>
      </c>
      <c r="F9" s="72"/>
      <c r="G9" s="72">
        <v>734247</v>
      </c>
      <c r="H9" s="72"/>
      <c r="I9" s="72">
        <v>485743</v>
      </c>
      <c r="J9" s="72"/>
      <c r="K9" s="72">
        <v>734247</v>
      </c>
      <c r="L9" s="21"/>
      <c r="O9" s="73"/>
    </row>
    <row r="10" spans="1:15" ht="24" customHeight="1" x14ac:dyDescent="0.2">
      <c r="A10" s="29" t="s">
        <v>123</v>
      </c>
      <c r="B10" s="18"/>
      <c r="C10" s="32"/>
      <c r="E10" s="72">
        <v>-364020</v>
      </c>
      <c r="F10" s="72"/>
      <c r="G10" s="72">
        <v>-476588</v>
      </c>
      <c r="H10" s="72"/>
      <c r="I10" s="72">
        <v>-367308</v>
      </c>
      <c r="J10" s="72"/>
      <c r="K10" s="72">
        <v>-479918</v>
      </c>
      <c r="L10" s="21"/>
      <c r="O10" s="73"/>
    </row>
    <row r="11" spans="1:15" ht="24" customHeight="1" x14ac:dyDescent="0.25">
      <c r="A11" s="26" t="s">
        <v>124</v>
      </c>
      <c r="E11" s="71">
        <v>124252</v>
      </c>
      <c r="F11" s="72"/>
      <c r="G11" s="71">
        <v>257659</v>
      </c>
      <c r="H11" s="72"/>
      <c r="I11" s="71">
        <v>118435</v>
      </c>
      <c r="J11" s="72"/>
      <c r="K11" s="71">
        <v>254329</v>
      </c>
      <c r="L11" s="72"/>
      <c r="O11" s="73"/>
    </row>
    <row r="12" spans="1:15" ht="24" customHeight="1" x14ac:dyDescent="0.2">
      <c r="A12" s="29" t="s">
        <v>34</v>
      </c>
      <c r="E12" s="72">
        <v>5665</v>
      </c>
      <c r="F12" s="72"/>
      <c r="G12" s="72">
        <v>17349</v>
      </c>
      <c r="H12" s="72"/>
      <c r="I12" s="72">
        <v>5772</v>
      </c>
      <c r="J12" s="72"/>
      <c r="K12" s="72">
        <v>18779</v>
      </c>
      <c r="L12" s="72"/>
      <c r="O12" s="73"/>
    </row>
    <row r="13" spans="1:15" ht="24" customHeight="1" x14ac:dyDescent="0.2">
      <c r="A13" s="29" t="s">
        <v>114</v>
      </c>
      <c r="B13" s="33"/>
      <c r="C13" s="32"/>
      <c r="E13" s="72">
        <v>-56787</v>
      </c>
      <c r="F13" s="72"/>
      <c r="G13" s="72">
        <v>-72238</v>
      </c>
      <c r="H13" s="72"/>
      <c r="I13" s="72">
        <v>-55568</v>
      </c>
      <c r="J13" s="72"/>
      <c r="K13" s="72">
        <v>-70959</v>
      </c>
      <c r="L13" s="21"/>
      <c r="O13" s="73"/>
    </row>
    <row r="14" spans="1:15" ht="24" customHeight="1" x14ac:dyDescent="0.2">
      <c r="A14" s="29" t="s">
        <v>39</v>
      </c>
      <c r="B14" s="33"/>
      <c r="C14" s="32"/>
      <c r="E14" s="72">
        <v>-42924</v>
      </c>
      <c r="F14" s="72"/>
      <c r="G14" s="72">
        <v>-39599</v>
      </c>
      <c r="H14" s="72"/>
      <c r="I14" s="72">
        <v>-41931</v>
      </c>
      <c r="J14" s="72"/>
      <c r="K14" s="72">
        <v>-46230</v>
      </c>
      <c r="L14" s="21"/>
      <c r="O14" s="73"/>
    </row>
    <row r="15" spans="1:15" ht="24" customHeight="1" x14ac:dyDescent="0.25">
      <c r="A15" s="26" t="s">
        <v>125</v>
      </c>
      <c r="E15" s="71">
        <v>30206</v>
      </c>
      <c r="F15" s="72"/>
      <c r="G15" s="71">
        <v>163171</v>
      </c>
      <c r="H15" s="72"/>
      <c r="I15" s="71">
        <v>26708</v>
      </c>
      <c r="J15" s="72"/>
      <c r="K15" s="71">
        <v>155919</v>
      </c>
      <c r="L15" s="72"/>
      <c r="O15" s="73"/>
    </row>
    <row r="16" spans="1:15" ht="24" customHeight="1" x14ac:dyDescent="0.2">
      <c r="A16" s="29" t="s">
        <v>49</v>
      </c>
      <c r="E16" s="67">
        <v>-213</v>
      </c>
      <c r="F16" s="72"/>
      <c r="G16" s="67">
        <v>-727</v>
      </c>
      <c r="H16" s="72"/>
      <c r="I16" s="67">
        <v>-213</v>
      </c>
      <c r="J16" s="72"/>
      <c r="K16" s="67">
        <v>-539</v>
      </c>
      <c r="L16" s="21"/>
      <c r="O16" s="73"/>
    </row>
    <row r="17" spans="1:15" ht="24" customHeight="1" x14ac:dyDescent="0.25">
      <c r="A17" s="26" t="s">
        <v>171</v>
      </c>
      <c r="E17" s="72">
        <v>29993</v>
      </c>
      <c r="F17" s="72"/>
      <c r="G17" s="72">
        <v>162444</v>
      </c>
      <c r="H17" s="72"/>
      <c r="I17" s="72">
        <v>26495</v>
      </c>
      <c r="J17" s="72"/>
      <c r="K17" s="72">
        <v>155380</v>
      </c>
      <c r="L17" s="72"/>
      <c r="O17" s="73"/>
    </row>
    <row r="18" spans="1:15" ht="24" customHeight="1" x14ac:dyDescent="0.2">
      <c r="A18" s="29" t="s">
        <v>109</v>
      </c>
      <c r="B18" s="20">
        <v>10</v>
      </c>
      <c r="C18" s="32">
        <v>7</v>
      </c>
      <c r="E18" s="67">
        <v>-5578</v>
      </c>
      <c r="F18" s="72"/>
      <c r="G18" s="67">
        <v>-24713</v>
      </c>
      <c r="H18" s="72"/>
      <c r="I18" s="67">
        <v>-2171</v>
      </c>
      <c r="J18" s="72"/>
      <c r="K18" s="67">
        <v>-20088</v>
      </c>
      <c r="L18" s="21"/>
      <c r="O18" s="73"/>
    </row>
    <row r="19" spans="1:15" ht="24" customHeight="1" x14ac:dyDescent="0.25">
      <c r="A19" s="26" t="s">
        <v>105</v>
      </c>
      <c r="B19" s="18"/>
      <c r="E19" s="68">
        <v>24415</v>
      </c>
      <c r="F19" s="72"/>
      <c r="G19" s="68">
        <v>137731</v>
      </c>
      <c r="H19" s="72"/>
      <c r="I19" s="68">
        <v>24324</v>
      </c>
      <c r="J19" s="72"/>
      <c r="K19" s="68">
        <v>135292</v>
      </c>
      <c r="L19" s="72"/>
      <c r="O19" s="73"/>
    </row>
    <row r="20" spans="1:15" ht="24" customHeight="1" x14ac:dyDescent="0.2">
      <c r="C20" s="32"/>
      <c r="E20" s="72"/>
      <c r="F20" s="72"/>
      <c r="G20" s="72"/>
      <c r="H20" s="72"/>
      <c r="I20" s="72"/>
      <c r="J20" s="72"/>
      <c r="K20" s="72"/>
      <c r="O20" s="73"/>
    </row>
    <row r="21" spans="1:15" ht="24" customHeight="1" x14ac:dyDescent="0.25">
      <c r="A21" s="43" t="s">
        <v>94</v>
      </c>
      <c r="C21" s="32"/>
      <c r="E21" s="67">
        <v>0</v>
      </c>
      <c r="F21" s="72"/>
      <c r="G21" s="67">
        <v>0</v>
      </c>
      <c r="H21" s="72"/>
      <c r="I21" s="67">
        <v>0</v>
      </c>
      <c r="J21" s="72"/>
      <c r="K21" s="67">
        <v>0</v>
      </c>
      <c r="O21" s="73"/>
    </row>
    <row r="22" spans="1:15" ht="24" customHeight="1" x14ac:dyDescent="0.2">
      <c r="C22" s="32"/>
      <c r="E22" s="72"/>
      <c r="F22" s="72"/>
      <c r="G22" s="72"/>
      <c r="H22" s="72"/>
      <c r="I22" s="72"/>
      <c r="J22" s="72"/>
      <c r="K22" s="72"/>
      <c r="O22" s="73"/>
    </row>
    <row r="23" spans="1:15" ht="24" customHeight="1" thickBot="1" x14ac:dyDescent="0.3">
      <c r="A23" s="43" t="s">
        <v>95</v>
      </c>
      <c r="C23" s="32"/>
      <c r="E23" s="70">
        <v>24415</v>
      </c>
      <c r="F23" s="72"/>
      <c r="G23" s="70">
        <v>137731</v>
      </c>
      <c r="H23" s="72"/>
      <c r="I23" s="70">
        <v>24324</v>
      </c>
      <c r="J23" s="72"/>
      <c r="K23" s="70">
        <v>135292</v>
      </c>
      <c r="O23" s="73"/>
    </row>
    <row r="24" spans="1:15" ht="24" customHeight="1" thickTop="1" x14ac:dyDescent="0.2">
      <c r="C24" s="32"/>
      <c r="E24" s="72"/>
      <c r="F24" s="72"/>
      <c r="G24" s="72"/>
      <c r="H24" s="72"/>
      <c r="I24" s="72"/>
      <c r="J24" s="72"/>
      <c r="K24" s="72"/>
    </row>
    <row r="25" spans="1:15" ht="24" customHeight="1" x14ac:dyDescent="0.25">
      <c r="A25" s="26" t="s">
        <v>53</v>
      </c>
      <c r="C25" s="32">
        <v>8</v>
      </c>
      <c r="E25" s="72"/>
      <c r="F25" s="72"/>
      <c r="G25" s="72"/>
      <c r="H25" s="72"/>
      <c r="I25" s="72"/>
      <c r="J25" s="72"/>
      <c r="K25" s="72"/>
    </row>
    <row r="26" spans="1:15" ht="24" customHeight="1" thickBot="1" x14ac:dyDescent="0.25">
      <c r="A26" s="29" t="s">
        <v>140</v>
      </c>
      <c r="B26" s="18"/>
      <c r="E26" s="39">
        <v>3.0518750000000001E-2</v>
      </c>
      <c r="F26" s="40"/>
      <c r="G26" s="39">
        <v>0.17216375</v>
      </c>
      <c r="H26" s="40"/>
      <c r="I26" s="39">
        <v>3.0405000000000001E-2</v>
      </c>
      <c r="J26" s="42"/>
      <c r="K26" s="39">
        <v>0.16911500000000002</v>
      </c>
    </row>
    <row r="27" spans="1:15" ht="24" customHeight="1" thickTop="1" thickBot="1" x14ac:dyDescent="0.25">
      <c r="A27" s="29" t="s">
        <v>135</v>
      </c>
      <c r="B27" s="18"/>
      <c r="E27" s="70">
        <v>800000000</v>
      </c>
      <c r="F27" s="40"/>
      <c r="G27" s="70">
        <v>800000000</v>
      </c>
      <c r="H27" s="40"/>
      <c r="I27" s="70">
        <v>800000000</v>
      </c>
      <c r="J27" s="42"/>
      <c r="K27" s="70">
        <v>800000000</v>
      </c>
    </row>
    <row r="28" spans="1:15" ht="24" customHeight="1" thickTop="1" x14ac:dyDescent="0.2">
      <c r="E28" s="21"/>
      <c r="G28" s="21"/>
      <c r="I28" s="21"/>
      <c r="J28" s="23"/>
      <c r="K28" s="21"/>
    </row>
    <row r="29" spans="1:15" ht="24" customHeight="1" x14ac:dyDescent="0.2">
      <c r="A29" s="29" t="s">
        <v>14</v>
      </c>
      <c r="C29" s="35"/>
      <c r="E29" s="23"/>
      <c r="G29" s="23"/>
      <c r="I29" s="23"/>
      <c r="J29" s="23"/>
      <c r="K29" s="23"/>
    </row>
  </sheetData>
  <printOptions horizontalCentered="1"/>
  <pageMargins left="0.78740157480314965" right="0.31496062992125984" top="0.78740157480314965" bottom="0.31496062992125984" header="0.31496062992125984" footer="0.31496062992125984"/>
  <pageSetup paperSize="9" scale="77" fitToHeight="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2"/>
  <sheetViews>
    <sheetView showGridLines="0" view="pageBreakPreview" topLeftCell="A2" zoomScale="70" zoomScaleNormal="80" zoomScaleSheetLayoutView="70" workbookViewId="0">
      <selection activeCell="O2" sqref="O2"/>
    </sheetView>
  </sheetViews>
  <sheetFormatPr defaultColWidth="9.140625" defaultRowHeight="24" customHeight="1" x14ac:dyDescent="0.2"/>
  <cols>
    <col min="1" max="1" width="12.85546875" style="20" customWidth="1"/>
    <col min="2" max="2" width="16.28515625" style="20" customWidth="1"/>
    <col min="3" max="3" width="12.5703125" style="20" customWidth="1"/>
    <col min="4" max="4" width="15" style="20" customWidth="1"/>
    <col min="5" max="5" width="1.7109375" style="20" customWidth="1"/>
    <col min="6" max="6" width="15" style="20" customWidth="1"/>
    <col min="7" max="7" width="1.7109375" style="20" customWidth="1"/>
    <col min="8" max="8" width="15" style="20" customWidth="1"/>
    <col min="9" max="9" width="1.7109375" style="20" customWidth="1"/>
    <col min="10" max="10" width="15" style="20" customWidth="1"/>
    <col min="11" max="11" width="1.7109375" style="20" customWidth="1"/>
    <col min="12" max="12" width="15" style="20" customWidth="1"/>
    <col min="13" max="13" width="0.42578125" style="20" customWidth="1"/>
    <col min="14" max="16384" width="9.140625" style="20"/>
  </cols>
  <sheetData>
    <row r="1" spans="1:14" ht="24" customHeight="1" x14ac:dyDescent="0.2">
      <c r="L1" s="16" t="s">
        <v>93</v>
      </c>
    </row>
    <row r="2" spans="1:14" ht="24" customHeight="1" x14ac:dyDescent="0.25">
      <c r="A2" s="26" t="s">
        <v>137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4" ht="24" customHeight="1" x14ac:dyDescent="0.25">
      <c r="A3" s="59" t="s">
        <v>179</v>
      </c>
      <c r="B3" s="59"/>
      <c r="C3" s="59"/>
      <c r="D3" s="59"/>
      <c r="E3" s="59"/>
      <c r="F3" s="59"/>
      <c r="G3" s="59"/>
      <c r="H3" s="59"/>
      <c r="I3" s="59"/>
      <c r="J3" s="59"/>
      <c r="K3" s="88"/>
    </row>
    <row r="4" spans="1:14" ht="24" customHeight="1" x14ac:dyDescent="0.25">
      <c r="A4" s="59" t="s">
        <v>164</v>
      </c>
      <c r="B4" s="59"/>
      <c r="C4" s="59"/>
      <c r="D4" s="59"/>
      <c r="E4" s="59"/>
      <c r="F4" s="59"/>
      <c r="G4" s="59"/>
      <c r="H4" s="59"/>
      <c r="I4" s="59"/>
      <c r="J4" s="59"/>
      <c r="K4" s="88"/>
    </row>
    <row r="5" spans="1:14" ht="24" customHeight="1" x14ac:dyDescent="0.2">
      <c r="B5" s="89"/>
      <c r="C5" s="89"/>
      <c r="D5" s="89"/>
      <c r="E5" s="89"/>
      <c r="F5" s="89"/>
      <c r="G5" s="89"/>
      <c r="H5" s="89"/>
      <c r="I5" s="89"/>
      <c r="J5" s="89"/>
      <c r="K5" s="89"/>
      <c r="L5" s="90" t="s">
        <v>91</v>
      </c>
    </row>
    <row r="6" spans="1:14" s="31" customFormat="1" ht="24" customHeight="1" x14ac:dyDescent="0.25">
      <c r="A6" s="91"/>
      <c r="B6" s="91"/>
      <c r="C6" s="91"/>
      <c r="D6" s="99" t="s">
        <v>1</v>
      </c>
      <c r="E6" s="99"/>
      <c r="F6" s="99"/>
      <c r="G6" s="99"/>
      <c r="H6" s="99"/>
      <c r="I6" s="99"/>
      <c r="J6" s="99"/>
      <c r="K6" s="99"/>
      <c r="L6" s="99"/>
    </row>
    <row r="7" spans="1:14" s="21" customFormat="1" ht="24" customHeight="1" x14ac:dyDescent="0.2">
      <c r="D7" s="21" t="s">
        <v>68</v>
      </c>
      <c r="H7" s="100" t="s">
        <v>27</v>
      </c>
      <c r="I7" s="100"/>
      <c r="J7" s="100"/>
    </row>
    <row r="8" spans="1:14" s="21" customFormat="1" ht="24" customHeight="1" x14ac:dyDescent="0.2">
      <c r="D8" s="21" t="s">
        <v>134</v>
      </c>
      <c r="H8" s="92" t="s">
        <v>110</v>
      </c>
      <c r="J8" s="92"/>
    </row>
    <row r="9" spans="1:14" s="21" customFormat="1" ht="24" customHeight="1" x14ac:dyDescent="0.2">
      <c r="D9" s="22" t="s">
        <v>69</v>
      </c>
      <c r="F9" s="22" t="s">
        <v>26</v>
      </c>
      <c r="H9" s="22" t="s">
        <v>111</v>
      </c>
      <c r="J9" s="22" t="s">
        <v>70</v>
      </c>
      <c r="L9" s="22" t="s">
        <v>67</v>
      </c>
    </row>
    <row r="10" spans="1:14" ht="24" customHeight="1" x14ac:dyDescent="0.25">
      <c r="A10" s="26" t="s">
        <v>150</v>
      </c>
      <c r="D10" s="72">
        <v>800000</v>
      </c>
      <c r="E10" s="72">
        <v>0</v>
      </c>
      <c r="F10" s="72">
        <v>1225978</v>
      </c>
      <c r="G10" s="72">
        <v>0</v>
      </c>
      <c r="H10" s="72">
        <v>80000</v>
      </c>
      <c r="I10" s="72">
        <v>0</v>
      </c>
      <c r="J10" s="72">
        <v>2106932</v>
      </c>
      <c r="K10" s="72"/>
      <c r="L10" s="72">
        <v>4212910</v>
      </c>
    </row>
    <row r="11" spans="1:14" ht="24" customHeight="1" x14ac:dyDescent="0.2">
      <c r="A11" s="29" t="s">
        <v>105</v>
      </c>
      <c r="D11" s="93">
        <v>0</v>
      </c>
      <c r="E11" s="72"/>
      <c r="F11" s="93">
        <v>0</v>
      </c>
      <c r="G11" s="72"/>
      <c r="H11" s="93">
        <v>0</v>
      </c>
      <c r="I11" s="72"/>
      <c r="J11" s="93">
        <v>137731</v>
      </c>
      <c r="K11" s="72"/>
      <c r="L11" s="93">
        <v>137731</v>
      </c>
    </row>
    <row r="12" spans="1:14" ht="24" customHeight="1" x14ac:dyDescent="0.2">
      <c r="A12" s="29" t="s">
        <v>94</v>
      </c>
      <c r="D12" s="94">
        <v>0</v>
      </c>
      <c r="E12" s="72"/>
      <c r="F12" s="94">
        <v>0</v>
      </c>
      <c r="G12" s="72"/>
      <c r="H12" s="94">
        <v>0</v>
      </c>
      <c r="I12" s="72"/>
      <c r="J12" s="94">
        <v>0</v>
      </c>
      <c r="K12" s="72"/>
      <c r="L12" s="94">
        <v>0</v>
      </c>
    </row>
    <row r="13" spans="1:14" ht="24" customHeight="1" x14ac:dyDescent="0.2">
      <c r="A13" s="29" t="s">
        <v>102</v>
      </c>
      <c r="D13" s="72">
        <v>0</v>
      </c>
      <c r="E13" s="72"/>
      <c r="F13" s="72">
        <v>0</v>
      </c>
      <c r="G13" s="72"/>
      <c r="H13" s="72">
        <v>0</v>
      </c>
      <c r="I13" s="72"/>
      <c r="J13" s="72">
        <v>137731</v>
      </c>
      <c r="K13" s="72"/>
      <c r="L13" s="72">
        <v>137731</v>
      </c>
    </row>
    <row r="14" spans="1:14" ht="24" customHeight="1" thickBot="1" x14ac:dyDescent="0.3">
      <c r="A14" s="26" t="s">
        <v>167</v>
      </c>
      <c r="D14" s="81">
        <v>800000</v>
      </c>
      <c r="E14" s="72"/>
      <c r="F14" s="81">
        <v>1225978</v>
      </c>
      <c r="G14" s="72"/>
      <c r="H14" s="81">
        <v>80000</v>
      </c>
      <c r="I14" s="72"/>
      <c r="J14" s="81">
        <v>2244663</v>
      </c>
      <c r="K14" s="72"/>
      <c r="L14" s="81">
        <v>4350641</v>
      </c>
      <c r="N14" s="72"/>
    </row>
    <row r="15" spans="1:14" ht="24" customHeight="1" thickTop="1" x14ac:dyDescent="0.25">
      <c r="A15" s="31"/>
      <c r="D15" s="72"/>
      <c r="E15" s="72"/>
      <c r="F15" s="72"/>
      <c r="G15" s="72"/>
      <c r="H15" s="72"/>
      <c r="I15" s="72"/>
      <c r="J15" s="72"/>
      <c r="K15" s="72"/>
      <c r="L15" s="72"/>
      <c r="N15" s="72"/>
    </row>
    <row r="16" spans="1:14" ht="24" customHeight="1" x14ac:dyDescent="0.25">
      <c r="A16" s="26" t="s">
        <v>168</v>
      </c>
      <c r="D16" s="72">
        <v>800000</v>
      </c>
      <c r="E16" s="72">
        <v>0</v>
      </c>
      <c r="F16" s="72">
        <v>1225978</v>
      </c>
      <c r="G16" s="72">
        <v>0</v>
      </c>
      <c r="H16" s="72">
        <v>80000</v>
      </c>
      <c r="I16" s="72">
        <v>0</v>
      </c>
      <c r="J16" s="72">
        <v>2204642</v>
      </c>
      <c r="K16" s="72"/>
      <c r="L16" s="72">
        <v>4310620</v>
      </c>
      <c r="N16" s="72"/>
    </row>
    <row r="17" spans="1:14" ht="24" customHeight="1" x14ac:dyDescent="0.2">
      <c r="A17" s="29" t="s">
        <v>105</v>
      </c>
      <c r="D17" s="93">
        <v>0</v>
      </c>
      <c r="E17" s="72"/>
      <c r="F17" s="93">
        <v>0</v>
      </c>
      <c r="G17" s="72"/>
      <c r="H17" s="93">
        <v>0</v>
      </c>
      <c r="I17" s="72"/>
      <c r="J17" s="93">
        <v>24415</v>
      </c>
      <c r="K17" s="72"/>
      <c r="L17" s="93">
        <v>24415</v>
      </c>
      <c r="N17" s="72"/>
    </row>
    <row r="18" spans="1:14" ht="24" customHeight="1" x14ac:dyDescent="0.2">
      <c r="A18" s="29" t="s">
        <v>94</v>
      </c>
      <c r="D18" s="94">
        <v>0</v>
      </c>
      <c r="E18" s="72"/>
      <c r="F18" s="94">
        <v>0</v>
      </c>
      <c r="G18" s="72"/>
      <c r="H18" s="94">
        <v>0</v>
      </c>
      <c r="I18" s="72"/>
      <c r="J18" s="94">
        <v>0</v>
      </c>
      <c r="K18" s="72"/>
      <c r="L18" s="94">
        <v>0</v>
      </c>
      <c r="N18" s="72"/>
    </row>
    <row r="19" spans="1:14" ht="24" customHeight="1" x14ac:dyDescent="0.2">
      <c r="A19" s="29" t="s">
        <v>102</v>
      </c>
      <c r="D19" s="72">
        <v>0</v>
      </c>
      <c r="E19" s="72"/>
      <c r="F19" s="72">
        <v>0</v>
      </c>
      <c r="G19" s="72"/>
      <c r="H19" s="72">
        <v>0</v>
      </c>
      <c r="I19" s="72"/>
      <c r="J19" s="72">
        <v>24415</v>
      </c>
      <c r="K19" s="72"/>
      <c r="L19" s="72">
        <v>24415</v>
      </c>
    </row>
    <row r="20" spans="1:14" ht="24" customHeight="1" thickBot="1" x14ac:dyDescent="0.3">
      <c r="A20" s="26" t="s">
        <v>163</v>
      </c>
      <c r="D20" s="81">
        <v>800000</v>
      </c>
      <c r="E20" s="72"/>
      <c r="F20" s="81">
        <v>1225978</v>
      </c>
      <c r="G20" s="72"/>
      <c r="H20" s="81">
        <v>80000</v>
      </c>
      <c r="I20" s="72"/>
      <c r="J20" s="81">
        <v>2229057</v>
      </c>
      <c r="K20" s="72"/>
      <c r="L20" s="81">
        <v>4335035</v>
      </c>
    </row>
    <row r="21" spans="1:14" ht="24" customHeight="1" thickTop="1" x14ac:dyDescent="0.25">
      <c r="A21" s="31"/>
      <c r="D21" s="72"/>
      <c r="E21" s="72"/>
      <c r="F21" s="72"/>
      <c r="G21" s="72"/>
      <c r="H21" s="72"/>
      <c r="I21" s="72"/>
      <c r="J21" s="72"/>
      <c r="K21" s="72"/>
      <c r="L21" s="72"/>
    </row>
    <row r="22" spans="1:14" ht="24" customHeight="1" x14ac:dyDescent="0.2">
      <c r="A22" s="29" t="s">
        <v>14</v>
      </c>
    </row>
  </sheetData>
  <mergeCells count="2">
    <mergeCell ref="H7:J7"/>
    <mergeCell ref="D6:L6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2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2"/>
  <sheetViews>
    <sheetView showGridLines="0" view="pageBreakPreview" topLeftCell="A2" zoomScale="70" zoomScaleNormal="100" zoomScaleSheetLayoutView="70" workbookViewId="0">
      <selection activeCell="P2" sqref="P2"/>
    </sheetView>
  </sheetViews>
  <sheetFormatPr defaultColWidth="9.140625" defaultRowHeight="24" customHeight="1" x14ac:dyDescent="0.2"/>
  <cols>
    <col min="1" max="1" width="13.42578125" style="20" customWidth="1"/>
    <col min="2" max="2" width="11.140625" style="20" customWidth="1"/>
    <col min="3" max="3" width="12.28515625" style="20" customWidth="1"/>
    <col min="4" max="4" width="3.140625" style="20" customWidth="1"/>
    <col min="5" max="5" width="16.140625" style="20" customWidth="1"/>
    <col min="6" max="6" width="1.140625" style="20" customWidth="1"/>
    <col min="7" max="7" width="16.140625" style="20" customWidth="1"/>
    <col min="8" max="8" width="1.140625" style="20" customWidth="1"/>
    <col min="9" max="9" width="16.140625" style="20" customWidth="1"/>
    <col min="10" max="10" width="1.140625" style="20" customWidth="1"/>
    <col min="11" max="11" width="16.140625" style="20" customWidth="1"/>
    <col min="12" max="12" width="1.140625" style="20" customWidth="1"/>
    <col min="13" max="13" width="16.140625" style="20" customWidth="1"/>
    <col min="14" max="14" width="1.140625" style="20" customWidth="1"/>
    <col min="15" max="16384" width="9.140625" style="20"/>
  </cols>
  <sheetData>
    <row r="1" spans="1:15" ht="24" customHeight="1" x14ac:dyDescent="0.2">
      <c r="M1" s="16" t="s">
        <v>93</v>
      </c>
    </row>
    <row r="2" spans="1:15" ht="24" customHeight="1" x14ac:dyDescent="0.25">
      <c r="A2" s="26" t="s">
        <v>137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5" ht="24" customHeight="1" x14ac:dyDescent="0.25">
      <c r="A3" s="59" t="s">
        <v>180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88"/>
    </row>
    <row r="4" spans="1:15" ht="24" customHeight="1" x14ac:dyDescent="0.25">
      <c r="A4" s="59" t="s">
        <v>164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88"/>
    </row>
    <row r="5" spans="1:15" ht="24" customHeight="1" x14ac:dyDescent="0.2"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0" t="s">
        <v>91</v>
      </c>
    </row>
    <row r="6" spans="1:15" s="31" customFormat="1" ht="24" customHeight="1" x14ac:dyDescent="0.25">
      <c r="A6" s="91"/>
      <c r="B6" s="91"/>
      <c r="C6" s="91"/>
      <c r="E6" s="99" t="s">
        <v>2</v>
      </c>
      <c r="F6" s="99"/>
      <c r="G6" s="99"/>
      <c r="H6" s="99"/>
      <c r="I6" s="99"/>
      <c r="J6" s="99"/>
      <c r="K6" s="99"/>
      <c r="L6" s="99"/>
      <c r="M6" s="99"/>
    </row>
    <row r="7" spans="1:15" s="21" customFormat="1" ht="24" customHeight="1" x14ac:dyDescent="0.2">
      <c r="E7" s="21" t="s">
        <v>68</v>
      </c>
      <c r="I7" s="100" t="s">
        <v>27</v>
      </c>
      <c r="J7" s="100"/>
      <c r="K7" s="100"/>
    </row>
    <row r="8" spans="1:15" s="21" customFormat="1" ht="24" customHeight="1" x14ac:dyDescent="0.2">
      <c r="E8" s="21" t="s">
        <v>134</v>
      </c>
      <c r="I8" s="92" t="s">
        <v>112</v>
      </c>
      <c r="J8" s="96"/>
      <c r="K8" s="96"/>
      <c r="L8" s="20"/>
    </row>
    <row r="9" spans="1:15" s="21" customFormat="1" ht="24" customHeight="1" x14ac:dyDescent="0.2">
      <c r="E9" s="22" t="s">
        <v>69</v>
      </c>
      <c r="G9" s="22" t="s">
        <v>26</v>
      </c>
      <c r="I9" s="22" t="s">
        <v>111</v>
      </c>
      <c r="K9" s="22" t="s">
        <v>70</v>
      </c>
      <c r="M9" s="22" t="s">
        <v>67</v>
      </c>
    </row>
    <row r="10" spans="1:15" ht="24" customHeight="1" x14ac:dyDescent="0.25">
      <c r="A10" s="26" t="s">
        <v>150</v>
      </c>
      <c r="D10" s="21"/>
      <c r="E10" s="72">
        <v>800000</v>
      </c>
      <c r="F10" s="72"/>
      <c r="G10" s="72">
        <v>1225978</v>
      </c>
      <c r="H10" s="72"/>
      <c r="I10" s="72">
        <v>80000</v>
      </c>
      <c r="J10" s="72"/>
      <c r="K10" s="72">
        <v>2143672</v>
      </c>
      <c r="L10" s="72"/>
      <c r="M10" s="72">
        <v>4249650</v>
      </c>
    </row>
    <row r="11" spans="1:15" ht="24" customHeight="1" x14ac:dyDescent="0.2">
      <c r="A11" s="29" t="s">
        <v>105</v>
      </c>
      <c r="D11" s="21"/>
      <c r="E11" s="93">
        <v>0</v>
      </c>
      <c r="F11" s="72"/>
      <c r="G11" s="93">
        <v>0</v>
      </c>
      <c r="H11" s="72"/>
      <c r="I11" s="93">
        <v>0</v>
      </c>
      <c r="J11" s="72"/>
      <c r="K11" s="93">
        <v>135292</v>
      </c>
      <c r="L11" s="72"/>
      <c r="M11" s="93">
        <v>135292</v>
      </c>
    </row>
    <row r="12" spans="1:15" ht="24" customHeight="1" x14ac:dyDescent="0.2">
      <c r="A12" s="29" t="s">
        <v>94</v>
      </c>
      <c r="D12" s="21"/>
      <c r="E12" s="94">
        <v>0</v>
      </c>
      <c r="F12" s="72"/>
      <c r="G12" s="94">
        <v>0</v>
      </c>
      <c r="H12" s="72"/>
      <c r="I12" s="94">
        <v>0</v>
      </c>
      <c r="J12" s="72"/>
      <c r="K12" s="94">
        <v>0</v>
      </c>
      <c r="L12" s="72"/>
      <c r="M12" s="94">
        <v>0</v>
      </c>
    </row>
    <row r="13" spans="1:15" ht="24" customHeight="1" x14ac:dyDescent="0.2">
      <c r="A13" s="29" t="s">
        <v>102</v>
      </c>
      <c r="D13" s="21"/>
      <c r="E13" s="72">
        <v>0</v>
      </c>
      <c r="F13" s="72"/>
      <c r="G13" s="72">
        <v>0</v>
      </c>
      <c r="H13" s="72"/>
      <c r="I13" s="72">
        <v>0</v>
      </c>
      <c r="J13" s="72"/>
      <c r="K13" s="72">
        <v>135292</v>
      </c>
      <c r="L13" s="72"/>
      <c r="M13" s="72">
        <v>135292</v>
      </c>
    </row>
    <row r="14" spans="1:15" ht="24" customHeight="1" thickBot="1" x14ac:dyDescent="0.3">
      <c r="A14" s="26" t="s">
        <v>167</v>
      </c>
      <c r="D14" s="21"/>
      <c r="E14" s="81">
        <v>800000</v>
      </c>
      <c r="F14" s="72"/>
      <c r="G14" s="81">
        <v>1225978</v>
      </c>
      <c r="H14" s="72"/>
      <c r="I14" s="81">
        <v>80000</v>
      </c>
      <c r="J14" s="72"/>
      <c r="K14" s="81">
        <v>2278964</v>
      </c>
      <c r="L14" s="72"/>
      <c r="M14" s="81">
        <v>4384942</v>
      </c>
      <c r="O14" s="72"/>
    </row>
    <row r="15" spans="1:15" ht="24" customHeight="1" thickTop="1" x14ac:dyDescent="0.25">
      <c r="A15" s="31"/>
      <c r="D15" s="21"/>
      <c r="E15" s="72"/>
      <c r="F15" s="72"/>
      <c r="G15" s="72"/>
      <c r="H15" s="72"/>
      <c r="I15" s="72"/>
      <c r="J15" s="72"/>
      <c r="K15" s="72"/>
      <c r="L15" s="72"/>
      <c r="M15" s="72"/>
      <c r="O15" s="72"/>
    </row>
    <row r="16" spans="1:15" ht="24" customHeight="1" x14ac:dyDescent="0.25">
      <c r="A16" s="26" t="s">
        <v>168</v>
      </c>
      <c r="D16" s="21"/>
      <c r="E16" s="72">
        <v>800000</v>
      </c>
      <c r="F16" s="72"/>
      <c r="G16" s="72">
        <v>1225978</v>
      </c>
      <c r="H16" s="72"/>
      <c r="I16" s="72">
        <v>80000</v>
      </c>
      <c r="J16" s="72"/>
      <c r="K16" s="72">
        <v>2237387</v>
      </c>
      <c r="L16" s="72"/>
      <c r="M16" s="72">
        <v>4343365</v>
      </c>
      <c r="O16" s="72"/>
    </row>
    <row r="17" spans="1:15" ht="24" customHeight="1" x14ac:dyDescent="0.2">
      <c r="A17" s="29" t="s">
        <v>105</v>
      </c>
      <c r="D17" s="21"/>
      <c r="E17" s="93">
        <v>0</v>
      </c>
      <c r="F17" s="72"/>
      <c r="G17" s="93">
        <v>0</v>
      </c>
      <c r="H17" s="72"/>
      <c r="I17" s="93">
        <v>0</v>
      </c>
      <c r="J17" s="72"/>
      <c r="K17" s="93">
        <v>24324</v>
      </c>
      <c r="L17" s="72"/>
      <c r="M17" s="93">
        <v>24324</v>
      </c>
      <c r="O17" s="72"/>
    </row>
    <row r="18" spans="1:15" ht="24" customHeight="1" x14ac:dyDescent="0.2">
      <c r="A18" s="29" t="s">
        <v>94</v>
      </c>
      <c r="D18" s="21"/>
      <c r="E18" s="94">
        <v>0</v>
      </c>
      <c r="F18" s="72"/>
      <c r="G18" s="94">
        <v>0</v>
      </c>
      <c r="H18" s="72"/>
      <c r="I18" s="94">
        <v>0</v>
      </c>
      <c r="J18" s="72"/>
      <c r="K18" s="94">
        <v>0</v>
      </c>
      <c r="L18" s="72"/>
      <c r="M18" s="94">
        <v>0</v>
      </c>
      <c r="O18" s="72"/>
    </row>
    <row r="19" spans="1:15" ht="24" customHeight="1" x14ac:dyDescent="0.2">
      <c r="A19" s="29" t="s">
        <v>102</v>
      </c>
      <c r="D19" s="21"/>
      <c r="E19" s="72">
        <v>0</v>
      </c>
      <c r="F19" s="72"/>
      <c r="G19" s="72">
        <v>0</v>
      </c>
      <c r="H19" s="72"/>
      <c r="I19" s="72">
        <v>0</v>
      </c>
      <c r="J19" s="72"/>
      <c r="K19" s="72">
        <v>24324</v>
      </c>
      <c r="L19" s="72"/>
      <c r="M19" s="72">
        <v>24324</v>
      </c>
      <c r="O19" s="72"/>
    </row>
    <row r="20" spans="1:15" ht="24" customHeight="1" thickBot="1" x14ac:dyDescent="0.3">
      <c r="A20" s="26" t="s">
        <v>163</v>
      </c>
      <c r="D20" s="21"/>
      <c r="E20" s="81">
        <v>800000</v>
      </c>
      <c r="F20" s="72"/>
      <c r="G20" s="81">
        <v>1225978</v>
      </c>
      <c r="H20" s="72"/>
      <c r="I20" s="81">
        <v>80000</v>
      </c>
      <c r="J20" s="72"/>
      <c r="K20" s="81">
        <v>2261711</v>
      </c>
      <c r="L20" s="72"/>
      <c r="M20" s="81">
        <v>4367689</v>
      </c>
    </row>
    <row r="21" spans="1:15" ht="24" customHeight="1" thickTop="1" x14ac:dyDescent="0.25">
      <c r="A21" s="31"/>
      <c r="D21" s="21"/>
      <c r="E21" s="72"/>
      <c r="F21" s="72"/>
      <c r="G21" s="72"/>
      <c r="H21" s="72"/>
      <c r="I21" s="72"/>
      <c r="J21" s="72"/>
      <c r="K21" s="72"/>
      <c r="L21" s="72"/>
      <c r="M21" s="72"/>
    </row>
    <row r="22" spans="1:15" ht="24" customHeight="1" x14ac:dyDescent="0.2">
      <c r="A22" s="87" t="s">
        <v>14</v>
      </c>
    </row>
  </sheetData>
  <mergeCells count="2">
    <mergeCell ref="E6:M6"/>
    <mergeCell ref="I7:K7"/>
  </mergeCells>
  <printOptions horizontalCentered="1"/>
  <pageMargins left="0.78740157480314965" right="0.31496062992125984" top="0.78740157480314965" bottom="0.31496062992125984" header="0.31496062992125984" footer="0.31496062992125984"/>
  <pageSetup paperSize="9" scale="72" fitToHeight="0" orientation="portrait" horizontalDpi="300" verticalDpi="300" r:id="rId1"/>
  <colBreaks count="1" manualBreakCount="1">
    <brk id="1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7DFB65-C0EC-42CB-97D6-B7F1B5EB8CB9}">
  <dimension ref="A1:R66"/>
  <sheetViews>
    <sheetView showGridLines="0" view="pageBreakPreview" zoomScale="70" zoomScaleNormal="100" zoomScaleSheetLayoutView="70" workbookViewId="0">
      <selection activeCell="L1" sqref="L1"/>
    </sheetView>
  </sheetViews>
  <sheetFormatPr defaultColWidth="10.7109375" defaultRowHeight="24" customHeight="1" x14ac:dyDescent="0.2"/>
  <cols>
    <col min="1" max="1" width="43.140625" style="29" customWidth="1"/>
    <col min="2" max="2" width="7.42578125" style="20" customWidth="1"/>
    <col min="3" max="3" width="12.5703125" style="29" customWidth="1"/>
    <col min="4" max="4" width="14.7109375" style="20" customWidth="1"/>
    <col min="5" max="5" width="1.140625" style="20" customWidth="1"/>
    <col min="6" max="6" width="14.7109375" style="20" customWidth="1"/>
    <col min="7" max="7" width="1.140625" style="20" customWidth="1"/>
    <col min="8" max="8" width="14.7109375" style="20" customWidth="1"/>
    <col min="9" max="9" width="1.140625" style="20" customWidth="1"/>
    <col min="10" max="10" width="14.7109375" style="20" customWidth="1"/>
    <col min="11" max="16384" width="10.7109375" style="20"/>
  </cols>
  <sheetData>
    <row r="1" spans="1:18" s="18" customFormat="1" ht="24" customHeight="1" x14ac:dyDescent="0.2">
      <c r="B1" s="27"/>
      <c r="C1" s="1"/>
      <c r="D1" s="17"/>
      <c r="E1" s="17"/>
      <c r="F1" s="17"/>
      <c r="G1" s="17"/>
      <c r="H1" s="17"/>
      <c r="I1" s="17"/>
      <c r="J1" s="16" t="s">
        <v>93</v>
      </c>
    </row>
    <row r="2" spans="1:18" s="18" customFormat="1" ht="24" customHeight="1" x14ac:dyDescent="0.25">
      <c r="A2" s="26" t="s">
        <v>137</v>
      </c>
      <c r="B2" s="27"/>
      <c r="C2" s="1"/>
      <c r="D2" s="17"/>
      <c r="E2" s="17"/>
      <c r="F2" s="17"/>
      <c r="G2" s="17"/>
      <c r="H2" s="17"/>
      <c r="I2" s="17"/>
      <c r="J2" s="17"/>
    </row>
    <row r="3" spans="1:18" s="18" customFormat="1" ht="24" customHeight="1" x14ac:dyDescent="0.25">
      <c r="A3" s="26" t="s">
        <v>181</v>
      </c>
      <c r="B3" s="27"/>
      <c r="C3" s="1"/>
      <c r="D3" s="17"/>
      <c r="E3" s="17"/>
      <c r="F3" s="17"/>
      <c r="G3" s="17"/>
      <c r="H3" s="17"/>
      <c r="I3" s="17"/>
      <c r="J3" s="17"/>
    </row>
    <row r="4" spans="1:18" s="18" customFormat="1" ht="24" customHeight="1" x14ac:dyDescent="0.25">
      <c r="A4" s="59" t="s">
        <v>164</v>
      </c>
      <c r="B4" s="59"/>
      <c r="C4" s="59"/>
      <c r="D4" s="59"/>
      <c r="E4" s="59"/>
      <c r="F4" s="59"/>
      <c r="G4" s="59"/>
      <c r="H4" s="59"/>
      <c r="I4" s="59"/>
      <c r="J4" s="59"/>
    </row>
    <row r="5" spans="1:18" s="18" customFormat="1" ht="24" customHeight="1" x14ac:dyDescent="0.2">
      <c r="B5" s="17"/>
      <c r="C5" s="1"/>
      <c r="D5" s="17"/>
      <c r="E5" s="17"/>
      <c r="F5" s="17"/>
      <c r="G5" s="17"/>
      <c r="H5" s="17"/>
      <c r="I5" s="17"/>
      <c r="J5" s="69" t="s">
        <v>91</v>
      </c>
      <c r="K5" s="64"/>
      <c r="L5" s="64"/>
      <c r="M5" s="64"/>
      <c r="N5" s="64"/>
      <c r="O5" s="64"/>
      <c r="P5" s="64"/>
      <c r="Q5" s="64"/>
      <c r="R5" s="64"/>
    </row>
    <row r="6" spans="1:18" ht="24" customHeight="1" x14ac:dyDescent="0.25">
      <c r="D6" s="30"/>
      <c r="E6" s="30" t="s">
        <v>1</v>
      </c>
      <c r="F6" s="30"/>
      <c r="G6" s="31"/>
      <c r="H6" s="30"/>
      <c r="I6" s="30" t="s">
        <v>2</v>
      </c>
      <c r="J6" s="30"/>
    </row>
    <row r="7" spans="1:18" ht="24" customHeight="1" x14ac:dyDescent="0.2">
      <c r="C7" s="36"/>
      <c r="D7" s="36">
        <v>2026</v>
      </c>
      <c r="E7" s="37"/>
      <c r="F7" s="36">
        <v>2025</v>
      </c>
      <c r="G7" s="37"/>
      <c r="H7" s="36">
        <v>2026</v>
      </c>
      <c r="I7" s="37"/>
      <c r="J7" s="36">
        <v>2025</v>
      </c>
    </row>
    <row r="8" spans="1:18" s="31" customFormat="1" ht="24" customHeight="1" x14ac:dyDescent="0.25">
      <c r="A8" s="26" t="s">
        <v>57</v>
      </c>
      <c r="C8" s="97"/>
      <c r="D8" s="91"/>
      <c r="E8" s="91"/>
      <c r="F8" s="91"/>
      <c r="H8" s="91"/>
      <c r="I8" s="91"/>
      <c r="J8" s="91"/>
    </row>
    <row r="9" spans="1:18" ht="24" customHeight="1" x14ac:dyDescent="0.2">
      <c r="A9" s="29" t="s">
        <v>106</v>
      </c>
      <c r="C9" s="19"/>
      <c r="D9" s="72">
        <v>29993</v>
      </c>
      <c r="E9" s="72"/>
      <c r="F9" s="72">
        <v>162444</v>
      </c>
      <c r="G9" s="72"/>
      <c r="H9" s="72">
        <v>26495</v>
      </c>
      <c r="I9" s="72"/>
      <c r="J9" s="72">
        <v>155380</v>
      </c>
    </row>
    <row r="10" spans="1:18" ht="24" customHeight="1" x14ac:dyDescent="0.2">
      <c r="A10" s="29" t="s">
        <v>107</v>
      </c>
      <c r="C10" s="19"/>
      <c r="D10" s="72"/>
      <c r="E10" s="72"/>
      <c r="F10" s="72"/>
      <c r="G10" s="72"/>
      <c r="H10" s="72"/>
      <c r="I10" s="72"/>
      <c r="J10" s="72"/>
    </row>
    <row r="11" spans="1:18" ht="24" customHeight="1" x14ac:dyDescent="0.2">
      <c r="A11" s="29" t="s">
        <v>126</v>
      </c>
      <c r="C11" s="19"/>
      <c r="D11" s="72"/>
      <c r="E11" s="72"/>
      <c r="F11" s="72"/>
      <c r="G11" s="72"/>
      <c r="H11" s="72"/>
      <c r="I11" s="72"/>
      <c r="J11" s="72"/>
    </row>
    <row r="12" spans="1:18" ht="24" customHeight="1" x14ac:dyDescent="0.2">
      <c r="A12" s="87" t="s">
        <v>58</v>
      </c>
      <c r="C12" s="19"/>
      <c r="D12" s="72">
        <v>43639</v>
      </c>
      <c r="E12" s="72"/>
      <c r="F12" s="72">
        <v>47484</v>
      </c>
      <c r="G12" s="72"/>
      <c r="H12" s="72">
        <v>37819</v>
      </c>
      <c r="I12" s="72"/>
      <c r="J12" s="72">
        <v>40660</v>
      </c>
    </row>
    <row r="13" spans="1:18" ht="24" customHeight="1" x14ac:dyDescent="0.2">
      <c r="A13" s="87" t="s">
        <v>183</v>
      </c>
      <c r="C13" s="19"/>
      <c r="D13" s="72">
        <v>0</v>
      </c>
      <c r="E13" s="72"/>
      <c r="F13" s="72">
        <v>2</v>
      </c>
      <c r="G13" s="72"/>
      <c r="H13" s="72">
        <v>0</v>
      </c>
      <c r="I13" s="72"/>
      <c r="J13" s="72">
        <v>2</v>
      </c>
    </row>
    <row r="14" spans="1:18" ht="24" customHeight="1" x14ac:dyDescent="0.2">
      <c r="A14" s="87" t="s">
        <v>148</v>
      </c>
      <c r="C14" s="19"/>
      <c r="D14" s="72">
        <v>401</v>
      </c>
      <c r="E14" s="72"/>
      <c r="F14" s="72">
        <v>-6160</v>
      </c>
      <c r="G14" s="72"/>
      <c r="H14" s="72">
        <v>902</v>
      </c>
      <c r="I14" s="72"/>
      <c r="J14" s="72">
        <v>-6160</v>
      </c>
    </row>
    <row r="15" spans="1:18" ht="24" customHeight="1" x14ac:dyDescent="0.2">
      <c r="A15" s="29" t="s">
        <v>184</v>
      </c>
      <c r="C15" s="19"/>
      <c r="D15" s="72">
        <v>29</v>
      </c>
      <c r="E15" s="72"/>
      <c r="F15" s="72">
        <v>29</v>
      </c>
      <c r="G15" s="72"/>
      <c r="H15" s="72">
        <v>10</v>
      </c>
      <c r="I15" s="72"/>
      <c r="J15" s="72">
        <v>20</v>
      </c>
    </row>
    <row r="16" spans="1:18" ht="24" customHeight="1" x14ac:dyDescent="0.2">
      <c r="A16" s="29" t="s">
        <v>151</v>
      </c>
      <c r="C16" s="19"/>
      <c r="D16" s="72">
        <v>525</v>
      </c>
      <c r="E16" s="72"/>
      <c r="F16" s="72">
        <v>388</v>
      </c>
      <c r="G16" s="72"/>
      <c r="H16" s="72">
        <v>454</v>
      </c>
      <c r="I16" s="72"/>
      <c r="J16" s="72">
        <v>329</v>
      </c>
    </row>
    <row r="17" spans="1:10" ht="24" customHeight="1" x14ac:dyDescent="0.2">
      <c r="A17" s="29" t="s">
        <v>172</v>
      </c>
      <c r="C17" s="19"/>
      <c r="D17" s="72">
        <v>3867</v>
      </c>
      <c r="E17" s="72"/>
      <c r="F17" s="72">
        <v>24</v>
      </c>
      <c r="G17" s="72"/>
      <c r="H17" s="72">
        <v>3867</v>
      </c>
      <c r="I17" s="72"/>
      <c r="J17" s="72">
        <v>24</v>
      </c>
    </row>
    <row r="18" spans="1:10" ht="24" customHeight="1" x14ac:dyDescent="0.2">
      <c r="A18" s="29" t="s">
        <v>173</v>
      </c>
      <c r="C18" s="19"/>
      <c r="D18" s="72">
        <v>4623</v>
      </c>
      <c r="E18" s="72"/>
      <c r="F18" s="72">
        <v>503</v>
      </c>
      <c r="G18" s="72"/>
      <c r="H18" s="72">
        <v>4623</v>
      </c>
      <c r="I18" s="72"/>
      <c r="J18" s="72">
        <v>503</v>
      </c>
    </row>
    <row r="19" spans="1:10" ht="24" customHeight="1" x14ac:dyDescent="0.2">
      <c r="A19" s="29" t="s">
        <v>155</v>
      </c>
      <c r="C19" s="19"/>
      <c r="D19" s="72">
        <v>0</v>
      </c>
      <c r="E19" s="72"/>
      <c r="F19" s="72">
        <v>822</v>
      </c>
      <c r="G19" s="72"/>
      <c r="H19" s="72">
        <v>0</v>
      </c>
      <c r="I19" s="72"/>
      <c r="J19" s="72">
        <v>822</v>
      </c>
    </row>
    <row r="20" spans="1:10" ht="24" customHeight="1" x14ac:dyDescent="0.2">
      <c r="A20" s="29" t="s">
        <v>185</v>
      </c>
      <c r="C20" s="19"/>
      <c r="D20" s="72">
        <v>-134</v>
      </c>
      <c r="E20" s="72"/>
      <c r="F20" s="72">
        <v>-16</v>
      </c>
      <c r="G20" s="72"/>
      <c r="H20" s="72">
        <v>-118</v>
      </c>
      <c r="I20" s="72"/>
      <c r="J20" s="72">
        <v>-1665</v>
      </c>
    </row>
    <row r="21" spans="1:10" ht="24" customHeight="1" x14ac:dyDescent="0.2">
      <c r="A21" s="29" t="s">
        <v>141</v>
      </c>
      <c r="C21" s="19"/>
      <c r="D21" s="67">
        <v>213</v>
      </c>
      <c r="E21" s="72"/>
      <c r="F21" s="67">
        <v>727</v>
      </c>
      <c r="G21" s="72"/>
      <c r="H21" s="67">
        <v>213</v>
      </c>
      <c r="I21" s="72"/>
      <c r="J21" s="67">
        <v>539</v>
      </c>
    </row>
    <row r="22" spans="1:10" ht="24" customHeight="1" x14ac:dyDescent="0.2">
      <c r="A22" s="87" t="s">
        <v>108</v>
      </c>
      <c r="C22" s="19"/>
      <c r="D22" s="72"/>
      <c r="E22" s="72"/>
      <c r="F22" s="72"/>
      <c r="G22" s="72"/>
      <c r="H22" s="72"/>
      <c r="I22" s="72"/>
      <c r="J22" s="72"/>
    </row>
    <row r="23" spans="1:10" ht="24" customHeight="1" x14ac:dyDescent="0.2">
      <c r="A23" s="29" t="s">
        <v>59</v>
      </c>
      <c r="C23" s="19"/>
      <c r="D23" s="72">
        <v>83156</v>
      </c>
      <c r="E23" s="72"/>
      <c r="F23" s="72">
        <v>206247</v>
      </c>
      <c r="G23" s="72"/>
      <c r="H23" s="72">
        <v>74265</v>
      </c>
      <c r="I23" s="72"/>
      <c r="J23" s="72">
        <v>190454</v>
      </c>
    </row>
    <row r="24" spans="1:10" ht="24" customHeight="1" x14ac:dyDescent="0.2">
      <c r="A24" s="29" t="s">
        <v>60</v>
      </c>
      <c r="C24" s="19"/>
      <c r="D24" s="72"/>
      <c r="E24" s="72"/>
      <c r="F24" s="72"/>
      <c r="G24" s="72"/>
      <c r="H24" s="72"/>
      <c r="I24" s="72"/>
      <c r="J24" s="72"/>
    </row>
    <row r="25" spans="1:10" ht="24" customHeight="1" x14ac:dyDescent="0.2">
      <c r="A25" s="29" t="s">
        <v>157</v>
      </c>
      <c r="C25" s="19"/>
      <c r="D25" s="72">
        <v>80951</v>
      </c>
      <c r="E25" s="72"/>
      <c r="F25" s="72">
        <v>-54584</v>
      </c>
      <c r="G25" s="72"/>
      <c r="H25" s="72">
        <v>81637</v>
      </c>
      <c r="I25" s="72"/>
      <c r="J25" s="72">
        <v>-54175</v>
      </c>
    </row>
    <row r="26" spans="1:10" ht="24" customHeight="1" x14ac:dyDescent="0.2">
      <c r="A26" s="29" t="s">
        <v>61</v>
      </c>
      <c r="C26" s="19"/>
      <c r="D26" s="72">
        <v>-85362</v>
      </c>
      <c r="E26" s="72"/>
      <c r="F26" s="72">
        <v>-26010</v>
      </c>
      <c r="G26" s="72"/>
      <c r="H26" s="72">
        <v>-82612</v>
      </c>
      <c r="I26" s="72"/>
      <c r="J26" s="72">
        <v>-26040</v>
      </c>
    </row>
    <row r="27" spans="1:10" ht="24" customHeight="1" x14ac:dyDescent="0.2">
      <c r="A27" s="87" t="s">
        <v>100</v>
      </c>
      <c r="B27" s="18"/>
      <c r="C27" s="19"/>
      <c r="D27" s="72">
        <v>-7214</v>
      </c>
      <c r="E27" s="72"/>
      <c r="F27" s="72">
        <v>8050</v>
      </c>
      <c r="G27" s="72"/>
      <c r="H27" s="72">
        <v>-20441</v>
      </c>
      <c r="I27" s="72"/>
      <c r="J27" s="72">
        <v>-5402</v>
      </c>
    </row>
    <row r="28" spans="1:10" ht="24" customHeight="1" x14ac:dyDescent="0.2">
      <c r="A28" s="29" t="s">
        <v>62</v>
      </c>
      <c r="C28" s="19"/>
      <c r="D28" s="72"/>
      <c r="E28" s="72"/>
      <c r="F28" s="72"/>
      <c r="G28" s="72"/>
      <c r="H28" s="72"/>
      <c r="I28" s="72"/>
      <c r="J28" s="72"/>
    </row>
    <row r="29" spans="1:10" ht="24" customHeight="1" x14ac:dyDescent="0.2">
      <c r="A29" s="87" t="s">
        <v>156</v>
      </c>
      <c r="C29" s="19"/>
      <c r="D29" s="72">
        <v>-43769</v>
      </c>
      <c r="E29" s="72"/>
      <c r="F29" s="72">
        <v>-151147</v>
      </c>
      <c r="G29" s="72"/>
      <c r="H29" s="72">
        <v>-49025</v>
      </c>
      <c r="I29" s="72"/>
      <c r="J29" s="72">
        <v>-145077</v>
      </c>
    </row>
    <row r="30" spans="1:10" ht="24" customHeight="1" x14ac:dyDescent="0.2">
      <c r="A30" s="87" t="s">
        <v>127</v>
      </c>
      <c r="C30" s="19"/>
      <c r="D30" s="72">
        <v>45612</v>
      </c>
      <c r="E30" s="72"/>
      <c r="F30" s="72">
        <v>-37458</v>
      </c>
      <c r="G30" s="72"/>
      <c r="H30" s="72">
        <v>45612</v>
      </c>
      <c r="I30" s="72"/>
      <c r="J30" s="72">
        <v>-37458</v>
      </c>
    </row>
    <row r="31" spans="1:10" ht="24" customHeight="1" x14ac:dyDescent="0.2">
      <c r="A31" s="29" t="s">
        <v>63</v>
      </c>
      <c r="C31" s="19"/>
      <c r="D31" s="72">
        <v>-129</v>
      </c>
      <c r="E31" s="72"/>
      <c r="F31" s="72">
        <v>242</v>
      </c>
      <c r="G31" s="72"/>
      <c r="H31" s="72">
        <v>-115</v>
      </c>
      <c r="I31" s="72"/>
      <c r="J31" s="72">
        <v>256</v>
      </c>
    </row>
    <row r="32" spans="1:10" ht="24" customHeight="1" x14ac:dyDescent="0.2">
      <c r="A32" s="29" t="s">
        <v>149</v>
      </c>
      <c r="C32" s="19"/>
      <c r="D32" s="67">
        <v>557</v>
      </c>
      <c r="E32" s="72"/>
      <c r="F32" s="67">
        <v>5631</v>
      </c>
      <c r="G32" s="72"/>
      <c r="H32" s="67">
        <v>557</v>
      </c>
      <c r="I32" s="72"/>
      <c r="J32" s="67">
        <v>5631</v>
      </c>
    </row>
    <row r="33" spans="1:10" ht="24" customHeight="1" x14ac:dyDescent="0.2">
      <c r="A33" s="29" t="s">
        <v>174</v>
      </c>
      <c r="C33" s="19"/>
      <c r="D33" s="72">
        <v>73802</v>
      </c>
      <c r="E33" s="72"/>
      <c r="F33" s="72">
        <v>-49029</v>
      </c>
      <c r="G33" s="72"/>
      <c r="H33" s="72">
        <v>49878</v>
      </c>
      <c r="I33" s="72"/>
      <c r="J33" s="72">
        <v>-71811</v>
      </c>
    </row>
    <row r="34" spans="1:10" ht="24" customHeight="1" x14ac:dyDescent="0.2">
      <c r="A34" s="29" t="s">
        <v>136</v>
      </c>
      <c r="C34" s="19"/>
      <c r="D34" s="72">
        <v>134</v>
      </c>
      <c r="E34" s="72"/>
      <c r="F34" s="72">
        <v>16</v>
      </c>
      <c r="G34" s="72"/>
      <c r="H34" s="72">
        <v>122</v>
      </c>
      <c r="I34" s="72"/>
      <c r="J34" s="72">
        <v>1405</v>
      </c>
    </row>
    <row r="35" spans="1:10" ht="24" customHeight="1" x14ac:dyDescent="0.2">
      <c r="A35" s="29" t="s">
        <v>128</v>
      </c>
      <c r="C35" s="19"/>
      <c r="D35" s="67">
        <v>-2</v>
      </c>
      <c r="E35" s="72"/>
      <c r="F35" s="67">
        <v>-17</v>
      </c>
      <c r="G35" s="72"/>
      <c r="H35" s="67">
        <v>-2</v>
      </c>
      <c r="I35" s="72"/>
      <c r="J35" s="67">
        <v>-17</v>
      </c>
    </row>
    <row r="36" spans="1:10" ht="24" customHeight="1" x14ac:dyDescent="0.25">
      <c r="A36" s="98" t="s">
        <v>175</v>
      </c>
      <c r="B36" s="18"/>
      <c r="C36" s="19"/>
      <c r="D36" s="67">
        <v>73934</v>
      </c>
      <c r="E36" s="72"/>
      <c r="F36" s="67">
        <v>-49030</v>
      </c>
      <c r="G36" s="72"/>
      <c r="H36" s="67">
        <v>49998</v>
      </c>
      <c r="I36" s="72"/>
      <c r="J36" s="67">
        <v>-70423</v>
      </c>
    </row>
    <row r="37" spans="1:10" ht="24" customHeight="1" x14ac:dyDescent="0.2">
      <c r="A37" s="87"/>
      <c r="B37" s="18"/>
      <c r="C37" s="19"/>
    </row>
    <row r="38" spans="1:10" ht="24" customHeight="1" x14ac:dyDescent="0.2">
      <c r="A38" s="87" t="s">
        <v>14</v>
      </c>
      <c r="B38" s="18"/>
      <c r="C38" s="19"/>
      <c r="E38" s="23"/>
    </row>
    <row r="39" spans="1:10" ht="24" customHeight="1" x14ac:dyDescent="0.2">
      <c r="A39" s="87"/>
      <c r="B39" s="18"/>
      <c r="C39" s="19"/>
      <c r="E39" s="23"/>
    </row>
    <row r="40" spans="1:10" s="18" customFormat="1" ht="24" customHeight="1" x14ac:dyDescent="0.2">
      <c r="B40" s="27"/>
      <c r="C40" s="1"/>
      <c r="D40" s="17"/>
      <c r="E40" s="17"/>
      <c r="F40" s="17"/>
      <c r="G40" s="17"/>
      <c r="H40" s="17"/>
      <c r="I40" s="17"/>
      <c r="J40" s="16" t="s">
        <v>93</v>
      </c>
    </row>
    <row r="41" spans="1:10" s="18" customFormat="1" ht="24" customHeight="1" x14ac:dyDescent="0.25">
      <c r="A41" s="26" t="s">
        <v>137</v>
      </c>
      <c r="B41" s="27"/>
      <c r="C41" s="1"/>
      <c r="D41" s="17"/>
      <c r="E41" s="17"/>
      <c r="F41" s="17"/>
      <c r="G41" s="17"/>
      <c r="H41" s="17"/>
      <c r="I41" s="17"/>
      <c r="J41" s="17"/>
    </row>
    <row r="42" spans="1:10" s="18" customFormat="1" ht="24" customHeight="1" x14ac:dyDescent="0.25">
      <c r="A42" s="26" t="s">
        <v>182</v>
      </c>
      <c r="B42" s="27"/>
      <c r="C42" s="1"/>
      <c r="D42" s="17"/>
      <c r="E42" s="17"/>
      <c r="F42" s="17"/>
      <c r="G42" s="17"/>
      <c r="H42" s="17"/>
      <c r="I42" s="17"/>
      <c r="J42" s="17"/>
    </row>
    <row r="43" spans="1:10" s="18" customFormat="1" ht="24" customHeight="1" x14ac:dyDescent="0.25">
      <c r="A43" s="59" t="s">
        <v>164</v>
      </c>
      <c r="B43" s="59"/>
      <c r="C43" s="59"/>
      <c r="D43" s="59"/>
      <c r="E43" s="59"/>
      <c r="F43" s="59"/>
      <c r="G43" s="59"/>
      <c r="H43" s="59"/>
      <c r="I43" s="59"/>
      <c r="J43" s="59"/>
    </row>
    <row r="44" spans="1:10" s="18" customFormat="1" ht="24" customHeight="1" x14ac:dyDescent="0.2">
      <c r="B44" s="17"/>
      <c r="C44" s="1"/>
      <c r="D44" s="17"/>
      <c r="E44" s="17"/>
      <c r="F44" s="17"/>
      <c r="G44" s="17"/>
      <c r="H44" s="17"/>
      <c r="I44" s="17"/>
      <c r="J44" s="69" t="s">
        <v>91</v>
      </c>
    </row>
    <row r="45" spans="1:10" ht="24" customHeight="1" x14ac:dyDescent="0.25">
      <c r="D45" s="30"/>
      <c r="E45" s="30" t="s">
        <v>1</v>
      </c>
      <c r="F45" s="30"/>
      <c r="G45" s="31"/>
      <c r="H45" s="30"/>
      <c r="I45" s="30" t="s">
        <v>2</v>
      </c>
      <c r="J45" s="30"/>
    </row>
    <row r="46" spans="1:10" ht="24" customHeight="1" x14ac:dyDescent="0.2">
      <c r="C46" s="36"/>
      <c r="D46" s="36">
        <v>2026</v>
      </c>
      <c r="E46" s="37"/>
      <c r="F46" s="36">
        <v>2025</v>
      </c>
      <c r="G46" s="37"/>
      <c r="H46" s="36">
        <v>2026</v>
      </c>
      <c r="I46" s="37"/>
      <c r="J46" s="36">
        <v>2025</v>
      </c>
    </row>
    <row r="47" spans="1:10" ht="24" customHeight="1" x14ac:dyDescent="0.25">
      <c r="A47" s="26" t="s">
        <v>64</v>
      </c>
      <c r="B47" s="31"/>
      <c r="C47" s="19"/>
      <c r="D47" s="23"/>
      <c r="E47" s="23"/>
      <c r="F47" s="23"/>
      <c r="H47" s="23"/>
      <c r="I47" s="23"/>
      <c r="J47" s="23"/>
    </row>
    <row r="48" spans="1:10" ht="24" customHeight="1" x14ac:dyDescent="0.2">
      <c r="A48" s="29" t="s">
        <v>170</v>
      </c>
      <c r="C48" s="19"/>
      <c r="D48" s="72">
        <v>0</v>
      </c>
      <c r="E48" s="72"/>
      <c r="F48" s="72">
        <v>0</v>
      </c>
      <c r="G48" s="72"/>
      <c r="H48" s="72">
        <v>5000</v>
      </c>
      <c r="I48" s="72"/>
      <c r="J48" s="72">
        <v>0</v>
      </c>
    </row>
    <row r="49" spans="1:10" ht="24" customHeight="1" x14ac:dyDescent="0.2">
      <c r="A49" s="29" t="s">
        <v>145</v>
      </c>
      <c r="C49" s="19"/>
      <c r="D49" s="72">
        <v>-139971</v>
      </c>
      <c r="E49" s="72"/>
      <c r="F49" s="72">
        <v>-137825</v>
      </c>
      <c r="G49" s="72"/>
      <c r="H49" s="72">
        <v>-139897</v>
      </c>
      <c r="I49" s="72"/>
      <c r="J49" s="72">
        <v>-137611</v>
      </c>
    </row>
    <row r="50" spans="1:10" ht="24" customHeight="1" x14ac:dyDescent="0.2">
      <c r="A50" s="29" t="s">
        <v>130</v>
      </c>
      <c r="C50" s="19"/>
      <c r="D50" s="72">
        <v>-122</v>
      </c>
      <c r="E50" s="72"/>
      <c r="F50" s="72">
        <v>-61</v>
      </c>
      <c r="G50" s="72"/>
      <c r="H50" s="72">
        <v>-25</v>
      </c>
      <c r="I50" s="72"/>
      <c r="J50" s="72">
        <v>-61</v>
      </c>
    </row>
    <row r="51" spans="1:10" ht="24" customHeight="1" x14ac:dyDescent="0.25">
      <c r="A51" s="26" t="s">
        <v>97</v>
      </c>
      <c r="C51" s="19"/>
      <c r="D51" s="68">
        <v>-140093</v>
      </c>
      <c r="E51" s="72"/>
      <c r="F51" s="68">
        <v>-137886</v>
      </c>
      <c r="G51" s="72"/>
      <c r="H51" s="68">
        <v>-134922</v>
      </c>
      <c r="I51" s="72"/>
      <c r="J51" s="68">
        <v>-137672</v>
      </c>
    </row>
    <row r="52" spans="1:10" ht="24" customHeight="1" x14ac:dyDescent="0.25">
      <c r="A52" s="26" t="s">
        <v>65</v>
      </c>
      <c r="B52" s="31"/>
      <c r="C52" s="19"/>
      <c r="D52" s="72"/>
      <c r="E52" s="72"/>
      <c r="F52" s="72"/>
      <c r="G52" s="72"/>
      <c r="H52" s="72"/>
      <c r="I52" s="72"/>
      <c r="J52" s="72"/>
    </row>
    <row r="53" spans="1:10" ht="24" customHeight="1" x14ac:dyDescent="0.25">
      <c r="A53" s="87" t="s">
        <v>158</v>
      </c>
      <c r="B53" s="31"/>
      <c r="C53" s="19"/>
      <c r="D53" s="72">
        <v>155884</v>
      </c>
      <c r="E53" s="72"/>
      <c r="F53" s="72">
        <v>-103862</v>
      </c>
      <c r="G53" s="72"/>
      <c r="H53" s="72">
        <v>155884</v>
      </c>
      <c r="I53" s="72"/>
      <c r="J53" s="72">
        <v>-92462</v>
      </c>
    </row>
    <row r="54" spans="1:10" ht="24" customHeight="1" x14ac:dyDescent="0.25">
      <c r="A54" s="87" t="s">
        <v>131</v>
      </c>
      <c r="B54" s="31"/>
      <c r="C54" s="19"/>
      <c r="D54" s="72">
        <v>0</v>
      </c>
      <c r="E54" s="72"/>
      <c r="F54" s="72">
        <v>-10227</v>
      </c>
      <c r="G54" s="72"/>
      <c r="H54" s="72">
        <v>0</v>
      </c>
      <c r="I54" s="72"/>
      <c r="J54" s="72">
        <v>0</v>
      </c>
    </row>
    <row r="55" spans="1:10" ht="24" customHeight="1" x14ac:dyDescent="0.25">
      <c r="A55" s="29" t="s">
        <v>132</v>
      </c>
      <c r="B55" s="31"/>
      <c r="C55" s="19"/>
      <c r="D55" s="72">
        <v>0</v>
      </c>
      <c r="E55" s="72"/>
      <c r="F55" s="72">
        <v>-27</v>
      </c>
      <c r="G55" s="72"/>
      <c r="H55" s="72">
        <v>0</v>
      </c>
      <c r="I55" s="72"/>
      <c r="J55" s="72">
        <v>-27</v>
      </c>
    </row>
    <row r="56" spans="1:10" ht="24" customHeight="1" x14ac:dyDescent="0.25">
      <c r="A56" s="29" t="s">
        <v>162</v>
      </c>
      <c r="B56" s="31"/>
      <c r="C56" s="19"/>
      <c r="D56" s="72">
        <v>-6849</v>
      </c>
      <c r="E56" s="72"/>
      <c r="F56" s="72">
        <v>-237</v>
      </c>
      <c r="G56" s="72"/>
      <c r="H56" s="72">
        <v>-6849</v>
      </c>
      <c r="I56" s="72"/>
      <c r="J56" s="72">
        <v>-56</v>
      </c>
    </row>
    <row r="57" spans="1:10" ht="24" customHeight="1" x14ac:dyDescent="0.25">
      <c r="A57" s="26" t="s">
        <v>161</v>
      </c>
      <c r="C57" s="19"/>
      <c r="D57" s="68">
        <v>149035</v>
      </c>
      <c r="E57" s="72"/>
      <c r="F57" s="68">
        <v>-114353</v>
      </c>
      <c r="G57" s="72"/>
      <c r="H57" s="68">
        <v>149035</v>
      </c>
      <c r="I57" s="72"/>
      <c r="J57" s="68">
        <v>-92545</v>
      </c>
    </row>
    <row r="58" spans="1:10" ht="24" customHeight="1" x14ac:dyDescent="0.25">
      <c r="A58" s="26" t="s">
        <v>176</v>
      </c>
      <c r="C58" s="19"/>
      <c r="D58" s="72">
        <v>82876</v>
      </c>
      <c r="E58" s="72"/>
      <c r="F58" s="72">
        <v>-301269</v>
      </c>
      <c r="G58" s="72"/>
      <c r="H58" s="72">
        <v>64111</v>
      </c>
      <c r="I58" s="72"/>
      <c r="J58" s="72">
        <v>-300640</v>
      </c>
    </row>
    <row r="59" spans="1:10" ht="24" customHeight="1" x14ac:dyDescent="0.2">
      <c r="A59" s="87" t="s">
        <v>99</v>
      </c>
      <c r="B59" s="18"/>
      <c r="C59" s="19"/>
      <c r="D59" s="67">
        <v>625983</v>
      </c>
      <c r="E59" s="72"/>
      <c r="F59" s="67">
        <v>1592274</v>
      </c>
      <c r="G59" s="72"/>
      <c r="H59" s="67">
        <v>582396</v>
      </c>
      <c r="I59" s="72"/>
      <c r="J59" s="67">
        <v>1553188</v>
      </c>
    </row>
    <row r="60" spans="1:10" ht="24" customHeight="1" thickBot="1" x14ac:dyDescent="0.3">
      <c r="A60" s="98" t="s">
        <v>98</v>
      </c>
      <c r="B60" s="18"/>
      <c r="C60" s="19"/>
      <c r="D60" s="70">
        <v>708859</v>
      </c>
      <c r="E60" s="72"/>
      <c r="F60" s="70">
        <v>1291005</v>
      </c>
      <c r="G60" s="72"/>
      <c r="H60" s="70">
        <v>646507</v>
      </c>
      <c r="I60" s="72"/>
      <c r="J60" s="70">
        <v>1252548</v>
      </c>
    </row>
    <row r="61" spans="1:10" ht="24" customHeight="1" thickTop="1" x14ac:dyDescent="0.2">
      <c r="C61" s="19"/>
      <c r="D61" s="72"/>
      <c r="E61" s="72"/>
      <c r="F61" s="72"/>
      <c r="G61" s="72"/>
      <c r="H61" s="72"/>
      <c r="I61" s="72"/>
      <c r="J61" s="72"/>
    </row>
    <row r="62" spans="1:10" ht="24" customHeight="1" x14ac:dyDescent="0.25">
      <c r="A62" s="88" t="s">
        <v>113</v>
      </c>
      <c r="C62" s="19"/>
      <c r="D62" s="72"/>
      <c r="E62" s="72"/>
      <c r="F62" s="72"/>
      <c r="G62" s="72"/>
      <c r="H62" s="72"/>
      <c r="I62" s="72"/>
      <c r="J62" s="72"/>
    </row>
    <row r="63" spans="1:10" ht="24" customHeight="1" x14ac:dyDescent="0.2">
      <c r="A63" s="64" t="s">
        <v>129</v>
      </c>
      <c r="C63" s="19"/>
      <c r="D63" s="72"/>
      <c r="E63" s="72"/>
      <c r="F63" s="72"/>
      <c r="G63" s="72"/>
      <c r="H63" s="72"/>
      <c r="I63" s="72"/>
      <c r="J63" s="72"/>
    </row>
    <row r="64" spans="1:10" ht="24" customHeight="1" x14ac:dyDescent="0.2">
      <c r="A64" s="64" t="s">
        <v>142</v>
      </c>
      <c r="C64" s="19"/>
      <c r="D64" s="85">
        <v>315395</v>
      </c>
      <c r="E64" s="85"/>
      <c r="F64" s="85">
        <v>22416</v>
      </c>
      <c r="G64" s="85"/>
      <c r="H64" s="85">
        <v>314908</v>
      </c>
      <c r="I64" s="85"/>
      <c r="J64" s="85">
        <v>22127</v>
      </c>
    </row>
    <row r="65" spans="1:10" ht="24" customHeight="1" x14ac:dyDescent="0.2">
      <c r="A65" s="64"/>
      <c r="C65" s="19"/>
      <c r="D65" s="72"/>
      <c r="E65" s="72"/>
      <c r="F65" s="72"/>
      <c r="G65" s="72"/>
      <c r="H65" s="72"/>
      <c r="I65" s="72"/>
      <c r="J65" s="72"/>
    </row>
    <row r="66" spans="1:10" ht="24" customHeight="1" x14ac:dyDescent="0.2">
      <c r="A66" s="87" t="s">
        <v>66</v>
      </c>
      <c r="B66" s="18"/>
      <c r="C66" s="19"/>
      <c r="D66" s="23"/>
      <c r="E66" s="23"/>
      <c r="F66" s="23"/>
    </row>
  </sheetData>
  <pageMargins left="0.78740157480314965" right="0.31496062992125984" top="0.78740157480314965" bottom="0.19685039370078741" header="0.31496062992125984" footer="0.31496062992125984"/>
  <pageSetup paperSize="9" scale="74" fitToHeight="7" orientation="portrait" r:id="rId1"/>
  <rowBreaks count="1" manualBreakCount="1">
    <brk id="3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0"/>
  <sheetViews>
    <sheetView showGridLines="0" topLeftCell="A22" workbookViewId="0">
      <selection activeCell="A42" sqref="A42"/>
    </sheetView>
  </sheetViews>
  <sheetFormatPr defaultColWidth="10.7109375" defaultRowHeight="21.95" customHeight="1" x14ac:dyDescent="0.2"/>
  <cols>
    <col min="1" max="1" width="49" style="29" customWidth="1"/>
    <col min="2" max="2" width="1.7109375" style="20" customWidth="1"/>
    <col min="3" max="3" width="6.85546875" style="29" customWidth="1"/>
    <col min="4" max="4" width="1.7109375" style="20" customWidth="1"/>
    <col min="5" max="5" width="15.28515625" style="20" customWidth="1"/>
    <col min="6" max="6" width="1.7109375" style="20" customWidth="1"/>
    <col min="7" max="7" width="15.7109375" style="20" customWidth="1"/>
    <col min="8" max="8" width="2.7109375" style="20" customWidth="1"/>
    <col min="9" max="9" width="15.28515625" style="20" customWidth="1"/>
    <col min="10" max="10" width="1.7109375" style="20" customWidth="1"/>
    <col min="11" max="11" width="16.42578125" style="20" customWidth="1"/>
    <col min="12" max="12" width="1.7109375" style="20" customWidth="1"/>
    <col min="13" max="16384" width="10.7109375" style="20"/>
  </cols>
  <sheetData>
    <row r="1" spans="1:11" ht="21.95" customHeight="1" x14ac:dyDescent="0.2">
      <c r="A1" s="54" t="s">
        <v>82</v>
      </c>
      <c r="B1" s="53"/>
      <c r="C1" s="54"/>
      <c r="D1" s="53"/>
      <c r="E1" s="53"/>
    </row>
    <row r="2" spans="1:11" s="18" customFormat="1" ht="21.95" customHeight="1" x14ac:dyDescent="0.25">
      <c r="A2" s="26" t="s">
        <v>15</v>
      </c>
      <c r="B2" s="27"/>
      <c r="C2" s="1"/>
      <c r="D2" s="17"/>
      <c r="E2" s="17"/>
      <c r="F2" s="17"/>
      <c r="G2" s="17"/>
      <c r="H2" s="17"/>
      <c r="I2" s="17"/>
      <c r="J2" s="17"/>
      <c r="K2" s="17"/>
    </row>
    <row r="3" spans="1:11" s="18" customFormat="1" ht="21.95" customHeight="1" x14ac:dyDescent="0.25">
      <c r="A3" s="28" t="s">
        <v>74</v>
      </c>
      <c r="B3" s="17"/>
      <c r="C3" s="1"/>
      <c r="D3" s="17"/>
      <c r="E3" s="17"/>
      <c r="F3" s="17"/>
      <c r="G3" s="17"/>
      <c r="H3" s="17"/>
      <c r="I3" s="17"/>
      <c r="J3" s="17"/>
      <c r="K3" s="17"/>
    </row>
    <row r="4" spans="1:11" s="18" customFormat="1" ht="21.95" customHeight="1" x14ac:dyDescent="0.25">
      <c r="A4" s="26" t="s">
        <v>85</v>
      </c>
      <c r="B4" s="17"/>
      <c r="C4" s="1"/>
      <c r="D4" s="17"/>
      <c r="E4" s="17"/>
      <c r="F4" s="17"/>
      <c r="G4" s="17"/>
      <c r="H4" s="17"/>
      <c r="I4" s="17"/>
      <c r="J4" s="17"/>
      <c r="K4" s="17"/>
    </row>
    <row r="5" spans="1:11" s="18" customFormat="1" ht="21.95" customHeight="1" x14ac:dyDescent="0.2">
      <c r="B5" s="17"/>
      <c r="C5" s="1"/>
      <c r="D5" s="17"/>
      <c r="E5" s="17"/>
      <c r="F5" s="17"/>
      <c r="G5" s="17"/>
      <c r="H5" s="17"/>
      <c r="I5" s="17"/>
      <c r="J5" s="17"/>
      <c r="K5" s="16" t="s">
        <v>0</v>
      </c>
    </row>
    <row r="6" spans="1:11" ht="21.95" customHeight="1" x14ac:dyDescent="0.25">
      <c r="E6" s="30"/>
      <c r="F6" s="30" t="s">
        <v>1</v>
      </c>
      <c r="G6" s="30"/>
      <c r="H6" s="31"/>
      <c r="I6" s="30"/>
      <c r="J6" s="30" t="s">
        <v>2</v>
      </c>
      <c r="K6" s="30"/>
    </row>
    <row r="7" spans="1:11" ht="21.95" customHeight="1" x14ac:dyDescent="0.2">
      <c r="C7" s="36" t="s">
        <v>3</v>
      </c>
      <c r="E7" s="36">
        <v>2011</v>
      </c>
      <c r="F7" s="37"/>
      <c r="G7" s="36">
        <v>2010</v>
      </c>
      <c r="H7" s="37"/>
      <c r="I7" s="36">
        <v>2011</v>
      </c>
      <c r="J7" s="37"/>
      <c r="K7" s="36">
        <v>2010</v>
      </c>
    </row>
    <row r="8" spans="1:11" s="4" customFormat="1" ht="21.95" customHeight="1" x14ac:dyDescent="0.2">
      <c r="A8" s="2"/>
      <c r="B8" s="3"/>
      <c r="C8" s="2"/>
      <c r="E8" s="5"/>
      <c r="G8" s="5" t="s">
        <v>4</v>
      </c>
      <c r="I8" s="5"/>
      <c r="K8" s="5" t="s">
        <v>4</v>
      </c>
    </row>
    <row r="9" spans="1:11" s="4" customFormat="1" ht="21.95" customHeight="1" x14ac:dyDescent="0.25">
      <c r="A9" s="57" t="s">
        <v>83</v>
      </c>
      <c r="B9" s="3"/>
      <c r="C9" s="2"/>
      <c r="E9" s="5"/>
      <c r="G9" s="5"/>
      <c r="I9" s="5"/>
      <c r="K9" s="5"/>
    </row>
    <row r="10" spans="1:11" ht="21.95" customHeight="1" x14ac:dyDescent="0.25">
      <c r="A10" s="26" t="s">
        <v>32</v>
      </c>
      <c r="H10" s="38"/>
    </row>
    <row r="11" spans="1:11" ht="21.95" customHeight="1" x14ac:dyDescent="0.2">
      <c r="A11" s="29" t="s">
        <v>33</v>
      </c>
      <c r="B11" s="18"/>
      <c r="C11" s="32"/>
      <c r="E11" s="21"/>
      <c r="F11" s="21"/>
      <c r="G11" s="21"/>
      <c r="H11" s="21"/>
      <c r="I11" s="21"/>
      <c r="J11" s="21"/>
      <c r="K11" s="21"/>
    </row>
    <row r="12" spans="1:11" ht="21.95" customHeight="1" x14ac:dyDescent="0.2">
      <c r="A12" s="29" t="s">
        <v>34</v>
      </c>
      <c r="B12" s="18"/>
      <c r="C12" s="32"/>
      <c r="E12" s="21"/>
      <c r="F12" s="21"/>
      <c r="G12" s="21"/>
      <c r="H12" s="21"/>
      <c r="I12" s="21"/>
      <c r="J12" s="21"/>
      <c r="K12" s="21"/>
    </row>
    <row r="13" spans="1:11" ht="21.95" customHeight="1" x14ac:dyDescent="0.25">
      <c r="A13" s="26" t="s">
        <v>35</v>
      </c>
      <c r="E13" s="24"/>
      <c r="F13" s="21"/>
      <c r="G13" s="24"/>
      <c r="H13" s="21"/>
      <c r="I13" s="24"/>
      <c r="J13" s="21"/>
      <c r="K13" s="24"/>
    </row>
    <row r="14" spans="1:11" ht="21.95" customHeight="1" x14ac:dyDescent="0.25">
      <c r="A14" s="26" t="s">
        <v>36</v>
      </c>
      <c r="E14" s="21"/>
      <c r="F14" s="21"/>
      <c r="G14" s="21"/>
      <c r="H14" s="21"/>
      <c r="I14" s="21"/>
      <c r="J14" s="21"/>
      <c r="K14" s="21"/>
    </row>
    <row r="15" spans="1:11" ht="21.95" customHeight="1" x14ac:dyDescent="0.2">
      <c r="A15" s="29" t="s">
        <v>37</v>
      </c>
      <c r="B15" s="18"/>
      <c r="E15" s="21"/>
      <c r="F15" s="21"/>
      <c r="G15" s="21"/>
      <c r="H15" s="21"/>
      <c r="I15" s="21"/>
      <c r="J15" s="21"/>
      <c r="K15" s="21"/>
    </row>
    <row r="16" spans="1:11" ht="21.95" customHeight="1" x14ac:dyDescent="0.2">
      <c r="A16" s="29" t="s">
        <v>38</v>
      </c>
      <c r="B16" s="33"/>
      <c r="C16" s="32"/>
      <c r="E16" s="21"/>
      <c r="F16" s="21"/>
      <c r="G16" s="21"/>
      <c r="H16" s="21"/>
      <c r="I16" s="21"/>
      <c r="J16" s="21"/>
      <c r="K16" s="21"/>
    </row>
    <row r="17" spans="1:11" ht="21.95" customHeight="1" x14ac:dyDescent="0.2">
      <c r="A17" s="29" t="s">
        <v>39</v>
      </c>
      <c r="B17" s="33"/>
      <c r="C17" s="32"/>
      <c r="E17" s="21"/>
      <c r="F17" s="21"/>
      <c r="G17" s="21"/>
      <c r="H17" s="21"/>
      <c r="I17" s="21"/>
      <c r="J17" s="21"/>
      <c r="K17" s="21"/>
    </row>
    <row r="18" spans="1:11" ht="21.95" customHeight="1" x14ac:dyDescent="0.2">
      <c r="A18" s="29" t="s">
        <v>40</v>
      </c>
      <c r="B18" s="33"/>
      <c r="C18" s="32"/>
      <c r="E18" s="21"/>
      <c r="F18" s="21"/>
      <c r="G18" s="21"/>
      <c r="H18" s="21"/>
      <c r="I18" s="21"/>
      <c r="J18" s="21"/>
      <c r="K18" s="21"/>
    </row>
    <row r="19" spans="1:11" ht="21.95" customHeight="1" x14ac:dyDescent="0.25">
      <c r="A19" s="26" t="s">
        <v>41</v>
      </c>
      <c r="E19" s="22"/>
      <c r="F19" s="21"/>
      <c r="G19" s="22"/>
      <c r="H19" s="21"/>
      <c r="I19" s="22"/>
      <c r="J19" s="21"/>
      <c r="K19" s="22"/>
    </row>
    <row r="20" spans="1:11" ht="21.95" customHeight="1" x14ac:dyDescent="0.25">
      <c r="A20" s="26" t="s">
        <v>79</v>
      </c>
      <c r="E20" s="21"/>
      <c r="F20" s="21"/>
      <c r="G20" s="21"/>
      <c r="H20" s="21"/>
      <c r="I20" s="21"/>
      <c r="J20" s="21"/>
      <c r="K20" s="21"/>
    </row>
    <row r="21" spans="1:11" ht="21.95" customHeight="1" x14ac:dyDescent="0.25">
      <c r="A21" s="26" t="s">
        <v>42</v>
      </c>
      <c r="E21" s="21"/>
      <c r="F21" s="21"/>
      <c r="G21" s="21"/>
      <c r="H21" s="21"/>
      <c r="I21" s="21"/>
      <c r="J21" s="21"/>
      <c r="K21" s="21"/>
    </row>
    <row r="22" spans="1:11" ht="21.95" customHeight="1" x14ac:dyDescent="0.25">
      <c r="A22" s="26" t="s">
        <v>43</v>
      </c>
      <c r="E22" s="21"/>
      <c r="F22" s="21"/>
      <c r="G22" s="21"/>
      <c r="H22" s="21"/>
      <c r="I22" s="21"/>
      <c r="J22" s="21"/>
      <c r="K22" s="21"/>
    </row>
    <row r="23" spans="1:11" ht="21.95" customHeight="1" x14ac:dyDescent="0.2">
      <c r="A23" s="29" t="s">
        <v>44</v>
      </c>
      <c r="E23" s="21"/>
      <c r="F23" s="21"/>
      <c r="G23" s="21"/>
      <c r="H23" s="21"/>
      <c r="I23" s="21"/>
      <c r="J23" s="21"/>
      <c r="K23" s="21"/>
    </row>
    <row r="24" spans="1:11" ht="21.95" customHeight="1" x14ac:dyDescent="0.2">
      <c r="A24" s="29" t="s">
        <v>45</v>
      </c>
      <c r="E24" s="21"/>
      <c r="F24" s="21"/>
      <c r="G24" s="21"/>
      <c r="H24" s="21"/>
      <c r="I24" s="21"/>
      <c r="J24" s="21"/>
      <c r="K24" s="21"/>
    </row>
    <row r="25" spans="1:11" ht="21.95" customHeight="1" x14ac:dyDescent="0.2">
      <c r="A25" s="29" t="s">
        <v>46</v>
      </c>
      <c r="E25" s="21"/>
      <c r="F25" s="21"/>
      <c r="G25" s="21"/>
      <c r="H25" s="21"/>
      <c r="I25" s="21"/>
      <c r="J25" s="21"/>
      <c r="K25" s="21"/>
    </row>
    <row r="26" spans="1:11" ht="21.95" customHeight="1" x14ac:dyDescent="0.2">
      <c r="A26" s="29" t="s">
        <v>47</v>
      </c>
      <c r="E26" s="22"/>
      <c r="F26" s="21"/>
      <c r="G26" s="22"/>
      <c r="H26" s="21"/>
      <c r="I26" s="22"/>
      <c r="J26" s="21"/>
      <c r="K26" s="22"/>
    </row>
    <row r="27" spans="1:11" ht="21.95" customHeight="1" x14ac:dyDescent="0.25">
      <c r="A27" s="26" t="s">
        <v>80</v>
      </c>
      <c r="E27" s="21"/>
      <c r="F27" s="21"/>
      <c r="G27" s="21"/>
      <c r="H27" s="21"/>
      <c r="I27" s="21"/>
      <c r="J27" s="21"/>
      <c r="K27" s="21"/>
    </row>
    <row r="28" spans="1:11" ht="21.95" customHeight="1" x14ac:dyDescent="0.25">
      <c r="A28" s="26" t="s">
        <v>48</v>
      </c>
      <c r="B28" s="33"/>
      <c r="E28" s="21"/>
      <c r="F28" s="21"/>
      <c r="G28" s="21"/>
      <c r="H28" s="21"/>
      <c r="I28" s="21"/>
      <c r="J28" s="21"/>
      <c r="K28" s="21"/>
    </row>
    <row r="29" spans="1:11" ht="21.95" customHeight="1" x14ac:dyDescent="0.2">
      <c r="A29" s="29" t="s">
        <v>49</v>
      </c>
      <c r="E29" s="22"/>
      <c r="F29" s="21"/>
      <c r="G29" s="22"/>
      <c r="H29" s="21"/>
      <c r="I29" s="22"/>
      <c r="J29" s="21"/>
      <c r="K29" s="22"/>
    </row>
    <row r="30" spans="1:11" ht="21.95" customHeight="1" x14ac:dyDescent="0.25">
      <c r="A30" s="26" t="s">
        <v>81</v>
      </c>
      <c r="E30" s="21"/>
      <c r="F30" s="21"/>
      <c r="G30" s="21"/>
      <c r="H30" s="21"/>
      <c r="I30" s="21"/>
      <c r="J30" s="21"/>
      <c r="K30" s="21"/>
    </row>
    <row r="31" spans="1:11" ht="21.95" customHeight="1" x14ac:dyDescent="0.2">
      <c r="A31" s="29" t="s">
        <v>50</v>
      </c>
      <c r="C31" s="32"/>
      <c r="E31" s="22"/>
      <c r="F31" s="21"/>
      <c r="G31" s="22"/>
      <c r="H31" s="21"/>
      <c r="I31" s="22"/>
      <c r="J31" s="21"/>
      <c r="K31" s="22"/>
    </row>
    <row r="32" spans="1:11" ht="21.95" customHeight="1" x14ac:dyDescent="0.25">
      <c r="A32" s="28" t="s">
        <v>86</v>
      </c>
      <c r="B32" s="18"/>
      <c r="C32" s="32"/>
      <c r="E32" s="22"/>
      <c r="F32" s="21"/>
      <c r="G32" s="22"/>
      <c r="H32" s="21"/>
      <c r="I32" s="22"/>
      <c r="J32" s="21"/>
      <c r="K32" s="22"/>
    </row>
    <row r="33" spans="1:11" ht="17.25" customHeight="1" x14ac:dyDescent="0.2">
      <c r="C33" s="32"/>
      <c r="E33" s="23"/>
      <c r="G33" s="23"/>
      <c r="I33" s="23"/>
      <c r="J33" s="23"/>
      <c r="K33" s="23"/>
    </row>
    <row r="34" spans="1:11" ht="21.95" customHeight="1" x14ac:dyDescent="0.25">
      <c r="A34" s="51" t="s">
        <v>78</v>
      </c>
      <c r="C34" s="44"/>
      <c r="D34" s="6"/>
      <c r="E34" s="44"/>
      <c r="F34" s="8"/>
      <c r="G34" s="12"/>
      <c r="H34" s="45"/>
      <c r="I34" s="12"/>
      <c r="J34" s="46"/>
      <c r="K34" s="46"/>
    </row>
    <row r="35" spans="1:11" ht="21.95" customHeight="1" x14ac:dyDescent="0.2">
      <c r="A35" s="47" t="s">
        <v>56</v>
      </c>
      <c r="C35" s="46"/>
      <c r="D35" s="9"/>
      <c r="E35" s="46"/>
      <c r="F35" s="10"/>
      <c r="G35" s="46"/>
      <c r="H35" s="46"/>
      <c r="I35" s="46"/>
      <c r="J35" s="46"/>
      <c r="K35" s="46"/>
    </row>
    <row r="36" spans="1:11" ht="21.95" customHeight="1" x14ac:dyDescent="0.25">
      <c r="A36" s="47" t="s">
        <v>76</v>
      </c>
      <c r="C36" s="46"/>
      <c r="D36" s="9"/>
      <c r="E36" s="12"/>
      <c r="F36" s="10"/>
      <c r="G36" s="12"/>
      <c r="H36" s="45"/>
      <c r="I36" s="12"/>
      <c r="J36" s="46"/>
      <c r="K36" s="12"/>
    </row>
    <row r="37" spans="1:11" ht="21.95" customHeight="1" x14ac:dyDescent="0.2">
      <c r="A37" s="47" t="s">
        <v>84</v>
      </c>
      <c r="C37" s="46"/>
      <c r="D37" s="9"/>
      <c r="E37" s="46"/>
      <c r="F37" s="10"/>
      <c r="G37" s="11"/>
      <c r="H37" s="48"/>
      <c r="I37" s="11"/>
      <c r="J37" s="46"/>
      <c r="K37" s="46"/>
    </row>
    <row r="38" spans="1:11" ht="21.95" customHeight="1" x14ac:dyDescent="0.2">
      <c r="A38" s="47" t="s">
        <v>77</v>
      </c>
      <c r="C38" s="46"/>
      <c r="D38" s="9"/>
      <c r="E38" s="49"/>
      <c r="F38" s="10"/>
      <c r="G38" s="13"/>
      <c r="H38" s="48"/>
      <c r="I38" s="50"/>
      <c r="J38" s="46"/>
      <c r="K38" s="49"/>
    </row>
    <row r="39" spans="1:11" ht="21.95" customHeight="1" x14ac:dyDescent="0.25">
      <c r="A39" s="51" t="s">
        <v>87</v>
      </c>
      <c r="C39" s="46"/>
      <c r="D39" s="9"/>
      <c r="E39" s="14">
        <f>SUM(E35:E38)</f>
        <v>0</v>
      </c>
      <c r="F39" s="10"/>
      <c r="G39" s="14">
        <f>SUM(G35:G38)</f>
        <v>0</v>
      </c>
      <c r="H39" s="45"/>
      <c r="I39" s="14">
        <f>SUM(I35:I38)</f>
        <v>0</v>
      </c>
      <c r="J39" s="46"/>
      <c r="K39" s="14">
        <f>SUM(K35:K38)</f>
        <v>0</v>
      </c>
    </row>
    <row r="40" spans="1:11" ht="15" customHeight="1" x14ac:dyDescent="0.2">
      <c r="A40" s="47"/>
      <c r="C40" s="46"/>
      <c r="D40" s="9"/>
      <c r="E40" s="46"/>
      <c r="F40" s="10"/>
      <c r="G40" s="11"/>
      <c r="H40" s="48"/>
      <c r="I40" s="11"/>
      <c r="J40" s="46"/>
      <c r="K40" s="46"/>
    </row>
    <row r="41" spans="1:11" ht="21.95" customHeight="1" thickBot="1" x14ac:dyDescent="0.3">
      <c r="A41" s="51" t="s">
        <v>88</v>
      </c>
      <c r="C41" s="44"/>
      <c r="D41" s="6"/>
      <c r="E41" s="7">
        <f>SUM(E39,E32)</f>
        <v>0</v>
      </c>
      <c r="F41" s="15"/>
      <c r="G41" s="7">
        <f>SUM(G39,G32)</f>
        <v>0</v>
      </c>
      <c r="H41" s="45"/>
      <c r="I41" s="7">
        <f>SUM(I39,I32)</f>
        <v>0</v>
      </c>
      <c r="J41" s="46"/>
      <c r="K41" s="7">
        <f>SUM(K39,K32)</f>
        <v>0</v>
      </c>
    </row>
    <row r="42" spans="1:11" ht="21.95" customHeight="1" thickTop="1" x14ac:dyDescent="0.2">
      <c r="A42" s="47"/>
      <c r="C42" s="46"/>
      <c r="D42" s="9"/>
      <c r="E42" s="46"/>
      <c r="F42" s="15"/>
      <c r="G42" s="11"/>
      <c r="H42" s="48"/>
      <c r="I42" s="11"/>
      <c r="J42" s="46"/>
      <c r="K42" s="46"/>
    </row>
    <row r="43" spans="1:11" ht="21.95" customHeight="1" x14ac:dyDescent="0.2">
      <c r="A43" s="29" t="s">
        <v>14</v>
      </c>
      <c r="C43" s="46"/>
      <c r="D43" s="9"/>
      <c r="E43" s="46"/>
      <c r="F43" s="15"/>
      <c r="G43" s="11"/>
      <c r="H43" s="48"/>
      <c r="I43" s="11"/>
      <c r="J43" s="46"/>
      <c r="K43" s="46"/>
    </row>
    <row r="44" spans="1:11" ht="21.95" customHeight="1" x14ac:dyDescent="0.2">
      <c r="A44" s="47"/>
      <c r="C44" s="46"/>
      <c r="D44" s="9"/>
      <c r="E44" s="46"/>
      <c r="F44" s="15"/>
      <c r="G44" s="11"/>
      <c r="H44" s="48"/>
      <c r="I44" s="11"/>
      <c r="J44" s="46"/>
      <c r="K44" s="46"/>
    </row>
    <row r="45" spans="1:11" s="18" customFormat="1" ht="21.95" customHeight="1" x14ac:dyDescent="0.25">
      <c r="A45" s="26" t="s">
        <v>15</v>
      </c>
      <c r="B45" s="27"/>
      <c r="C45" s="1"/>
      <c r="D45" s="17"/>
      <c r="E45" s="17"/>
      <c r="F45" s="17"/>
      <c r="G45" s="17"/>
      <c r="H45" s="17"/>
      <c r="I45" s="17"/>
      <c r="J45" s="17"/>
      <c r="K45" s="17"/>
    </row>
    <row r="46" spans="1:11" s="18" customFormat="1" ht="21.95" customHeight="1" x14ac:dyDescent="0.25">
      <c r="A46" s="28" t="s">
        <v>75</v>
      </c>
      <c r="B46" s="55"/>
      <c r="C46" s="56"/>
      <c r="D46" s="17"/>
      <c r="E46" s="17"/>
      <c r="F46" s="17"/>
      <c r="G46" s="17"/>
      <c r="H46" s="17"/>
      <c r="I46" s="17"/>
      <c r="J46" s="17"/>
      <c r="K46" s="17"/>
    </row>
    <row r="47" spans="1:11" s="18" customFormat="1" ht="21.95" customHeight="1" x14ac:dyDescent="0.25">
      <c r="A47" s="26" t="s">
        <v>85</v>
      </c>
      <c r="B47" s="17"/>
      <c r="C47" s="1"/>
      <c r="D47" s="17"/>
      <c r="E47" s="17"/>
      <c r="F47" s="17"/>
      <c r="G47" s="17"/>
      <c r="H47" s="17"/>
      <c r="I47" s="17"/>
      <c r="J47" s="17"/>
      <c r="K47" s="17"/>
    </row>
    <row r="48" spans="1:11" s="18" customFormat="1" ht="21.95" customHeight="1" x14ac:dyDescent="0.2">
      <c r="B48" s="17"/>
      <c r="C48" s="1"/>
      <c r="D48" s="17"/>
      <c r="E48" s="17"/>
      <c r="F48" s="17"/>
      <c r="G48" s="17"/>
      <c r="H48" s="17"/>
      <c r="I48" s="17"/>
      <c r="J48" s="17"/>
      <c r="K48" s="16" t="s">
        <v>0</v>
      </c>
    </row>
    <row r="49" spans="1:11" ht="21.95" customHeight="1" x14ac:dyDescent="0.25">
      <c r="E49" s="30"/>
      <c r="F49" s="30" t="s">
        <v>1</v>
      </c>
      <c r="G49" s="30"/>
      <c r="H49" s="31"/>
      <c r="I49" s="30"/>
      <c r="J49" s="30" t="s">
        <v>2</v>
      </c>
      <c r="K49" s="30"/>
    </row>
    <row r="50" spans="1:11" ht="21.95" customHeight="1" x14ac:dyDescent="0.2">
      <c r="C50" s="36" t="s">
        <v>3</v>
      </c>
      <c r="E50" s="36">
        <v>2011</v>
      </c>
      <c r="F50" s="37"/>
      <c r="G50" s="36">
        <v>2010</v>
      </c>
      <c r="H50" s="37"/>
      <c r="I50" s="36">
        <v>2011</v>
      </c>
      <c r="J50" s="37"/>
      <c r="K50" s="36">
        <v>2010</v>
      </c>
    </row>
    <row r="51" spans="1:11" s="4" customFormat="1" ht="21.95" customHeight="1" x14ac:dyDescent="0.2">
      <c r="A51" s="2"/>
      <c r="B51" s="3"/>
      <c r="C51" s="2"/>
      <c r="E51" s="5"/>
      <c r="G51" s="5" t="s">
        <v>4</v>
      </c>
      <c r="I51" s="5"/>
      <c r="K51" s="5" t="s">
        <v>4</v>
      </c>
    </row>
    <row r="52" spans="1:11" ht="21.95" customHeight="1" x14ac:dyDescent="0.25">
      <c r="A52" s="26" t="s">
        <v>51</v>
      </c>
      <c r="C52" s="32"/>
      <c r="E52" s="23"/>
      <c r="G52" s="23"/>
      <c r="I52" s="23"/>
      <c r="J52" s="23"/>
      <c r="K52" s="23"/>
    </row>
    <row r="53" spans="1:11" ht="21.95" customHeight="1" thickBot="1" x14ac:dyDescent="0.25">
      <c r="A53" s="29" t="s">
        <v>72</v>
      </c>
      <c r="C53" s="32"/>
      <c r="E53" s="23"/>
      <c r="G53" s="23"/>
      <c r="I53" s="34"/>
      <c r="J53" s="23"/>
      <c r="K53" s="34"/>
    </row>
    <row r="54" spans="1:11" ht="21.95" customHeight="1" thickTop="1" x14ac:dyDescent="0.2">
      <c r="A54" s="29" t="s">
        <v>52</v>
      </c>
      <c r="C54" s="32"/>
      <c r="E54" s="23"/>
      <c r="G54" s="23"/>
      <c r="I54" s="23"/>
      <c r="J54" s="23"/>
      <c r="K54" s="23"/>
    </row>
    <row r="55" spans="1:11" ht="21.95" customHeight="1" thickBot="1" x14ac:dyDescent="0.25">
      <c r="C55" s="32"/>
      <c r="E55" s="25"/>
      <c r="F55" s="21"/>
      <c r="G55" s="25"/>
      <c r="H55" s="21"/>
      <c r="I55" s="21"/>
      <c r="J55" s="21"/>
      <c r="K55" s="21"/>
    </row>
    <row r="56" spans="1:11" ht="21.95" customHeight="1" thickTop="1" x14ac:dyDescent="0.2">
      <c r="C56" s="32"/>
      <c r="E56" s="23"/>
      <c r="G56" s="23"/>
      <c r="I56" s="23"/>
      <c r="J56" s="23"/>
      <c r="K56" s="23"/>
    </row>
    <row r="57" spans="1:11" ht="21.95" customHeight="1" x14ac:dyDescent="0.25">
      <c r="A57" s="26" t="s">
        <v>71</v>
      </c>
      <c r="C57" s="32"/>
      <c r="E57" s="23"/>
      <c r="G57" s="23"/>
      <c r="I57" s="23"/>
      <c r="J57" s="23"/>
      <c r="K57" s="23"/>
    </row>
    <row r="58" spans="1:11" ht="21.95" customHeight="1" thickBot="1" x14ac:dyDescent="0.25">
      <c r="A58" s="29" t="s">
        <v>72</v>
      </c>
      <c r="C58" s="32"/>
      <c r="E58" s="23"/>
      <c r="G58" s="23"/>
      <c r="I58" s="34"/>
      <c r="J58" s="23"/>
      <c r="K58" s="34"/>
    </row>
    <row r="59" spans="1:11" ht="21.95" customHeight="1" thickTop="1" x14ac:dyDescent="0.2">
      <c r="A59" s="29" t="s">
        <v>52</v>
      </c>
      <c r="C59" s="32"/>
      <c r="E59" s="23"/>
      <c r="G59" s="23"/>
      <c r="I59" s="23"/>
      <c r="J59" s="23"/>
      <c r="K59" s="23"/>
    </row>
    <row r="60" spans="1:11" ht="21.95" customHeight="1" thickBot="1" x14ac:dyDescent="0.25">
      <c r="C60" s="32"/>
      <c r="E60" s="25"/>
      <c r="F60" s="21"/>
      <c r="G60" s="25"/>
      <c r="H60" s="21"/>
      <c r="I60" s="21"/>
      <c r="J60" s="21"/>
      <c r="K60" s="21"/>
    </row>
    <row r="61" spans="1:11" ht="21.95" customHeight="1" thickTop="1" x14ac:dyDescent="0.2">
      <c r="C61" s="32"/>
      <c r="E61" s="21"/>
      <c r="F61" s="21"/>
      <c r="G61" s="21"/>
      <c r="H61" s="21"/>
      <c r="I61" s="21"/>
      <c r="J61" s="21"/>
      <c r="K61" s="21"/>
    </row>
    <row r="62" spans="1:11" ht="21.95" customHeight="1" x14ac:dyDescent="0.25">
      <c r="A62" s="26" t="s">
        <v>53</v>
      </c>
      <c r="C62" s="32"/>
      <c r="E62" s="23"/>
      <c r="G62" s="23"/>
      <c r="I62" s="23"/>
      <c r="J62" s="23"/>
      <c r="K62" s="23"/>
    </row>
    <row r="63" spans="1:11" ht="21.95" customHeight="1" x14ac:dyDescent="0.2">
      <c r="A63" s="29" t="s">
        <v>54</v>
      </c>
      <c r="B63" s="18"/>
      <c r="C63" s="32"/>
      <c r="E63" s="23"/>
      <c r="G63" s="23"/>
      <c r="H63" s="23"/>
      <c r="I63" s="23"/>
      <c r="J63" s="23"/>
      <c r="K63" s="23"/>
    </row>
    <row r="64" spans="1:11" ht="21.95" customHeight="1" thickBot="1" x14ac:dyDescent="0.25">
      <c r="A64" s="29" t="s">
        <v>73</v>
      </c>
      <c r="B64" s="18"/>
      <c r="C64" s="32"/>
      <c r="E64" s="39"/>
      <c r="F64" s="40"/>
      <c r="G64" s="39"/>
      <c r="H64" s="40"/>
      <c r="I64" s="41"/>
      <c r="J64" s="42"/>
      <c r="K64" s="41"/>
    </row>
    <row r="65" spans="1:11" ht="7.5" customHeight="1" thickTop="1" x14ac:dyDescent="0.2">
      <c r="C65" s="32"/>
      <c r="E65" s="21"/>
      <c r="G65" s="21"/>
      <c r="I65" s="21"/>
      <c r="J65" s="23"/>
      <c r="K65" s="21"/>
    </row>
    <row r="66" spans="1:11" ht="21.95" customHeight="1" x14ac:dyDescent="0.2">
      <c r="A66" s="29" t="s">
        <v>55</v>
      </c>
      <c r="B66" s="18"/>
      <c r="C66" s="32"/>
    </row>
    <row r="67" spans="1:11" ht="21.95" customHeight="1" thickBot="1" x14ac:dyDescent="0.25">
      <c r="A67" s="29" t="s">
        <v>73</v>
      </c>
      <c r="B67" s="18"/>
      <c r="E67" s="39"/>
      <c r="F67" s="40"/>
      <c r="G67" s="39"/>
      <c r="H67" s="40"/>
      <c r="I67" s="39"/>
      <c r="J67" s="42"/>
      <c r="K67" s="39"/>
    </row>
    <row r="68" spans="1:11" ht="21.95" customHeight="1" thickTop="1" x14ac:dyDescent="0.2">
      <c r="A68" s="52"/>
      <c r="B68" s="18"/>
      <c r="E68" s="42"/>
      <c r="F68" s="40"/>
      <c r="G68" s="42"/>
      <c r="H68" s="40"/>
      <c r="I68" s="42"/>
      <c r="J68" s="42"/>
      <c r="K68" s="42"/>
    </row>
    <row r="69" spans="1:11" ht="21.95" customHeight="1" x14ac:dyDescent="0.2">
      <c r="A69" s="29" t="s">
        <v>14</v>
      </c>
      <c r="C69" s="35"/>
      <c r="E69" s="23"/>
      <c r="G69" s="23"/>
      <c r="I69" s="23"/>
      <c r="J69" s="23"/>
      <c r="K69" s="23"/>
    </row>
    <row r="70" spans="1:11" ht="21.95" customHeight="1" x14ac:dyDescent="0.2">
      <c r="C70" s="19"/>
      <c r="K70" s="16"/>
    </row>
  </sheetData>
  <pageMargins left="0.74803149606299213" right="0.31496062992125984" top="0.74803149606299213" bottom="0.31496062992125984" header="0.31496062992125984" footer="0.31496062992125984"/>
  <pageSetup paperSize="9" scale="72" fitToHeight="2" orientation="portrait" horizontalDpi="300" verticalDpi="300" r:id="rId1"/>
  <headerFooter>
    <oddHeader>&amp;R&amp;"Arial,Bold"&amp;16For internal use only</oddHeader>
  </headerFooter>
  <rowBreaks count="1" manualBreakCount="1">
    <brk id="44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</vt:lpstr>
      <vt:lpstr>Consolidated</vt:lpstr>
      <vt:lpstr>The Company Only</vt:lpstr>
      <vt:lpstr>CF</vt:lpstr>
      <vt:lpstr>(CI (1 statement)</vt:lpstr>
      <vt:lpstr>'(CI (1 statement)'!Print_Area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Rinlita Niranariya</cp:lastModifiedBy>
  <cp:lastPrinted>2026-05-07T08:17:56Z</cp:lastPrinted>
  <dcterms:created xsi:type="dcterms:W3CDTF">2011-03-15T03:50:46Z</dcterms:created>
  <dcterms:modified xsi:type="dcterms:W3CDTF">2026-05-14T01:21:09Z</dcterms:modified>
</cp:coreProperties>
</file>