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Thai Nippon Rubber Industry Public Company Limited\Thai Nippon Rubber_Mar26 Q1\"/>
    </mc:Choice>
  </mc:AlternateContent>
  <xr:revisionPtr revIDLastSave="0" documentId="13_ncr:1_{7A908D8D-81A4-4428-B022-E2CDA8CF4C89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3" sheetId="1" r:id="rId1"/>
    <sheet name="4P&amp;L (3M)" sheetId="2" r:id="rId2"/>
    <sheet name="5" sheetId="4" r:id="rId3"/>
    <sheet name="6" sheetId="5" r:id="rId4"/>
    <sheet name="7-8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8" i="1" l="1"/>
  <c r="M78" i="1"/>
  <c r="K78" i="1"/>
  <c r="I78" i="1"/>
  <c r="G78" i="1"/>
  <c r="K70" i="1"/>
  <c r="I70" i="1"/>
  <c r="G70" i="1"/>
  <c r="K35" i="1"/>
  <c r="I35" i="1"/>
  <c r="G35" i="1"/>
  <c r="K23" i="1"/>
  <c r="I23" i="1"/>
  <c r="G23" i="1"/>
  <c r="G80" i="1" l="1"/>
  <c r="I80" i="1"/>
  <c r="I100" i="1" s="1"/>
  <c r="K80" i="1"/>
  <c r="M22" i="4"/>
  <c r="K36" i="2"/>
  <c r="K24" i="2"/>
  <c r="K14" i="2"/>
  <c r="K17" i="2" s="1"/>
  <c r="K26" i="2" l="1"/>
  <c r="K12" i="6" s="1"/>
  <c r="K37" i="1"/>
  <c r="K29" i="2" l="1"/>
  <c r="K38" i="2" l="1"/>
  <c r="L22" i="5"/>
  <c r="O22" i="4"/>
  <c r="O20" i="4"/>
  <c r="M73" i="6" l="1"/>
  <c r="K73" i="6"/>
  <c r="G73" i="6"/>
  <c r="I73" i="6"/>
  <c r="J18" i="5" l="1"/>
  <c r="H18" i="5"/>
  <c r="F18" i="5"/>
  <c r="P16" i="5"/>
  <c r="P14" i="5"/>
  <c r="O16" i="4"/>
  <c r="Q16" i="4" s="1"/>
  <c r="S16" i="4" s="1"/>
  <c r="O14" i="4"/>
  <c r="Q14" i="4" s="1"/>
  <c r="S14" i="4" s="1"/>
  <c r="M84" i="6" l="1"/>
  <c r="K84" i="6"/>
  <c r="I84" i="6"/>
  <c r="G84" i="6"/>
  <c r="A53" i="6"/>
  <c r="M31" i="6"/>
  <c r="M40" i="6" s="1"/>
  <c r="M45" i="6" s="1"/>
  <c r="K31" i="6"/>
  <c r="K40" i="6" s="1"/>
  <c r="K45" i="6" s="1"/>
  <c r="I31" i="6"/>
  <c r="I40" i="6" s="1"/>
  <c r="I45" i="6" s="1"/>
  <c r="N24" i="5"/>
  <c r="J24" i="5"/>
  <c r="H24" i="5"/>
  <c r="F24" i="5"/>
  <c r="P20" i="5"/>
  <c r="P18" i="5"/>
  <c r="N18" i="5"/>
  <c r="L18" i="5"/>
  <c r="A31" i="4"/>
  <c r="A27" i="5" s="1"/>
  <c r="A50" i="6" s="1"/>
  <c r="A103" i="6" s="1"/>
  <c r="K24" i="4"/>
  <c r="G24" i="4"/>
  <c r="E24" i="4"/>
  <c r="C24" i="4"/>
  <c r="Q20" i="4"/>
  <c r="S20" i="4" s="1"/>
  <c r="S18" i="4"/>
  <c r="Q18" i="4"/>
  <c r="O18" i="4"/>
  <c r="M18" i="4"/>
  <c r="K18" i="4"/>
  <c r="I18" i="4"/>
  <c r="G18" i="4"/>
  <c r="E18" i="4"/>
  <c r="C18" i="4"/>
  <c r="O24" i="4"/>
  <c r="A56" i="2"/>
  <c r="M36" i="2"/>
  <c r="I36" i="2"/>
  <c r="G36" i="2"/>
  <c r="M24" i="2"/>
  <c r="I24" i="2"/>
  <c r="G24" i="2"/>
  <c r="M14" i="2"/>
  <c r="M17" i="2" s="1"/>
  <c r="I14" i="2"/>
  <c r="I17" i="2" s="1"/>
  <c r="G14" i="2"/>
  <c r="G17" i="2" s="1"/>
  <c r="A102" i="1"/>
  <c r="M98" i="1"/>
  <c r="M70" i="1"/>
  <c r="A51" i="1"/>
  <c r="A49" i="1"/>
  <c r="M35" i="1"/>
  <c r="G37" i="1"/>
  <c r="M23" i="1"/>
  <c r="M80" i="1" l="1"/>
  <c r="M100" i="1" s="1"/>
  <c r="M26" i="2"/>
  <c r="M29" i="2" s="1"/>
  <c r="M41" i="2" s="1"/>
  <c r="M50" i="2" s="1"/>
  <c r="I37" i="1"/>
  <c r="M37" i="1"/>
  <c r="P22" i="5"/>
  <c r="P24" i="5" s="1"/>
  <c r="G26" i="2"/>
  <c r="M24" i="4"/>
  <c r="I86" i="6"/>
  <c r="I91" i="6" s="1"/>
  <c r="I26" i="2"/>
  <c r="I29" i="2" s="1"/>
  <c r="I41" i="2" s="1"/>
  <c r="I50" i="2" s="1"/>
  <c r="K41" i="2"/>
  <c r="K50" i="2" s="1"/>
  <c r="M86" i="6"/>
  <c r="M91" i="6" s="1"/>
  <c r="K86" i="6"/>
  <c r="K91" i="6" s="1"/>
  <c r="G12" i="6" l="1"/>
  <c r="G31" i="6" s="1"/>
  <c r="G40" i="6" s="1"/>
  <c r="G45" i="6" s="1"/>
  <c r="G86" i="6" s="1"/>
  <c r="G91" i="6" s="1"/>
  <c r="M38" i="2"/>
  <c r="M45" i="2" s="1"/>
  <c r="G29" i="2"/>
  <c r="L24" i="5"/>
  <c r="K98" i="1" s="1"/>
  <c r="K100" i="1" s="1"/>
  <c r="K45" i="2"/>
  <c r="I38" i="2"/>
  <c r="I45" i="2" s="1"/>
  <c r="G41" i="2" l="1"/>
  <c r="G50" i="2" s="1"/>
  <c r="I22" i="4"/>
  <c r="I24" i="4" s="1"/>
  <c r="G38" i="2"/>
  <c r="G45" i="2" s="1"/>
  <c r="Q22" i="4" l="1"/>
  <c r="S22" i="4" s="1"/>
  <c r="S24" i="4" s="1"/>
  <c r="G98" i="1"/>
  <c r="G100" i="1" s="1"/>
  <c r="Q24" i="4" l="1"/>
</calcChain>
</file>

<file path=xl/sharedStrings.xml><?xml version="1.0" encoding="utf-8"?>
<sst xmlns="http://schemas.openxmlformats.org/spreadsheetml/2006/main" count="335" uniqueCount="189">
  <si>
    <t>บริษัท ไทยนิปปอนรับเบอร์อินดัสตรี้ จำกัด (มหาชน)</t>
  </si>
  <si>
    <t xml:space="preserve">งบฐานะการเงิน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</si>
  <si>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</si>
  <si>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</si>
  <si>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</si>
  <si>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</si>
  <si>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</si>
  <si>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</si>
  <si>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หมายเหตุ</t>
  </si>
  <si>
    <t xml:space="preserve">        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</si>
  <si>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</si>
  <si>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</si>
  <si>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</si>
  <si>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</si>
  <si>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ลูกหนี้การค้าและลูกหนี้หมุนเวียนอื่น - สุทธิ</t>
  </si>
  <si>
    <t>สินค้าคงเหลือ - สุทธิ</t>
  </si>
  <si>
    <t>ภาษีมูลค่าเพิ่ม - สุทธิ</t>
  </si>
  <si>
    <t>เงินให้กู้ยืมแก่พนักงาน</t>
  </si>
  <si>
    <t>รวมสินทรัพย์หมุนเวียน</t>
  </si>
  <si>
    <t>สินทรัพย์ไม่หมุนเวียน</t>
  </si>
  <si>
    <t>เงินฝากสถาบันการเงินเพื่อเป็นหลักทรัพย์ค้ำประกัน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</si>
  <si>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</si>
  <si>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</si>
  <si>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</si>
  <si>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</si>
  <si>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</si>
  <si>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</si>
  <si>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</si>
  <si>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</si>
  <si>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</si>
  <si>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</si>
  <si>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</si>
  <si>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</si>
  <si>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</si>
  <si>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</si>
  <si>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</si>
  <si>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</si>
  <si>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</si>
  <si>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</si>
  <si>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</si>
  <si>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</si>
  <si>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</si>
  <si>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</si>
  <si>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</si>
  <si>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</si>
  <si>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</si>
  <si>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</si>
  <si>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</si>
  <si>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 300,000,000 หุ้น </t>
  </si>
  <si>
    <t>มูลค่าที่ตราไว้หุ้นละ 1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</si>
  <si>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</si>
  <si>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</si>
  <si>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</si>
  <si>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</si>
  <si>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</si>
  <si>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</si>
  <si>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</si>
  <si>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</si>
  <si>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</si>
  <si>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</si>
  <si>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</si>
  <si>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</si>
  <si>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</si>
  <si>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</si>
  <si>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</si>
  <si>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</si>
  <si>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รวมค่าใช้จ่าย </t>
  </si>
  <si>
    <t>กำไรก่อนภาษีเงินได้</t>
  </si>
  <si>
    <t>ภาษีเงินได้</t>
  </si>
  <si>
    <t>กำไรสำหรับรอบระยะเวลา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</si>
  <si>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</si>
  <si>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</si>
  <si>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ผลต่างของอัตราแลกเปลี่ยนจากการแปลงค่าข้อมูลทางการเงิน</t>
  </si>
  <si>
    <t>กำไรเบ็ดเสร็จรวมสำหรับรอบระยะเวลา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</si>
  <si>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</si>
  <si>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</si>
  <si>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</si>
  <si>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</si>
  <si>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</si>
  <si>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</si>
  <si>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</si>
  <si>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</si>
  <si>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</si>
  <si>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องค์ประกอบอื่นของส่วนของเจ้าของ (สุทธิ)</t>
  </si>
  <si>
    <t>กำไรขาดทุนเบ็ดเสร็จอื่น (สุทธิ)</t>
  </si>
  <si>
    <t>จัดสรรแล้ว -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</si>
  <si>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</si>
  <si>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</si>
  <si>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</si>
  <si>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</si>
  <si>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</si>
  <si>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 xml:space="preserve"> ทุนสำรอง</t>
  </si>
  <si>
    <t>ภาระผูกพันผลประโยชน์</t>
  </si>
  <si>
    <t>การแปลงค่า</t>
  </si>
  <si>
    <t>องค์ประกอบอื่นของ</t>
  </si>
  <si>
    <t>เจ้าของ</t>
  </si>
  <si>
    <t>แล้วเต็มมูลค่า</t>
  </si>
  <si>
    <t>ตามกฎหมาย</t>
  </si>
  <si>
    <t>พนักงาน - สุทธิ</t>
  </si>
  <si>
    <t>ข้อมูลทางการเงิน</t>
  </si>
  <si>
    <t>ส่วนของเจ้าของ - สุทธิ</t>
  </si>
  <si>
    <t>ของบริษัทใหญ่</t>
  </si>
  <si>
    <t>พันบาท</t>
  </si>
  <si>
    <t>การเปลี่ยนแปลงในส่วนของเจ้าของสำหรับรอบระยะเวลา</t>
  </si>
  <si>
    <t>ยอดคงเหลือต้นรอบระยะเวลา ณ วันที่ 1 มกราคม พ.ศ. 2568</t>
  </si>
  <si>
    <t>ข้อมูลทางการเงินเฉพาะกิจการ (ยังไม่ได้ตรวจสอบ)</t>
  </si>
  <si>
    <t>ส่วนของเจ้าของ (สุทธิ)</t>
  </si>
  <si>
    <t>กำไรขาดทุนเบ็ดเสร็จอื่น - สุทธิ</t>
  </si>
  <si>
    <t>ที่ออกและชำระแล้ว</t>
  </si>
  <si>
    <t>ทุนสำรองตาม</t>
  </si>
  <si>
    <t>เต็มมูลค่า</t>
  </si>
  <si>
    <t>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</si>
  <si>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</si>
  <si>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</si>
  <si>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</si>
  <si>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</si>
  <si>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ค่าตัดจำหน่าย</t>
  </si>
  <si>
    <t>(กลับรายการ) ค่าเผื่อสินค้าราคาทุนสูงกว่ามูลค่าสุทธิที่จะได้รับ</t>
  </si>
  <si>
    <t>ดอกเบี้ยรับจากสถาบันการเงิน</t>
  </si>
  <si>
    <t>ดอกเบี้ยรับจากเงินให้กู้ยืมระยะสั้นแก่บริษัทย่อย</t>
  </si>
  <si>
    <t>ดอกเบี้ยรับจากเงินให้กู้ยืมแก่พนักงาน</t>
  </si>
  <si>
    <t>เงินให้กู้ยืมระยะสั้นแก่บริษัทที่เกี่ยวข้องกัน</t>
  </si>
  <si>
    <t xml:space="preserve">ต้นทุนทางการเงิน </t>
  </si>
  <si>
    <t>- ดอกเบี้ยจ่ายจากเงินกู้ยืมจากสถาบันการเงิน</t>
  </si>
  <si>
    <t>- ดอกเบี้ยจ่ายจากหนี้สินตามสัญญาเช่า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</si>
  <si>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</si>
  <si>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</si>
  <si>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</si>
  <si>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สินค้าคงเหลือ</t>
  </si>
  <si>
    <t>- ภาษีมูลค่าเพิ่ม</t>
  </si>
  <si>
    <t>- เจ้าหนี้การค้าและเจ้าหนี้หมุนเวียนอื่น</t>
  </si>
  <si>
    <t>- หนี้สินหมุนเวียนอื่น</t>
  </si>
  <si>
    <t>- ผลประโยชน์พนักงานจ่าย</t>
  </si>
  <si>
    <t>- ดอกเบี้ยรับจากสถาบันการเงิน</t>
  </si>
  <si>
    <t>- รับเงินคืนภาษีเงินได้หัก ณ ที่จ่ายจ่ายล่วงหน้า</t>
  </si>
  <si>
    <t>- ภาษีเงินได้จ่าย</t>
  </si>
  <si>
    <t>กระแสเงินสดจากกิจกรรมลงทุน</t>
  </si>
  <si>
    <t>เงินสดรับเงินให้กู้ยืมระยะสั้นแก่บริษัทย่อย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</si>
  <si>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</si>
  <si>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เงินสดรับเงินให้กู้ยืมแก่พนักงาน</t>
  </si>
  <si>
    <t>เงินสดจ่ายเงินให้กู้ยืมแก่พนักงาน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</si>
  <si>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</si>
  <si>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</si>
  <si>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</si>
  <si>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</si>
  <si>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</si>
  <si>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</si>
  <si>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</si>
  <si>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</si>
  <si>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ดอกเบี้ยจ่ายจากเงินกู้ยืมจากสถาบันการเงิน</t>
  </si>
  <si>
    <t>เงินปันผลจ่ายให้แก่ผู้ถือหุ้นของบริษัท</t>
  </si>
  <si>
    <t>เงินสดจ่ายชำระหนี้สินตามสัญญาเช่า - เงินต้น</t>
  </si>
  <si>
    <t>เงินสดจ่ายชำระหนี้สินตามสัญญาเช่า - ดอกเบี้ยจ่าย</t>
  </si>
  <si>
    <t>เงินสดสุทธิได้มาจาก (ใช้ไปใน) กิจกรรมจัดหาเงิน</t>
  </si>
  <si>
    <t>ผลต่างของอัตราแลกเปลี่ยนของเงินสด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</si>
  <si>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</si>
  <si>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 ต้นรอบระยะเวลา</t>
  </si>
  <si>
    <t>เงินสดและรายการเทียบเท่าเงินสด สิ้นรอบระยะเวลา</t>
  </si>
  <si>
    <t>รายการที่ไม่ใช่เงินสด</t>
  </si>
  <si>
    <t>รายการซื้อสินทรัพย์ในระหว่างรอบระยะเวลาที่ยังไม่ได้จ่ายชำระ</t>
  </si>
  <si>
    <t>- ที่ดิน อาคาร และอุปกรณ์</t>
  </si>
  <si>
    <t>- สินทรัพย์ไม่มีตัวตน</t>
  </si>
  <si>
    <t>งบฐานะการเงิน</t>
  </si>
  <si>
    <t>(กลับรายการ) ผลขาดทุนด้านเครดิตที่คาดว่าจะเกิดขึ้น</t>
  </si>
  <si>
    <t>งบกระแสเงินสด</t>
  </si>
  <si>
    <t>31 มีนาคม</t>
  </si>
  <si>
    <t>ยอดคงเหลือ ณ สิ้นรอบระยะเวลาวันที่ 31 มีนาคม พ.ศ. 2568</t>
  </si>
  <si>
    <t>สำหรับรอบระยะเวลาสามเดือนสิ้นสุดวันที่ 31 มีนาคม พ.ศ. 2569</t>
  </si>
  <si>
    <t>พ.ศ. 2569</t>
  </si>
  <si>
    <t>ยอดคงเหลือต้นรอบระยะเวลา ณ วันที่ 1 มกราคม พ.ศ. 2569</t>
  </si>
  <si>
    <t>ยอดคงเหลือ ณ สิ้นรอบระยะเวลาวันที่ 31 มีนาคม พ.ศ. 2569</t>
  </si>
  <si>
    <t>ณ วันที่ 31 มีนาคม พ.ศ. 2569</t>
  </si>
  <si>
    <t>มูลค่าที่ชำระแล้วหุ้นละ 1 บาท</t>
  </si>
  <si>
    <t>องค์ประกอบอื่นของส่วนของเจ้าของ - สุทธิ</t>
  </si>
  <si>
    <t>14 ค)</t>
  </si>
  <si>
    <t>14 ก)</t>
  </si>
  <si>
    <t>สินทรัพย์อนุพันธ์ทางการเงิน</t>
  </si>
  <si>
    <t>กลับรายการ (ผลขาดทุน) ด้านเครดิตที่คาดว่าจะเกิดขึ้น</t>
  </si>
  <si>
    <t>กำไรอื่น - สุทธิ</t>
  </si>
  <si>
    <t>กำไร (ขาดทุน) เบ็ดเสร็จอื่น:</t>
  </si>
  <si>
    <t>(กำไร) จากมูลค่ายุติธรรมของอนุพันธ์ทางการเงิน</t>
  </si>
  <si>
    <t>ค่าเผื่อการลดมูลค่าของสินค้าคงเหลือ</t>
  </si>
  <si>
    <t>(กำไร) ขาดทุนสุทธิจากการจำหน่ายและตัดจำหน่ายสินทรัพย์</t>
  </si>
  <si>
    <t>(กำไร) ขาดทุนจากอัตราแลกเปลี่ยนที่ยังไม่เกิดขึ้นจริงของ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</si>
  <si>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</si>
  <si>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</si>
  <si>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</si>
  <si>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กำไร (ขาดทุน) เบ็ดเสร็จสำหรับรอบระยะเวลา - สุทธิจากภาษี</t>
  </si>
  <si>
    <t>กำไร (ขาดทุน) เบ็ดเสร็จรวมสำหรับรอบระยะเวลา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</si>
</sst>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_(* #,##0_);_(* \(#,##0\);_(* &quot;-&quot;???\ _);_(@_)"/>
    <numFmt numFmtId="167" formatCode="#,##0;\(#,##0\)"/>
    <numFmt numFmtId="168" formatCode="_(* #,##0.00_);_(* \(#,##0.00\);_(* &quot;-&quot;???\ _);_(@_)"/>
    <numFmt numFmtId="169" formatCode="_(* #,##0_);_(* \(#,##0\);_(* &quot;-&quot;??_);_(@_)"/>
    <numFmt numFmtId="170" formatCode="_(* #,##0_);_(* \(#,##0\);_(* &quot;-&quot;???_)\ ;_(@_)"/>
  </numFmts>
  <fonts count="16" x14ac:knownFonts="1">
    <font>
      <sz val="14"/>
      <name val="AngsanaUPC"/>
      <family val="1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0"/>
      <name val="Microsoft Sans Serif"/>
      <family val="2"/>
    </font>
    <font>
      <sz val="10"/>
      <name val="Arial"/>
      <family val="2"/>
    </font>
    <font>
      <sz val="12"/>
      <name val="Browallia New"/>
      <family val="2"/>
    </font>
    <font>
      <sz val="8"/>
      <name val="Arial"/>
      <family val="2"/>
    </font>
    <font>
      <b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7" fillId="0" borderId="0" applyFont="0" applyFill="0" applyBorder="0" applyAlignment="0" applyProtection="0"/>
    <xf numFmtId="37" fontId="6" fillId="0" borderId="0"/>
    <xf numFmtId="0" fontId="8" fillId="0" borderId="0"/>
    <xf numFmtId="0" fontId="9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207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37" fontId="5" fillId="0" borderId="0" xfId="2" applyFont="1" applyAlignment="1">
      <alignment horizontal="center" vertical="center"/>
    </xf>
    <xf numFmtId="37" fontId="5" fillId="0" borderId="0" xfId="2" applyFont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37" fontId="5" fillId="0" borderId="1" xfId="2" applyFont="1" applyBorder="1" applyAlignment="1">
      <alignment horizontal="center" vertical="center"/>
    </xf>
    <xf numFmtId="37" fontId="5" fillId="0" borderId="1" xfId="2" applyFont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37" fontId="4" fillId="0" borderId="0" xfId="2" applyFont="1" applyAlignment="1">
      <alignment horizontal="center" vertical="center"/>
    </xf>
    <xf numFmtId="37" fontId="4" fillId="0" borderId="0" xfId="2" applyFont="1" applyAlignment="1">
      <alignment vertical="center"/>
    </xf>
    <xf numFmtId="37" fontId="4" fillId="0" borderId="1" xfId="2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37" fontId="5" fillId="0" borderId="0" xfId="2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37" fontId="5" fillId="0" borderId="0" xfId="2" quotePrefix="1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5" fillId="0" borderId="1" xfId="2" applyNumberFormat="1" applyFont="1" applyBorder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165" fontId="5" fillId="0" borderId="0" xfId="2" applyNumberFormat="1" applyFont="1" applyAlignment="1">
      <alignment horizontal="right" vertical="center" wrapText="1"/>
    </xf>
    <xf numFmtId="166" fontId="5" fillId="0" borderId="0" xfId="2" applyNumberFormat="1" applyFont="1" applyAlignment="1">
      <alignment horizontal="right" vertical="center" wrapText="1"/>
    </xf>
    <xf numFmtId="166" fontId="5" fillId="0" borderId="1" xfId="2" applyNumberFormat="1" applyFont="1" applyBorder="1" applyAlignment="1">
      <alignment horizontal="right" vertical="center" wrapText="1"/>
    </xf>
    <xf numFmtId="165" fontId="10" fillId="0" borderId="0" xfId="1" applyNumberFormat="1" applyFont="1" applyFill="1" applyAlignment="1">
      <alignment horizontal="right" vertical="center" wrapText="1"/>
    </xf>
    <xf numFmtId="165" fontId="10" fillId="0" borderId="0" xfId="1" applyNumberFormat="1" applyFont="1" applyFill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165" fontId="5" fillId="0" borderId="1" xfId="2" applyNumberFormat="1" applyFont="1" applyBorder="1" applyAlignment="1">
      <alignment vertical="center"/>
    </xf>
    <xf numFmtId="166" fontId="5" fillId="0" borderId="1" xfId="2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 wrapText="1"/>
    </xf>
    <xf numFmtId="166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4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10" fontId="5" fillId="0" borderId="0" xfId="5" applyNumberFormat="1" applyFont="1" applyFill="1" applyAlignment="1">
      <alignment horizontal="right" vertical="center" wrapText="1"/>
    </xf>
    <xf numFmtId="0" fontId="5" fillId="0" borderId="0" xfId="6" applyFont="1" applyAlignment="1">
      <alignment vertical="center"/>
    </xf>
    <xf numFmtId="0" fontId="5" fillId="0" borderId="0" xfId="6" quotePrefix="1" applyFont="1" applyAlignment="1">
      <alignment vertical="center"/>
    </xf>
    <xf numFmtId="165" fontId="5" fillId="0" borderId="0" xfId="2" applyNumberFormat="1" applyFont="1" applyAlignment="1">
      <alignment vertical="center" wrapText="1"/>
    </xf>
    <xf numFmtId="166" fontId="5" fillId="0" borderId="0" xfId="2" applyNumberFormat="1" applyFont="1" applyAlignment="1">
      <alignment vertical="center" wrapText="1"/>
    </xf>
    <xf numFmtId="165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5" fontId="5" fillId="0" borderId="2" xfId="2" applyNumberFormat="1" applyFont="1" applyBorder="1" applyAlignment="1">
      <alignment horizontal="right" vertical="center" wrapText="1"/>
    </xf>
    <xf numFmtId="168" fontId="5" fillId="0" borderId="0" xfId="2" applyNumberFormat="1" applyFont="1" applyAlignment="1">
      <alignment horizontal="right" vertical="center" wrapText="1"/>
    </xf>
    <xf numFmtId="165" fontId="13" fillId="0" borderId="0" xfId="1" applyNumberFormat="1" applyFont="1" applyFill="1" applyAlignment="1">
      <alignment horizontal="right" vertical="center" wrapText="1"/>
    </xf>
    <xf numFmtId="0" fontId="4" fillId="0" borderId="0" xfId="7" applyFont="1" applyAlignment="1">
      <alignment vertical="center"/>
    </xf>
    <xf numFmtId="169" fontId="5" fillId="0" borderId="0" xfId="7" applyNumberFormat="1" applyFont="1" applyAlignment="1">
      <alignment horizontal="right" vertical="center"/>
    </xf>
    <xf numFmtId="165" fontId="5" fillId="0" borderId="0" xfId="7" applyNumberFormat="1" applyFont="1" applyAlignment="1">
      <alignment horizontal="right" vertical="center"/>
    </xf>
    <xf numFmtId="165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vertical="center"/>
    </xf>
    <xf numFmtId="165" fontId="4" fillId="0" borderId="0" xfId="7" applyNumberFormat="1" applyFont="1" applyAlignment="1">
      <alignment horizontal="right" vertical="center"/>
    </xf>
    <xf numFmtId="0" fontId="4" fillId="0" borderId="1" xfId="7" applyFont="1" applyBorder="1" applyAlignment="1">
      <alignment horizontal="left" vertical="center"/>
    </xf>
    <xf numFmtId="169" fontId="5" fillId="0" borderId="1" xfId="7" applyNumberFormat="1" applyFont="1" applyBorder="1" applyAlignment="1">
      <alignment horizontal="right" vertical="center"/>
    </xf>
    <xf numFmtId="165" fontId="5" fillId="0" borderId="1" xfId="7" applyNumberFormat="1" applyFont="1" applyBorder="1" applyAlignment="1">
      <alignment horizontal="right" vertical="center"/>
    </xf>
    <xf numFmtId="165" fontId="10" fillId="0" borderId="1" xfId="7" applyNumberFormat="1" applyFont="1" applyBorder="1" applyAlignment="1">
      <alignment horizontal="right" vertical="center"/>
    </xf>
    <xf numFmtId="0" fontId="14" fillId="0" borderId="0" xfId="7" applyFont="1" applyAlignment="1">
      <alignment horizontal="left" vertical="center"/>
    </xf>
    <xf numFmtId="169" fontId="13" fillId="0" borderId="0" xfId="7" applyNumberFormat="1" applyFont="1" applyAlignment="1">
      <alignment horizontal="right" vertical="center"/>
    </xf>
    <xf numFmtId="165" fontId="13" fillId="0" borderId="0" xfId="7" applyNumberFormat="1" applyFont="1" applyAlignment="1">
      <alignment horizontal="right" vertical="center"/>
    </xf>
    <xf numFmtId="0" fontId="13" fillId="0" borderId="0" xfId="7" applyFont="1" applyAlignment="1">
      <alignment vertical="center"/>
    </xf>
    <xf numFmtId="169" fontId="14" fillId="0" borderId="0" xfId="7" applyNumberFormat="1" applyFont="1" applyAlignment="1">
      <alignment vertical="center"/>
    </xf>
    <xf numFmtId="165" fontId="14" fillId="0" borderId="0" xfId="7" applyNumberFormat="1" applyFont="1" applyAlignment="1">
      <alignment horizontal="center" vertical="center"/>
    </xf>
    <xf numFmtId="169" fontId="14" fillId="0" borderId="0" xfId="7" applyNumberFormat="1" applyFont="1" applyAlignment="1">
      <alignment horizontal="right" vertical="center"/>
    </xf>
    <xf numFmtId="165" fontId="13" fillId="0" borderId="0" xfId="7" applyNumberFormat="1" applyFont="1" applyAlignment="1">
      <alignment horizontal="center" vertical="center"/>
    </xf>
    <xf numFmtId="165" fontId="14" fillId="0" borderId="0" xfId="7" applyNumberFormat="1" applyFont="1" applyAlignment="1">
      <alignment horizontal="right" vertical="center"/>
    </xf>
    <xf numFmtId="0" fontId="14" fillId="0" borderId="0" xfId="7" applyFont="1" applyAlignment="1">
      <alignment horizontal="center" vertical="center"/>
    </xf>
    <xf numFmtId="165" fontId="14" fillId="0" borderId="1" xfId="7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65" fontId="13" fillId="0" borderId="0" xfId="2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4" fillId="0" borderId="0" xfId="7" applyFont="1" applyAlignment="1">
      <alignment vertical="center"/>
    </xf>
    <xf numFmtId="165" fontId="13" fillId="0" borderId="0" xfId="2" applyNumberFormat="1" applyFont="1" applyAlignment="1">
      <alignment horizontal="right" vertical="center" wrapText="1"/>
    </xf>
    <xf numFmtId="165" fontId="13" fillId="0" borderId="0" xfId="7" applyNumberFormat="1" applyFont="1" applyAlignment="1">
      <alignment horizontal="right" vertical="center" wrapText="1"/>
    </xf>
    <xf numFmtId="165" fontId="13" fillId="0" borderId="1" xfId="2" applyNumberFormat="1" applyFont="1" applyBorder="1" applyAlignment="1">
      <alignment horizontal="right" vertical="center" wrapText="1"/>
    </xf>
    <xf numFmtId="165" fontId="13" fillId="0" borderId="1" xfId="7" applyNumberFormat="1" applyFont="1" applyBorder="1" applyAlignment="1">
      <alignment horizontal="right" vertical="center" wrapText="1"/>
    </xf>
    <xf numFmtId="169" fontId="13" fillId="0" borderId="0" xfId="7" applyNumberFormat="1" applyFont="1" applyAlignment="1">
      <alignment vertical="center"/>
    </xf>
    <xf numFmtId="165" fontId="13" fillId="0" borderId="2" xfId="7" applyNumberFormat="1" applyFont="1" applyBorder="1" applyAlignment="1">
      <alignment horizontal="right" vertical="center" wrapText="1"/>
    </xf>
    <xf numFmtId="165" fontId="13" fillId="0" borderId="0" xfId="7" applyNumberFormat="1" applyFont="1" applyAlignment="1" applyProtection="1">
      <alignment horizontal="right" vertical="center" wrapText="1"/>
      <protection locked="0"/>
    </xf>
    <xf numFmtId="165" fontId="13" fillId="0" borderId="0" xfId="0" applyNumberFormat="1" applyFont="1" applyAlignment="1">
      <alignment horizontal="right" vertical="center" wrapText="1"/>
    </xf>
    <xf numFmtId="165" fontId="13" fillId="0" borderId="0" xfId="0" applyNumberFormat="1" applyFont="1" applyAlignment="1" applyProtection="1">
      <alignment horizontal="right" vertical="center" wrapText="1"/>
      <protection locked="0"/>
    </xf>
    <xf numFmtId="165" fontId="13" fillId="0" borderId="1" xfId="0" applyNumberFormat="1" applyFont="1" applyBorder="1" applyAlignment="1" applyProtection="1">
      <alignment horizontal="right" vertical="center" wrapText="1"/>
      <protection locked="0"/>
    </xf>
    <xf numFmtId="0" fontId="5" fillId="0" borderId="0" xfId="7" applyFont="1" applyAlignment="1">
      <alignment vertical="center"/>
    </xf>
    <xf numFmtId="169" fontId="10" fillId="0" borderId="0" xfId="7" applyNumberFormat="1" applyFont="1" applyAlignment="1">
      <alignment horizontal="right" vertical="center"/>
    </xf>
    <xf numFmtId="166" fontId="10" fillId="0" borderId="0" xfId="7" applyNumberFormat="1" applyFont="1" applyAlignment="1">
      <alignment vertical="center"/>
    </xf>
    <xf numFmtId="166" fontId="10" fillId="0" borderId="0" xfId="2" applyNumberFormat="1" applyFont="1" applyAlignment="1">
      <alignment vertical="center"/>
    </xf>
    <xf numFmtId="37" fontId="4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167" fontId="5" fillId="0" borderId="0" xfId="8" applyNumberFormat="1" applyFont="1" applyAlignment="1">
      <alignment vertical="center"/>
    </xf>
    <xf numFmtId="165" fontId="5" fillId="0" borderId="0" xfId="8" applyNumberFormat="1" applyFont="1" applyAlignment="1">
      <alignment horizontal="right" vertical="center"/>
    </xf>
    <xf numFmtId="166" fontId="5" fillId="0" borderId="0" xfId="8" applyNumberFormat="1" applyFont="1" applyAlignment="1">
      <alignment vertical="center"/>
    </xf>
    <xf numFmtId="0" fontId="4" fillId="0" borderId="1" xfId="8" applyFont="1" applyBorder="1" applyAlignment="1">
      <alignment vertical="center"/>
    </xf>
    <xf numFmtId="0" fontId="5" fillId="0" borderId="1" xfId="8" applyFont="1" applyBorder="1" applyAlignment="1">
      <alignment horizontal="center" vertical="center"/>
    </xf>
    <xf numFmtId="167" fontId="5" fillId="0" borderId="1" xfId="8" applyNumberFormat="1" applyFont="1" applyBorder="1" applyAlignment="1">
      <alignment vertical="center"/>
    </xf>
    <xf numFmtId="165" fontId="5" fillId="0" borderId="1" xfId="8" applyNumberFormat="1" applyFont="1" applyBorder="1" applyAlignment="1">
      <alignment horizontal="right" vertical="center"/>
    </xf>
    <xf numFmtId="166" fontId="5" fillId="0" borderId="1" xfId="8" applyNumberFormat="1" applyFont="1" applyBorder="1" applyAlignment="1">
      <alignment vertical="center"/>
    </xf>
    <xf numFmtId="0" fontId="10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167" fontId="10" fillId="0" borderId="0" xfId="8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6" fontId="10" fillId="0" borderId="0" xfId="8" applyNumberFormat="1" applyFont="1" applyAlignment="1">
      <alignment horizontal="right" vertical="center"/>
    </xf>
    <xf numFmtId="166" fontId="12" fillId="0" borderId="0" xfId="7" applyNumberFormat="1" applyFont="1" applyAlignment="1">
      <alignment horizontal="right" vertical="center"/>
    </xf>
    <xf numFmtId="165" fontId="12" fillId="0" borderId="0" xfId="9" applyNumberFormat="1" applyFont="1" applyAlignment="1">
      <alignment horizontal="right" vertical="center"/>
    </xf>
    <xf numFmtId="166" fontId="12" fillId="0" borderId="0" xfId="9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0" fontId="12" fillId="0" borderId="1" xfId="8" applyFont="1" applyBorder="1" applyAlignment="1">
      <alignment horizontal="center" vertical="center"/>
    </xf>
    <xf numFmtId="164" fontId="12" fillId="0" borderId="0" xfId="8" applyNumberFormat="1" applyFont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/>
    </xf>
    <xf numFmtId="166" fontId="12" fillId="0" borderId="0" xfId="2" applyNumberFormat="1" applyFont="1" applyAlignment="1">
      <alignment vertical="center"/>
    </xf>
    <xf numFmtId="164" fontId="10" fillId="0" borderId="0" xfId="8" applyNumberFormat="1" applyFont="1" applyAlignment="1">
      <alignment horizontal="right" vertical="center"/>
    </xf>
    <xf numFmtId="165" fontId="10" fillId="0" borderId="0" xfId="8" applyNumberFormat="1" applyFont="1" applyAlignment="1">
      <alignment horizontal="right" vertical="center"/>
    </xf>
    <xf numFmtId="0" fontId="12" fillId="0" borderId="0" xfId="8" applyFont="1" applyAlignment="1">
      <alignment vertical="center"/>
    </xf>
    <xf numFmtId="165" fontId="10" fillId="0" borderId="0" xfId="8" applyNumberFormat="1" applyFont="1" applyAlignment="1">
      <alignment horizontal="right" vertical="center" wrapText="1"/>
    </xf>
    <xf numFmtId="166" fontId="10" fillId="0" borderId="0" xfId="8" applyNumberFormat="1" applyFont="1" applyAlignment="1">
      <alignment horizontal="right" vertical="center" wrapText="1"/>
    </xf>
    <xf numFmtId="164" fontId="10" fillId="0" borderId="0" xfId="8" applyNumberFormat="1" applyFont="1" applyAlignment="1">
      <alignment horizontal="right" vertical="center" wrapText="1"/>
    </xf>
    <xf numFmtId="166" fontId="10" fillId="0" borderId="0" xfId="8" applyNumberFormat="1" applyFont="1" applyAlignment="1">
      <alignment vertical="center" wrapText="1"/>
    </xf>
    <xf numFmtId="0" fontId="10" fillId="0" borderId="0" xfId="7" applyFont="1" applyAlignment="1">
      <alignment vertical="center" wrapText="1"/>
    </xf>
    <xf numFmtId="165" fontId="10" fillId="0" borderId="0" xfId="7" applyNumberFormat="1" applyFont="1" applyAlignment="1">
      <alignment horizontal="right" vertical="center" wrapText="1"/>
    </xf>
    <xf numFmtId="166" fontId="10" fillId="0" borderId="0" xfId="7" applyNumberFormat="1" applyFont="1" applyAlignment="1">
      <alignment vertical="center" wrapText="1"/>
    </xf>
    <xf numFmtId="0" fontId="10" fillId="0" borderId="0" xfId="8" quotePrefix="1" applyFont="1" applyAlignment="1">
      <alignment vertical="center"/>
    </xf>
    <xf numFmtId="165" fontId="10" fillId="0" borderId="1" xfId="8" applyNumberFormat="1" applyFont="1" applyBorder="1" applyAlignment="1">
      <alignment horizontal="right" vertical="center" wrapText="1"/>
    </xf>
    <xf numFmtId="0" fontId="5" fillId="0" borderId="0" xfId="8" applyFont="1" applyAlignment="1">
      <alignment vertical="center"/>
    </xf>
    <xf numFmtId="164" fontId="5" fillId="0" borderId="0" xfId="8" applyNumberFormat="1" applyFont="1" applyAlignment="1">
      <alignment horizontal="right" vertical="center"/>
    </xf>
    <xf numFmtId="166" fontId="5" fillId="0" borderId="0" xfId="8" applyNumberFormat="1" applyFont="1" applyAlignment="1">
      <alignment horizontal="right" vertical="center"/>
    </xf>
    <xf numFmtId="0" fontId="5" fillId="0" borderId="1" xfId="8" applyFont="1" applyBorder="1" applyAlignment="1">
      <alignment vertical="center"/>
    </xf>
    <xf numFmtId="164" fontId="5" fillId="0" borderId="1" xfId="8" applyNumberFormat="1" applyFont="1" applyBorder="1" applyAlignment="1">
      <alignment horizontal="right" vertical="center"/>
    </xf>
    <xf numFmtId="166" fontId="5" fillId="0" borderId="1" xfId="8" applyNumberFormat="1" applyFont="1" applyBorder="1" applyAlignment="1">
      <alignment horizontal="right" vertical="center"/>
    </xf>
    <xf numFmtId="167" fontId="5" fillId="0" borderId="1" xfId="8" applyNumberFormat="1" applyFont="1" applyBorder="1" applyAlignment="1">
      <alignment horizontal="right" vertical="center"/>
    </xf>
    <xf numFmtId="37" fontId="10" fillId="0" borderId="0" xfId="2" applyFont="1" applyAlignment="1">
      <alignment horizontal="center" vertical="center"/>
    </xf>
    <xf numFmtId="165" fontId="10" fillId="0" borderId="1" xfId="7" applyNumberFormat="1" applyFont="1" applyBorder="1" applyAlignment="1">
      <alignment horizontal="right" vertical="center" wrapText="1"/>
    </xf>
    <xf numFmtId="0" fontId="10" fillId="0" borderId="0" xfId="8" applyFont="1"/>
    <xf numFmtId="165" fontId="10" fillId="0" borderId="2" xfId="8" applyNumberFormat="1" applyFont="1" applyBorder="1" applyAlignment="1">
      <alignment horizontal="right" vertical="center" wrapText="1"/>
    </xf>
    <xf numFmtId="165" fontId="10" fillId="0" borderId="2" xfId="7" applyNumberFormat="1" applyFont="1" applyBorder="1" applyAlignment="1">
      <alignment horizontal="right" vertical="center" wrapText="1"/>
    </xf>
    <xf numFmtId="166" fontId="5" fillId="0" borderId="1" xfId="7" applyNumberFormat="1" applyFont="1" applyBorder="1" applyAlignment="1">
      <alignment vertical="center"/>
    </xf>
    <xf numFmtId="166" fontId="5" fillId="0" borderId="0" xfId="7" applyNumberFormat="1" applyFont="1" applyAlignment="1">
      <alignment vertical="center"/>
    </xf>
    <xf numFmtId="166" fontId="13" fillId="0" borderId="0" xfId="2" applyNumberFormat="1" applyFont="1" applyAlignment="1">
      <alignment horizontal="right" vertical="center" wrapText="1"/>
    </xf>
    <xf numFmtId="166" fontId="13" fillId="0" borderId="0" xfId="7" applyNumberFormat="1" applyFont="1" applyAlignment="1">
      <alignment horizontal="right" vertical="center" wrapText="1"/>
    </xf>
    <xf numFmtId="166" fontId="13" fillId="0" borderId="0" xfId="7" applyNumberFormat="1" applyFont="1" applyAlignment="1" applyProtection="1">
      <alignment horizontal="right" vertical="center" wrapText="1"/>
      <protection locked="0"/>
    </xf>
    <xf numFmtId="166" fontId="13" fillId="0" borderId="1" xfId="2" applyNumberFormat="1" applyFont="1" applyBorder="1" applyAlignment="1">
      <alignment horizontal="right" vertical="center" wrapText="1"/>
    </xf>
    <xf numFmtId="166" fontId="13" fillId="0" borderId="0" xfId="0" applyNumberFormat="1" applyFont="1" applyAlignment="1">
      <alignment horizontal="right" vertical="center" wrapText="1"/>
    </xf>
    <xf numFmtId="166" fontId="13" fillId="0" borderId="0" xfId="0" applyNumberFormat="1" applyFont="1" applyAlignment="1" applyProtection="1">
      <alignment horizontal="right" vertical="center" wrapText="1"/>
      <protection locked="0"/>
    </xf>
    <xf numFmtId="166" fontId="13" fillId="0" borderId="1" xfId="0" applyNumberFormat="1" applyFont="1" applyBorder="1" applyAlignment="1" applyProtection="1">
      <alignment horizontal="right" vertical="center" wrapText="1"/>
      <protection locked="0"/>
    </xf>
    <xf numFmtId="166" fontId="10" fillId="0" borderId="0" xfId="2" applyNumberFormat="1" applyFont="1" applyAlignment="1">
      <alignment horizontal="right" vertical="center" wrapText="1"/>
    </xf>
    <xf numFmtId="166" fontId="10" fillId="0" borderId="0" xfId="0" applyNumberFormat="1" applyFont="1" applyAlignment="1">
      <alignment horizontal="right" vertical="center" wrapText="1"/>
    </xf>
    <xf numFmtId="166" fontId="10" fillId="0" borderId="1" xfId="2" applyNumberFormat="1" applyFont="1" applyBorder="1" applyAlignment="1">
      <alignment horizontal="right" vertical="center" wrapText="1"/>
    </xf>
    <xf numFmtId="166" fontId="10" fillId="0" borderId="0" xfId="7" applyNumberFormat="1" applyFont="1" applyAlignment="1">
      <alignment horizontal="right"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70" fontId="10" fillId="0" borderId="0" xfId="8" applyNumberFormat="1" applyFont="1" applyAlignment="1">
      <alignment horizontal="right" vertical="center" wrapText="1"/>
    </xf>
    <xf numFmtId="166" fontId="10" fillId="0" borderId="1" xfId="8" applyNumberFormat="1" applyFont="1" applyBorder="1" applyAlignment="1">
      <alignment horizontal="right" vertical="center" wrapText="1"/>
    </xf>
    <xf numFmtId="166" fontId="10" fillId="0" borderId="1" xfId="7" applyNumberFormat="1" applyFont="1" applyBorder="1" applyAlignment="1">
      <alignment horizontal="right" vertical="center" wrapText="1"/>
    </xf>
    <xf numFmtId="166" fontId="10" fillId="0" borderId="0" xfId="1" applyNumberFormat="1" applyFont="1" applyFill="1" applyAlignment="1">
      <alignment horizontal="right" vertical="center" wrapText="1"/>
    </xf>
    <xf numFmtId="37" fontId="10" fillId="0" borderId="0" xfId="2" applyFont="1" applyAlignment="1">
      <alignment vertical="center"/>
    </xf>
    <xf numFmtId="165" fontId="12" fillId="0" borderId="1" xfId="2" applyNumberFormat="1" applyFont="1" applyBorder="1" applyAlignment="1">
      <alignment horizontal="center" vertical="center"/>
    </xf>
    <xf numFmtId="165" fontId="12" fillId="0" borderId="0" xfId="2" applyNumberFormat="1" applyFont="1" applyAlignment="1">
      <alignment horizontal="center" vertical="center"/>
    </xf>
    <xf numFmtId="37" fontId="12" fillId="0" borderId="0" xfId="2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5" fontId="12" fillId="0" borderId="0" xfId="2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2" fillId="0" borderId="0" xfId="0" quotePrefix="1" applyNumberFormat="1" applyFont="1" applyAlignment="1">
      <alignment horizontal="right" vertical="center"/>
    </xf>
    <xf numFmtId="0" fontId="12" fillId="0" borderId="0" xfId="7" applyFont="1" applyAlignment="1">
      <alignment vertical="center"/>
    </xf>
    <xf numFmtId="0" fontId="12" fillId="0" borderId="0" xfId="0" applyFont="1" applyAlignment="1">
      <alignment vertical="center"/>
    </xf>
    <xf numFmtId="165" fontId="10" fillId="0" borderId="0" xfId="0" applyNumberFormat="1" applyFont="1" applyAlignment="1">
      <alignment horizontal="right" vertical="center" wrapText="1"/>
    </xf>
    <xf numFmtId="165" fontId="10" fillId="0" borderId="0" xfId="2" applyNumberFormat="1" applyFont="1" applyAlignment="1">
      <alignment horizontal="right" vertical="center" wrapText="1"/>
    </xf>
    <xf numFmtId="165" fontId="10" fillId="0" borderId="2" xfId="0" applyNumberFormat="1" applyFont="1" applyBorder="1" applyAlignment="1">
      <alignment horizontal="right" vertical="center" wrapText="1"/>
    </xf>
    <xf numFmtId="165" fontId="10" fillId="0" borderId="0" xfId="7" applyNumberFormat="1" applyFont="1" applyAlignment="1" applyProtection="1">
      <alignment horizontal="right" vertical="center" wrapText="1"/>
      <protection locked="0"/>
    </xf>
    <xf numFmtId="165" fontId="10" fillId="0" borderId="1" xfId="2" applyNumberFormat="1" applyFont="1" applyBorder="1" applyAlignment="1">
      <alignment horizontal="right"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165" fontId="15" fillId="0" borderId="1" xfId="0" applyNumberFormat="1" applyFont="1" applyBorder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166" fontId="15" fillId="0" borderId="0" xfId="0" applyNumberFormat="1" applyFont="1" applyAlignment="1">
      <alignment horizontal="right" vertical="center"/>
    </xf>
    <xf numFmtId="165" fontId="5" fillId="0" borderId="0" xfId="7" applyNumberFormat="1" applyFont="1" applyAlignment="1" applyProtection="1">
      <alignment horizontal="right" vertical="center"/>
      <protection locked="0"/>
    </xf>
    <xf numFmtId="165" fontId="10" fillId="0" borderId="1" xfId="8" applyNumberFormat="1" applyFont="1" applyBorder="1" applyAlignment="1">
      <alignment horizontal="right" vertical="center"/>
    </xf>
    <xf numFmtId="10" fontId="5" fillId="0" borderId="0" xfId="14" applyNumberFormat="1" applyFont="1" applyAlignment="1">
      <alignment horizontal="right" vertical="center" wrapText="1"/>
    </xf>
    <xf numFmtId="165" fontId="5" fillId="0" borderId="0" xfId="1" applyNumberFormat="1" applyFont="1" applyFill="1" applyBorder="1" applyAlignment="1">
      <alignment horizontal="right" vertical="center"/>
    </xf>
    <xf numFmtId="166" fontId="4" fillId="0" borderId="1" xfId="3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0" fontId="5" fillId="0" borderId="1" xfId="7" applyFont="1" applyBorder="1" applyAlignment="1">
      <alignment horizontal="left" vertical="center"/>
    </xf>
    <xf numFmtId="165" fontId="14" fillId="0" borderId="1" xfId="7" applyNumberFormat="1" applyFont="1" applyBorder="1" applyAlignment="1">
      <alignment horizontal="center" vertical="center"/>
    </xf>
    <xf numFmtId="165" fontId="14" fillId="0" borderId="3" xfId="7" applyNumberFormat="1" applyFont="1" applyBorder="1" applyAlignment="1">
      <alignment horizontal="center" vertical="center"/>
    </xf>
    <xf numFmtId="165" fontId="12" fillId="0" borderId="1" xfId="2" applyNumberFormat="1" applyFont="1" applyBorder="1" applyAlignment="1">
      <alignment horizontal="center" vertical="center"/>
    </xf>
    <xf numFmtId="166" fontId="12" fillId="0" borderId="1" xfId="7" applyNumberFormat="1" applyFont="1" applyBorder="1" applyAlignment="1">
      <alignment horizontal="center" vertical="center"/>
    </xf>
  </cellXfs>
  <cellStyles count="15">
    <cellStyle name="Comma" xfId="1" builtinId="3"/>
    <cellStyle name="Normal" xfId="0" builtinId="0"/>
    <cellStyle name="Normal 10" xfId="9" xr:uid="{00000000-0005-0000-0000-000002000000}"/>
    <cellStyle name="Normal 104" xfId="10" xr:uid="{00000000-0005-0000-0000-000003000000}"/>
    <cellStyle name="Normal 188 5" xfId="8" xr:uid="{00000000-0005-0000-0000-000004000000}"/>
    <cellStyle name="Normal 2" xfId="4" xr:uid="{00000000-0005-0000-0000-000005000000}"/>
    <cellStyle name="Normal 3" xfId="7" xr:uid="{00000000-0005-0000-0000-000006000000}"/>
    <cellStyle name="Normal 3 2" xfId="13" xr:uid="{00000000-0005-0000-0000-000007000000}"/>
    <cellStyle name="Normal 4" xfId="12" xr:uid="{00000000-0005-0000-0000-000008000000}"/>
    <cellStyle name="Normal 6 4 2" xfId="6" xr:uid="{00000000-0005-0000-0000-000009000000}"/>
    <cellStyle name="Normal 6 4 2 2" xfId="11" xr:uid="{00000000-0005-0000-0000-00000A000000}"/>
    <cellStyle name="Normal_Noble-47t" xfId="3" xr:uid="{00000000-0005-0000-0000-00000B000000}"/>
    <cellStyle name="Percent" xfId="14" builtinId="5"/>
    <cellStyle name="Percent 2" xfId="5" xr:uid="{00000000-0005-0000-0000-00000C000000}"/>
    <cellStyle name="pwstyle" xfId="2" xr:uid="{00000000-0005-0000-0000-00000D000000}"/>
  </cellStyles>
  <dxfs count="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104"/>
  <sheetViews>
    <sheetView tabSelected="1" zoomScaleNormal="100" zoomScaleSheetLayoutView="90" workbookViewId="0">
      <selection activeCell="E5" sqref="E5"/>
    </sheetView>
  </sheetViews>
  <sheetFormatPr defaultColWidth="9.33203125" defaultRowHeight="21.75" customHeight="1" x14ac:dyDescent="0.45"/>
  <cols>
    <col min="1" max="3" width="1.6640625" style="2" customWidth="1"/>
    <col min="4" max="4" width="42.33203125" style="2" customWidth="1"/>
    <col min="5" max="5" width="10.33203125" style="3" customWidth="1"/>
    <col min="6" max="6" width="0.83203125" style="4" customWidth="1"/>
    <col min="7" max="7" width="17.83203125" style="5" customWidth="1"/>
    <col min="8" max="8" width="0.83203125" style="6" customWidth="1"/>
    <col min="9" max="9" width="15.33203125" style="7" customWidth="1"/>
    <col min="10" max="10" width="0.83203125" style="6" customWidth="1"/>
    <col min="11" max="11" width="17.83203125" style="7" customWidth="1"/>
    <col min="12" max="12" width="0.83203125" style="6" customWidth="1"/>
    <col min="13" max="13" width="15.33203125" style="7" customWidth="1"/>
    <col min="14" max="16384" width="9.33203125" style="2"/>
  </cols>
  <sheetData>
    <row r="1" spans="1:13" ht="21.75" customHeight="1" x14ac:dyDescent="0.45">
      <c r="A1" s="1" t="s">
        <v>0</v>
      </c>
    </row>
    <row r="2" spans="1:13" ht="21.75" customHeight="1" x14ac:dyDescent="0.45">
      <c r="A2" s="1" t="s">
        <v>1</v>
      </c>
      <c r="B2" s="1"/>
      <c r="C2" s="1"/>
    </row>
    <row r="3" spans="1:13" ht="21.75" customHeight="1" x14ac:dyDescent="0.45">
      <c r="A3" s="8" t="s">
        <v>171</v>
      </c>
      <c r="B3" s="8"/>
      <c r="C3" s="8"/>
      <c r="D3" s="9"/>
      <c r="E3" s="10"/>
      <c r="F3" s="11"/>
      <c r="G3" s="12"/>
      <c r="H3" s="13"/>
      <c r="I3" s="14"/>
      <c r="J3" s="13"/>
      <c r="K3" s="14"/>
      <c r="L3" s="13"/>
      <c r="M3" s="14"/>
    </row>
    <row r="5" spans="1:13" ht="21.75" customHeight="1" x14ac:dyDescent="0.45">
      <c r="G5" s="199" t="s">
        <v>2</v>
      </c>
      <c r="H5" s="199"/>
      <c r="I5" s="199"/>
      <c r="J5" s="15"/>
      <c r="K5" s="199" t="s">
        <v>3</v>
      </c>
      <c r="L5" s="199"/>
      <c r="M5" s="199"/>
    </row>
    <row r="6" spans="1:13" ht="21.75" customHeight="1" x14ac:dyDescent="0.45">
      <c r="G6" s="16" t="s">
        <v>4</v>
      </c>
      <c r="H6" s="17"/>
      <c r="I6" s="18" t="s">
        <v>5</v>
      </c>
      <c r="J6" s="17"/>
      <c r="K6" s="18" t="s">
        <v>4</v>
      </c>
      <c r="L6" s="17"/>
      <c r="M6" s="18" t="s">
        <v>5</v>
      </c>
    </row>
    <row r="7" spans="1:13" ht="21.75" customHeight="1" x14ac:dyDescent="0.45">
      <c r="G7" s="18" t="s">
        <v>165</v>
      </c>
      <c r="H7" s="17"/>
      <c r="I7" s="18" t="s">
        <v>6</v>
      </c>
      <c r="J7" s="17"/>
      <c r="K7" s="18" t="s">
        <v>165</v>
      </c>
      <c r="L7" s="17"/>
      <c r="M7" s="18" t="s">
        <v>6</v>
      </c>
    </row>
    <row r="8" spans="1:13" ht="21.75" customHeight="1" x14ac:dyDescent="0.45">
      <c r="E8" s="19"/>
      <c r="F8" s="20"/>
      <c r="G8" s="18" t="s">
        <v>168</v>
      </c>
      <c r="H8" s="17"/>
      <c r="I8" s="18" t="s">
        <v>7</v>
      </c>
      <c r="J8" s="17"/>
      <c r="K8" s="18" t="s">
        <v>168</v>
      </c>
      <c r="L8" s="17"/>
      <c r="M8" s="18" t="s">
        <v>7</v>
      </c>
    </row>
    <row r="9" spans="1:13" ht="21.75" customHeight="1" x14ac:dyDescent="0.45">
      <c r="E9" s="21" t="s">
        <v>8</v>
      </c>
      <c r="F9" s="20"/>
      <c r="G9" s="22" t="s">
        <v>9</v>
      </c>
      <c r="H9" s="23"/>
      <c r="I9" s="24" t="s">
        <v>9</v>
      </c>
      <c r="J9" s="23"/>
      <c r="K9" s="24" t="s">
        <v>9</v>
      </c>
      <c r="L9" s="17"/>
      <c r="M9" s="24" t="s">
        <v>9</v>
      </c>
    </row>
    <row r="10" spans="1:13" ht="8.1" customHeight="1" x14ac:dyDescent="0.45">
      <c r="A10" s="1"/>
      <c r="B10" s="1"/>
      <c r="C10" s="1"/>
      <c r="J10" s="25"/>
    </row>
    <row r="11" spans="1:13" ht="21.75" customHeight="1" x14ac:dyDescent="0.45">
      <c r="A11" s="1" t="s">
        <v>10</v>
      </c>
      <c r="B11" s="1"/>
      <c r="C11" s="1"/>
      <c r="J11" s="25"/>
      <c r="K11" s="5"/>
    </row>
    <row r="12" spans="1:13" ht="8.1" customHeight="1" x14ac:dyDescent="0.45">
      <c r="A12" s="1"/>
      <c r="B12" s="1"/>
      <c r="C12" s="1"/>
      <c r="J12" s="25"/>
      <c r="K12" s="5"/>
    </row>
    <row r="13" spans="1:13" ht="21.75" customHeight="1" x14ac:dyDescent="0.45">
      <c r="A13" s="1" t="s">
        <v>11</v>
      </c>
      <c r="B13" s="1"/>
      <c r="C13" s="1"/>
      <c r="J13" s="25"/>
      <c r="K13" s="5"/>
    </row>
    <row r="14" spans="1:13" ht="8.1" customHeight="1" x14ac:dyDescent="0.45">
      <c r="A14" s="1"/>
      <c r="B14" s="1"/>
      <c r="C14" s="1"/>
      <c r="J14" s="25"/>
      <c r="K14" s="5"/>
    </row>
    <row r="15" spans="1:13" ht="21.75" customHeight="1" x14ac:dyDescent="0.45">
      <c r="A15" s="2" t="s">
        <v>12</v>
      </c>
      <c r="G15" s="26">
        <v>227145</v>
      </c>
      <c r="H15" s="25"/>
      <c r="I15" s="26">
        <v>355491</v>
      </c>
      <c r="J15" s="25"/>
      <c r="K15" s="26">
        <v>208187</v>
      </c>
      <c r="L15" s="25"/>
      <c r="M15" s="26">
        <v>339075</v>
      </c>
    </row>
    <row r="16" spans="1:13" ht="21.75" customHeight="1" x14ac:dyDescent="0.45">
      <c r="A16" s="2" t="s">
        <v>13</v>
      </c>
      <c r="E16" s="3" t="s">
        <v>174</v>
      </c>
      <c r="G16" s="7">
        <v>0</v>
      </c>
      <c r="H16" s="25"/>
      <c r="I16" s="7">
        <v>0</v>
      </c>
      <c r="J16" s="25"/>
      <c r="K16" s="7">
        <v>181744</v>
      </c>
      <c r="L16" s="25"/>
      <c r="M16" s="26">
        <v>176561</v>
      </c>
    </row>
    <row r="17" spans="1:13" ht="21.75" customHeight="1" x14ac:dyDescent="0.45">
      <c r="A17" s="2" t="s">
        <v>14</v>
      </c>
      <c r="E17" s="3">
        <v>7</v>
      </c>
      <c r="G17" s="5">
        <v>924612</v>
      </c>
      <c r="H17" s="25"/>
      <c r="I17" s="26">
        <v>793464</v>
      </c>
      <c r="J17" s="25"/>
      <c r="K17" s="5">
        <v>879599</v>
      </c>
      <c r="L17" s="25"/>
      <c r="M17" s="26">
        <v>748115</v>
      </c>
    </row>
    <row r="18" spans="1:13" ht="21.75" customHeight="1" x14ac:dyDescent="0.45">
      <c r="A18" s="2" t="s">
        <v>15</v>
      </c>
      <c r="G18" s="5">
        <v>311597</v>
      </c>
      <c r="H18" s="25"/>
      <c r="I18" s="26">
        <v>314746</v>
      </c>
      <c r="J18" s="25"/>
      <c r="K18" s="5">
        <v>220858</v>
      </c>
      <c r="L18" s="25"/>
      <c r="M18" s="26">
        <v>232902</v>
      </c>
    </row>
    <row r="19" spans="1:13" ht="21.75" customHeight="1" x14ac:dyDescent="0.45">
      <c r="A19" s="2" t="s">
        <v>16</v>
      </c>
      <c r="G19" s="5">
        <v>20459</v>
      </c>
      <c r="H19" s="25"/>
      <c r="I19" s="26">
        <v>17895</v>
      </c>
      <c r="J19" s="25"/>
      <c r="K19" s="5">
        <v>10762</v>
      </c>
      <c r="L19" s="25"/>
      <c r="M19" s="26">
        <v>7921</v>
      </c>
    </row>
    <row r="20" spans="1:13" ht="21.75" customHeight="1" x14ac:dyDescent="0.45">
      <c r="A20" s="2" t="s">
        <v>17</v>
      </c>
      <c r="B20" s="1"/>
      <c r="C20" s="1"/>
      <c r="G20" s="5">
        <v>575</v>
      </c>
      <c r="H20" s="25"/>
      <c r="I20" s="7">
        <v>433</v>
      </c>
      <c r="J20" s="25"/>
      <c r="K20" s="5">
        <v>575</v>
      </c>
      <c r="L20" s="25"/>
      <c r="M20" s="7">
        <v>433</v>
      </c>
    </row>
    <row r="21" spans="1:13" ht="21.75" customHeight="1" x14ac:dyDescent="0.45">
      <c r="A21" s="2" t="s">
        <v>176</v>
      </c>
      <c r="G21" s="12">
        <v>1168</v>
      </c>
      <c r="H21" s="25"/>
      <c r="I21" s="14">
        <v>0</v>
      </c>
      <c r="J21" s="25"/>
      <c r="K21" s="12">
        <v>1168</v>
      </c>
      <c r="L21" s="25"/>
      <c r="M21" s="14">
        <v>0</v>
      </c>
    </row>
    <row r="22" spans="1:13" ht="8.1" customHeight="1" x14ac:dyDescent="0.45">
      <c r="A22" s="1"/>
      <c r="B22" s="1"/>
      <c r="C22" s="1"/>
      <c r="K22" s="5"/>
      <c r="L22" s="25"/>
    </row>
    <row r="23" spans="1:13" ht="21.75" customHeight="1" x14ac:dyDescent="0.45">
      <c r="A23" s="1" t="s">
        <v>18</v>
      </c>
      <c r="C23" s="1"/>
      <c r="G23" s="12">
        <f>SUM(G15:G21)</f>
        <v>1485556</v>
      </c>
      <c r="H23" s="27"/>
      <c r="I23" s="28">
        <f>SUM(I15:I21)</f>
        <v>1482029</v>
      </c>
      <c r="J23" s="27"/>
      <c r="K23" s="12">
        <f>SUM(K15:K21)</f>
        <v>1502893</v>
      </c>
      <c r="L23" s="25"/>
      <c r="M23" s="28">
        <f>SUM(M15:M21)</f>
        <v>1505007</v>
      </c>
    </row>
    <row r="24" spans="1:13" ht="21.75" customHeight="1" x14ac:dyDescent="0.45">
      <c r="A24" s="1"/>
      <c r="B24" s="1"/>
      <c r="C24" s="1"/>
      <c r="K24" s="5"/>
      <c r="L24" s="25"/>
    </row>
    <row r="25" spans="1:13" ht="21.75" customHeight="1" x14ac:dyDescent="0.45">
      <c r="A25" s="1" t="s">
        <v>19</v>
      </c>
      <c r="B25" s="1"/>
      <c r="C25" s="1"/>
      <c r="K25" s="5"/>
      <c r="L25" s="25"/>
    </row>
    <row r="26" spans="1:13" ht="8.1" customHeight="1" x14ac:dyDescent="0.45">
      <c r="A26" s="1"/>
      <c r="B26" s="1"/>
      <c r="C26" s="1"/>
      <c r="K26" s="5"/>
      <c r="L26" s="25"/>
    </row>
    <row r="27" spans="1:13" ht="21.75" customHeight="1" x14ac:dyDescent="0.45">
      <c r="A27" s="2" t="s">
        <v>20</v>
      </c>
      <c r="G27" s="5">
        <v>2351</v>
      </c>
      <c r="H27" s="25"/>
      <c r="I27" s="7">
        <v>2351</v>
      </c>
      <c r="J27" s="25"/>
      <c r="K27" s="5">
        <v>0</v>
      </c>
      <c r="L27" s="25"/>
      <c r="M27" s="7">
        <v>0</v>
      </c>
    </row>
    <row r="28" spans="1:13" ht="21.75" customHeight="1" x14ac:dyDescent="0.45">
      <c r="A28" s="2" t="s">
        <v>21</v>
      </c>
      <c r="E28" s="3">
        <v>8</v>
      </c>
      <c r="G28" s="7">
        <v>0</v>
      </c>
      <c r="H28" s="25"/>
      <c r="I28" s="7">
        <v>0</v>
      </c>
      <c r="J28" s="25"/>
      <c r="K28" s="7">
        <v>228861</v>
      </c>
      <c r="L28" s="25"/>
      <c r="M28" s="26">
        <v>228861</v>
      </c>
    </row>
    <row r="29" spans="1:13" ht="21.75" customHeight="1" x14ac:dyDescent="0.45">
      <c r="A29" s="2" t="s">
        <v>22</v>
      </c>
      <c r="B29" s="1"/>
      <c r="C29" s="1"/>
      <c r="E29" s="3">
        <v>9</v>
      </c>
      <c r="G29" s="5">
        <v>599505</v>
      </c>
      <c r="H29" s="25"/>
      <c r="I29" s="26">
        <v>602154</v>
      </c>
      <c r="J29" s="25"/>
      <c r="K29" s="5">
        <v>423456</v>
      </c>
      <c r="L29" s="25"/>
      <c r="M29" s="26">
        <v>417369</v>
      </c>
    </row>
    <row r="30" spans="1:13" ht="21.75" customHeight="1" x14ac:dyDescent="0.45">
      <c r="A30" s="2" t="s">
        <v>23</v>
      </c>
      <c r="B30" s="1"/>
      <c r="C30" s="1"/>
      <c r="G30" s="5">
        <v>10183</v>
      </c>
      <c r="H30" s="25"/>
      <c r="I30" s="26">
        <v>11673</v>
      </c>
      <c r="J30" s="25"/>
      <c r="K30" s="5">
        <v>9494</v>
      </c>
      <c r="L30" s="25"/>
      <c r="M30" s="26">
        <v>10689</v>
      </c>
    </row>
    <row r="31" spans="1:13" ht="21.75" customHeight="1" x14ac:dyDescent="0.45">
      <c r="A31" s="2" t="s">
        <v>24</v>
      </c>
      <c r="B31" s="1"/>
      <c r="C31" s="1"/>
      <c r="E31" s="3">
        <v>10</v>
      </c>
      <c r="G31" s="5">
        <v>363936</v>
      </c>
      <c r="H31" s="25"/>
      <c r="I31" s="26">
        <v>367987</v>
      </c>
      <c r="J31" s="25"/>
      <c r="K31" s="5">
        <v>363694</v>
      </c>
      <c r="L31" s="25"/>
      <c r="M31" s="26">
        <v>367730</v>
      </c>
    </row>
    <row r="32" spans="1:13" ht="21.75" customHeight="1" x14ac:dyDescent="0.45">
      <c r="A32" s="2" t="s">
        <v>25</v>
      </c>
      <c r="B32" s="1"/>
      <c r="C32" s="1"/>
      <c r="G32" s="5">
        <v>48102</v>
      </c>
      <c r="H32" s="25"/>
      <c r="I32" s="26">
        <v>48349</v>
      </c>
      <c r="J32" s="25"/>
      <c r="K32" s="5">
        <v>40458</v>
      </c>
      <c r="L32" s="25"/>
      <c r="M32" s="26">
        <v>40296</v>
      </c>
    </row>
    <row r="33" spans="1:13" ht="21.75" customHeight="1" x14ac:dyDescent="0.45">
      <c r="A33" s="2" t="s">
        <v>26</v>
      </c>
      <c r="B33" s="1"/>
      <c r="C33" s="1"/>
      <c r="G33" s="12">
        <v>10384</v>
      </c>
      <c r="H33" s="25"/>
      <c r="I33" s="14">
        <v>10562</v>
      </c>
      <c r="J33" s="25"/>
      <c r="K33" s="12">
        <v>762</v>
      </c>
      <c r="L33" s="25"/>
      <c r="M33" s="28">
        <v>762</v>
      </c>
    </row>
    <row r="34" spans="1:13" ht="8.1" customHeight="1" x14ac:dyDescent="0.45">
      <c r="A34" s="1"/>
      <c r="B34" s="1"/>
      <c r="C34" s="1"/>
      <c r="J34" s="25"/>
      <c r="K34" s="5"/>
    </row>
    <row r="35" spans="1:13" ht="21.75" customHeight="1" x14ac:dyDescent="0.45">
      <c r="A35" s="1" t="s">
        <v>27</v>
      </c>
      <c r="C35" s="1"/>
      <c r="G35" s="12">
        <f>SUM(G27:G33)</f>
        <v>1034461</v>
      </c>
      <c r="I35" s="28">
        <f>SUM(I27:I33)</f>
        <v>1043076</v>
      </c>
      <c r="J35" s="25"/>
      <c r="K35" s="12">
        <f>SUM(K27:K33)</f>
        <v>1066725</v>
      </c>
      <c r="M35" s="28">
        <f>SUM(M27:M33)</f>
        <v>1065707</v>
      </c>
    </row>
    <row r="36" spans="1:13" ht="8.1" customHeight="1" x14ac:dyDescent="0.45">
      <c r="A36" s="1"/>
      <c r="B36" s="1"/>
      <c r="C36" s="1"/>
      <c r="I36" s="26"/>
      <c r="J36" s="25"/>
      <c r="K36" s="5"/>
      <c r="M36" s="26"/>
    </row>
    <row r="37" spans="1:13" ht="21.75" customHeight="1" thickBot="1" x14ac:dyDescent="0.5">
      <c r="A37" s="1" t="s">
        <v>28</v>
      </c>
      <c r="B37" s="1"/>
      <c r="C37" s="1"/>
      <c r="G37" s="29">
        <f>SUM(G35,G23)</f>
        <v>2520017</v>
      </c>
      <c r="I37" s="30">
        <f>SUM(I35,I23)</f>
        <v>2525105</v>
      </c>
      <c r="J37" s="25"/>
      <c r="K37" s="29">
        <f>SUM(K35,K23)</f>
        <v>2569618</v>
      </c>
      <c r="M37" s="30">
        <f>SUM(M35,M23)</f>
        <v>2570714</v>
      </c>
    </row>
    <row r="38" spans="1:13" ht="21.75" customHeight="1" thickTop="1" x14ac:dyDescent="0.45">
      <c r="A38" s="1"/>
      <c r="B38" s="1"/>
      <c r="C38" s="1"/>
      <c r="G38" s="198"/>
      <c r="I38" s="26"/>
      <c r="J38" s="25"/>
      <c r="K38" s="198"/>
      <c r="M38" s="26"/>
    </row>
    <row r="39" spans="1:13" ht="21.75" customHeight="1" x14ac:dyDescent="0.45">
      <c r="A39" s="1"/>
      <c r="B39" s="1"/>
      <c r="C39" s="1"/>
      <c r="G39" s="198"/>
      <c r="I39" s="26"/>
      <c r="J39" s="25"/>
      <c r="K39" s="198"/>
      <c r="M39" s="26"/>
    </row>
    <row r="40" spans="1:13" ht="21.75" customHeight="1" x14ac:dyDescent="0.45">
      <c r="A40" s="1"/>
      <c r="B40" s="1"/>
      <c r="C40" s="1"/>
      <c r="G40" s="198"/>
      <c r="I40" s="26"/>
      <c r="J40" s="25"/>
      <c r="K40" s="198"/>
      <c r="M40" s="26"/>
    </row>
    <row r="41" spans="1:13" ht="21.75" customHeight="1" x14ac:dyDescent="0.45">
      <c r="A41" s="1"/>
      <c r="B41" s="1"/>
      <c r="C41" s="1"/>
      <c r="G41" s="198"/>
      <c r="I41" s="26"/>
      <c r="J41" s="25"/>
      <c r="K41" s="198"/>
      <c r="M41" s="26"/>
    </row>
    <row r="42" spans="1:13" ht="21.75" customHeight="1" x14ac:dyDescent="0.45">
      <c r="K42" s="5"/>
    </row>
    <row r="43" spans="1:13" ht="21.75" customHeight="1" x14ac:dyDescent="0.45">
      <c r="K43" s="5"/>
    </row>
    <row r="44" spans="1:13" ht="21.75" customHeight="1" x14ac:dyDescent="0.45">
      <c r="K44" s="5"/>
    </row>
    <row r="45" spans="1:13" ht="21.75" customHeight="1" x14ac:dyDescent="0.45">
      <c r="K45" s="5"/>
    </row>
    <row r="46" spans="1:13" ht="21.75" customHeight="1" x14ac:dyDescent="0.45">
      <c r="K46" s="5"/>
    </row>
    <row r="47" spans="1:13" ht="16.5" customHeight="1" x14ac:dyDescent="0.45">
      <c r="K47" s="5"/>
    </row>
    <row r="48" spans="1:13" ht="22.15" customHeight="1" x14ac:dyDescent="0.45">
      <c r="A48" s="9" t="s">
        <v>29</v>
      </c>
      <c r="B48" s="9"/>
      <c r="C48" s="9"/>
      <c r="D48" s="9"/>
      <c r="E48" s="10"/>
      <c r="F48" s="11"/>
      <c r="G48" s="12"/>
      <c r="H48" s="13"/>
      <c r="I48" s="14"/>
      <c r="J48" s="13"/>
      <c r="K48" s="12"/>
      <c r="L48" s="13"/>
      <c r="M48" s="14"/>
    </row>
    <row r="49" spans="1:13" ht="21" customHeight="1" x14ac:dyDescent="0.45">
      <c r="A49" s="1" t="str">
        <f>+A1</f>
        <v>บริษัท ไทยนิปปอนรับเบอร์อินดัสตรี้ จำกัด (มหาชน)</v>
      </c>
    </row>
    <row r="50" spans="1:13" ht="21" customHeight="1" x14ac:dyDescent="0.45">
      <c r="A50" s="1" t="s">
        <v>162</v>
      </c>
      <c r="B50" s="1"/>
      <c r="C50" s="1"/>
    </row>
    <row r="51" spans="1:13" ht="21" customHeight="1" x14ac:dyDescent="0.45">
      <c r="A51" s="8" t="str">
        <f>A3</f>
        <v>ณ วันที่ 31 มีนาคม พ.ศ. 2569</v>
      </c>
      <c r="B51" s="8"/>
      <c r="C51" s="8"/>
      <c r="D51" s="9"/>
      <c r="E51" s="10"/>
      <c r="F51" s="11"/>
      <c r="G51" s="12"/>
      <c r="H51" s="13"/>
      <c r="I51" s="14"/>
      <c r="J51" s="13"/>
      <c r="K51" s="14"/>
      <c r="L51" s="13"/>
      <c r="M51" s="14"/>
    </row>
    <row r="52" spans="1:13" ht="21" customHeight="1" x14ac:dyDescent="0.45">
      <c r="A52" s="1"/>
      <c r="B52" s="1"/>
      <c r="C52" s="1"/>
    </row>
    <row r="53" spans="1:13" ht="21" customHeight="1" x14ac:dyDescent="0.45">
      <c r="A53" s="1"/>
      <c r="B53" s="1"/>
      <c r="C53" s="1"/>
      <c r="G53" s="200" t="s">
        <v>2</v>
      </c>
      <c r="H53" s="200"/>
      <c r="I53" s="200"/>
      <c r="J53" s="31"/>
      <c r="K53" s="200" t="s">
        <v>3</v>
      </c>
      <c r="L53" s="200"/>
      <c r="M53" s="200"/>
    </row>
    <row r="54" spans="1:13" ht="21" customHeight="1" x14ac:dyDescent="0.45">
      <c r="G54" s="16" t="s">
        <v>4</v>
      </c>
      <c r="I54" s="32" t="s">
        <v>5</v>
      </c>
      <c r="K54" s="32" t="s">
        <v>4</v>
      </c>
      <c r="M54" s="32" t="s">
        <v>5</v>
      </c>
    </row>
    <row r="55" spans="1:13" ht="21" customHeight="1" x14ac:dyDescent="0.45">
      <c r="G55" s="18" t="s">
        <v>165</v>
      </c>
      <c r="H55" s="17"/>
      <c r="I55" s="18" t="s">
        <v>6</v>
      </c>
      <c r="J55" s="17"/>
      <c r="K55" s="18" t="s">
        <v>165</v>
      </c>
      <c r="L55" s="17"/>
      <c r="M55" s="18" t="s">
        <v>6</v>
      </c>
    </row>
    <row r="56" spans="1:13" ht="21" customHeight="1" x14ac:dyDescent="0.45">
      <c r="E56" s="19"/>
      <c r="F56" s="20"/>
      <c r="G56" s="18" t="s">
        <v>168</v>
      </c>
      <c r="H56" s="17"/>
      <c r="I56" s="18" t="s">
        <v>7</v>
      </c>
      <c r="J56" s="17"/>
      <c r="K56" s="18" t="s">
        <v>168</v>
      </c>
      <c r="L56" s="17"/>
      <c r="M56" s="18" t="s">
        <v>7</v>
      </c>
    </row>
    <row r="57" spans="1:13" ht="21" customHeight="1" x14ac:dyDescent="0.45">
      <c r="E57" s="21" t="s">
        <v>8</v>
      </c>
      <c r="F57" s="20"/>
      <c r="G57" s="22" t="s">
        <v>9</v>
      </c>
      <c r="H57" s="23"/>
      <c r="I57" s="24" t="s">
        <v>9</v>
      </c>
      <c r="J57" s="23"/>
      <c r="K57" s="24" t="s">
        <v>9</v>
      </c>
      <c r="L57" s="17"/>
      <c r="M57" s="24" t="s">
        <v>9</v>
      </c>
    </row>
    <row r="58" spans="1:13" ht="5.0999999999999996" customHeight="1" x14ac:dyDescent="0.45">
      <c r="A58" s="1"/>
      <c r="B58" s="1"/>
      <c r="C58" s="1"/>
      <c r="J58" s="25"/>
    </row>
    <row r="59" spans="1:13" ht="21" customHeight="1" x14ac:dyDescent="0.45">
      <c r="A59" s="1" t="s">
        <v>30</v>
      </c>
      <c r="B59" s="1"/>
      <c r="C59" s="1"/>
      <c r="J59" s="25"/>
    </row>
    <row r="60" spans="1:13" ht="5.0999999999999996" customHeight="1" x14ac:dyDescent="0.45">
      <c r="A60" s="1"/>
      <c r="B60" s="1"/>
      <c r="C60" s="1"/>
      <c r="J60" s="25"/>
    </row>
    <row r="61" spans="1:13" ht="21" customHeight="1" x14ac:dyDescent="0.45">
      <c r="A61" s="1" t="s">
        <v>31</v>
      </c>
      <c r="B61" s="1"/>
      <c r="C61" s="1"/>
      <c r="J61" s="25"/>
    </row>
    <row r="62" spans="1:13" ht="5.0999999999999996" customHeight="1" x14ac:dyDescent="0.45">
      <c r="J62" s="25"/>
    </row>
    <row r="63" spans="1:13" ht="21" customHeight="1" x14ac:dyDescent="0.45">
      <c r="A63" s="2" t="s">
        <v>32</v>
      </c>
      <c r="E63" s="3">
        <v>11</v>
      </c>
      <c r="G63" s="5">
        <v>805536</v>
      </c>
      <c r="H63" s="25"/>
      <c r="I63" s="7">
        <v>889500</v>
      </c>
      <c r="J63" s="25"/>
      <c r="K63" s="5">
        <v>775536</v>
      </c>
      <c r="L63" s="25"/>
      <c r="M63" s="26">
        <v>859500</v>
      </c>
    </row>
    <row r="64" spans="1:13" ht="21" customHeight="1" x14ac:dyDescent="0.45">
      <c r="A64" s="2" t="s">
        <v>33</v>
      </c>
      <c r="E64" s="3">
        <v>12</v>
      </c>
      <c r="G64" s="5">
        <v>247122</v>
      </c>
      <c r="H64" s="25"/>
      <c r="I64" s="7">
        <v>227442</v>
      </c>
      <c r="J64" s="25"/>
      <c r="K64" s="5">
        <v>215635</v>
      </c>
      <c r="L64" s="25"/>
      <c r="M64" s="26">
        <v>206365</v>
      </c>
    </row>
    <row r="65" spans="1:13" ht="21" customHeight="1" x14ac:dyDescent="0.45">
      <c r="A65" s="2" t="s">
        <v>34</v>
      </c>
      <c r="H65" s="25"/>
      <c r="J65" s="25"/>
      <c r="K65" s="5"/>
      <c r="L65" s="25"/>
      <c r="M65" s="26"/>
    </row>
    <row r="66" spans="1:13" ht="21" customHeight="1" x14ac:dyDescent="0.45">
      <c r="B66" s="33" t="s">
        <v>35</v>
      </c>
      <c r="G66" s="5">
        <v>4737</v>
      </c>
      <c r="H66" s="25"/>
      <c r="I66" s="7">
        <v>5929</v>
      </c>
      <c r="J66" s="25"/>
      <c r="K66" s="5">
        <v>4010</v>
      </c>
      <c r="L66" s="25"/>
      <c r="M66" s="26">
        <v>4893</v>
      </c>
    </row>
    <row r="67" spans="1:13" ht="21" customHeight="1" x14ac:dyDescent="0.45">
      <c r="A67" s="4" t="s">
        <v>36</v>
      </c>
      <c r="G67" s="5">
        <v>21201</v>
      </c>
      <c r="H67" s="25"/>
      <c r="I67" s="7">
        <v>12600</v>
      </c>
      <c r="J67" s="25"/>
      <c r="K67" s="5">
        <v>21201</v>
      </c>
      <c r="L67" s="25"/>
      <c r="M67" s="7">
        <v>12600</v>
      </c>
    </row>
    <row r="68" spans="1:13" ht="21" customHeight="1" x14ac:dyDescent="0.45">
      <c r="A68" s="4" t="s">
        <v>37</v>
      </c>
      <c r="G68" s="12">
        <v>3566</v>
      </c>
      <c r="H68" s="25"/>
      <c r="I68" s="28">
        <v>6982</v>
      </c>
      <c r="J68" s="25"/>
      <c r="K68" s="12">
        <v>3378</v>
      </c>
      <c r="L68" s="25"/>
      <c r="M68" s="28">
        <v>6688</v>
      </c>
    </row>
    <row r="69" spans="1:13" ht="5.0999999999999996" customHeight="1" x14ac:dyDescent="0.45">
      <c r="I69" s="26"/>
      <c r="K69" s="5"/>
      <c r="L69" s="25"/>
      <c r="M69" s="26"/>
    </row>
    <row r="70" spans="1:13" ht="21" customHeight="1" x14ac:dyDescent="0.45">
      <c r="A70" s="1" t="s">
        <v>38</v>
      </c>
      <c r="C70" s="1"/>
      <c r="G70" s="12">
        <f>SUM(G63:G68)</f>
        <v>1082162</v>
      </c>
      <c r="I70" s="28">
        <f>SUM(I63:I68)</f>
        <v>1142453</v>
      </c>
      <c r="K70" s="12">
        <f>SUM(K63:K68)</f>
        <v>1019760</v>
      </c>
      <c r="L70" s="25"/>
      <c r="M70" s="28">
        <f>SUM(M63:M68)</f>
        <v>1090046</v>
      </c>
    </row>
    <row r="71" spans="1:13" ht="14.1" customHeight="1" x14ac:dyDescent="0.45">
      <c r="I71" s="26"/>
      <c r="K71" s="5"/>
      <c r="L71" s="25"/>
      <c r="M71" s="26"/>
    </row>
    <row r="72" spans="1:13" ht="21" customHeight="1" x14ac:dyDescent="0.45">
      <c r="A72" s="1" t="s">
        <v>39</v>
      </c>
      <c r="I72" s="26"/>
      <c r="K72" s="5"/>
      <c r="L72" s="25"/>
      <c r="M72" s="26"/>
    </row>
    <row r="73" spans="1:13" ht="5.0999999999999996" customHeight="1" x14ac:dyDescent="0.45">
      <c r="I73" s="26"/>
      <c r="K73" s="5"/>
      <c r="L73" s="25"/>
      <c r="M73" s="26"/>
    </row>
    <row r="74" spans="1:13" ht="21" customHeight="1" x14ac:dyDescent="0.45">
      <c r="A74" s="4" t="s">
        <v>40</v>
      </c>
      <c r="G74" s="26">
        <v>6618</v>
      </c>
      <c r="H74" s="25"/>
      <c r="I74" s="26">
        <v>6936</v>
      </c>
      <c r="J74" s="25"/>
      <c r="K74" s="26">
        <v>6618</v>
      </c>
      <c r="L74" s="25"/>
      <c r="M74" s="26">
        <v>6936</v>
      </c>
    </row>
    <row r="75" spans="1:13" ht="21" customHeight="1" x14ac:dyDescent="0.45">
      <c r="A75" s="4" t="s">
        <v>41</v>
      </c>
      <c r="G75" s="26">
        <v>3812</v>
      </c>
      <c r="H75" s="25"/>
      <c r="I75" s="26">
        <v>4399</v>
      </c>
      <c r="J75" s="25"/>
      <c r="K75" s="26">
        <v>0</v>
      </c>
      <c r="L75" s="25"/>
      <c r="M75" s="7">
        <v>0</v>
      </c>
    </row>
    <row r="76" spans="1:13" ht="21" customHeight="1" x14ac:dyDescent="0.45">
      <c r="A76" s="4" t="s">
        <v>42</v>
      </c>
      <c r="G76" s="12">
        <v>138950</v>
      </c>
      <c r="H76" s="25"/>
      <c r="I76" s="28">
        <v>137107</v>
      </c>
      <c r="J76" s="25"/>
      <c r="K76" s="12">
        <v>130734</v>
      </c>
      <c r="L76" s="25"/>
      <c r="M76" s="28">
        <v>128866</v>
      </c>
    </row>
    <row r="77" spans="1:13" ht="5.0999999999999996" customHeight="1" x14ac:dyDescent="0.45">
      <c r="I77" s="26"/>
      <c r="K77" s="5"/>
      <c r="L77" s="25"/>
      <c r="M77" s="26"/>
    </row>
    <row r="78" spans="1:13" ht="21" customHeight="1" x14ac:dyDescent="0.45">
      <c r="A78" s="1" t="s">
        <v>43</v>
      </c>
      <c r="G78" s="12">
        <f>SUM(G74:G77)</f>
        <v>149380</v>
      </c>
      <c r="I78" s="14">
        <f>SUM(I74:I77)</f>
        <v>148442</v>
      </c>
      <c r="K78" s="12">
        <f>SUM(K74:K77)</f>
        <v>137352</v>
      </c>
      <c r="L78" s="25"/>
      <c r="M78" s="14">
        <f>SUM(M74:M77)</f>
        <v>135802</v>
      </c>
    </row>
    <row r="79" spans="1:13" ht="5.0999999999999996" customHeight="1" x14ac:dyDescent="0.45">
      <c r="C79" s="1"/>
      <c r="H79" s="27"/>
      <c r="I79" s="26"/>
      <c r="J79" s="27"/>
      <c r="K79" s="5"/>
      <c r="L79" s="25"/>
      <c r="M79" s="26"/>
    </row>
    <row r="80" spans="1:13" ht="21" customHeight="1" x14ac:dyDescent="0.45">
      <c r="A80" s="1" t="s">
        <v>44</v>
      </c>
      <c r="B80" s="1"/>
      <c r="C80" s="1"/>
      <c r="G80" s="12">
        <f>G70+G78</f>
        <v>1231542</v>
      </c>
      <c r="I80" s="28">
        <f>I70+I78</f>
        <v>1290895</v>
      </c>
      <c r="K80" s="12">
        <f>K70+K78</f>
        <v>1157112</v>
      </c>
      <c r="L80" s="25"/>
      <c r="M80" s="28">
        <f>M70+M78</f>
        <v>1225848</v>
      </c>
    </row>
    <row r="81" spans="1:13" ht="14.1" customHeight="1" x14ac:dyDescent="0.45">
      <c r="A81" s="1"/>
      <c r="B81" s="1"/>
      <c r="C81" s="1"/>
      <c r="I81" s="26"/>
      <c r="K81" s="5"/>
      <c r="L81" s="25"/>
      <c r="M81" s="26"/>
    </row>
    <row r="82" spans="1:13" ht="21" customHeight="1" x14ac:dyDescent="0.45">
      <c r="A82" s="1" t="s">
        <v>45</v>
      </c>
      <c r="B82" s="1"/>
      <c r="C82" s="1"/>
      <c r="K82" s="5"/>
      <c r="L82" s="25"/>
    </row>
    <row r="83" spans="1:13" ht="5.0999999999999996" customHeight="1" x14ac:dyDescent="0.45">
      <c r="K83" s="5"/>
      <c r="L83" s="25"/>
    </row>
    <row r="84" spans="1:13" ht="21" customHeight="1" x14ac:dyDescent="0.45">
      <c r="A84" s="2" t="s">
        <v>46</v>
      </c>
      <c r="H84" s="27"/>
      <c r="I84" s="26"/>
      <c r="J84" s="27"/>
      <c r="K84" s="5"/>
      <c r="L84" s="25"/>
      <c r="M84" s="26"/>
    </row>
    <row r="85" spans="1:13" ht="21" customHeight="1" x14ac:dyDescent="0.45">
      <c r="B85" s="2" t="s">
        <v>47</v>
      </c>
      <c r="H85" s="27"/>
      <c r="I85" s="26"/>
      <c r="J85" s="27"/>
      <c r="K85" s="5"/>
      <c r="L85" s="25"/>
      <c r="M85" s="26"/>
    </row>
    <row r="86" spans="1:13" ht="21" customHeight="1" x14ac:dyDescent="0.45">
      <c r="C86" s="2" t="s">
        <v>48</v>
      </c>
      <c r="H86" s="27"/>
      <c r="I86" s="26"/>
      <c r="J86" s="27"/>
      <c r="K86" s="5"/>
      <c r="L86" s="25"/>
      <c r="M86" s="26"/>
    </row>
    <row r="87" spans="1:13" ht="21" customHeight="1" thickBot="1" x14ac:dyDescent="0.5">
      <c r="D87" s="2" t="s">
        <v>49</v>
      </c>
      <c r="G87" s="29">
        <v>300000</v>
      </c>
      <c r="H87" s="27"/>
      <c r="I87" s="30">
        <v>300000</v>
      </c>
      <c r="J87" s="27"/>
      <c r="K87" s="29">
        <v>300000</v>
      </c>
      <c r="L87" s="25"/>
      <c r="M87" s="30">
        <v>300000</v>
      </c>
    </row>
    <row r="88" spans="1:13" ht="5.0999999999999996" customHeight="1" thickTop="1" x14ac:dyDescent="0.45">
      <c r="K88" s="5"/>
      <c r="L88" s="25"/>
    </row>
    <row r="89" spans="1:13" ht="21" customHeight="1" x14ac:dyDescent="0.45">
      <c r="B89" s="2" t="s">
        <v>50</v>
      </c>
      <c r="H89" s="27"/>
      <c r="I89" s="26"/>
      <c r="J89" s="27"/>
      <c r="K89" s="5"/>
      <c r="L89" s="25"/>
      <c r="M89" s="26"/>
    </row>
    <row r="90" spans="1:13" ht="21" customHeight="1" x14ac:dyDescent="0.45">
      <c r="C90" s="2" t="s">
        <v>48</v>
      </c>
      <c r="H90" s="27"/>
      <c r="I90" s="26"/>
      <c r="J90" s="27"/>
      <c r="K90" s="5"/>
      <c r="L90" s="25"/>
      <c r="M90" s="26"/>
    </row>
    <row r="91" spans="1:13" ht="21" customHeight="1" x14ac:dyDescent="0.45">
      <c r="D91" s="2" t="s">
        <v>172</v>
      </c>
      <c r="G91" s="5">
        <v>300000</v>
      </c>
      <c r="H91" s="27"/>
      <c r="I91" s="26">
        <v>300000</v>
      </c>
      <c r="J91" s="27"/>
      <c r="K91" s="5">
        <v>300000</v>
      </c>
      <c r="L91" s="25"/>
      <c r="M91" s="26">
        <v>300000</v>
      </c>
    </row>
    <row r="92" spans="1:13" ht="21" customHeight="1" x14ac:dyDescent="0.45">
      <c r="A92" s="4" t="s">
        <v>51</v>
      </c>
      <c r="G92" s="5">
        <v>378296</v>
      </c>
      <c r="I92" s="26">
        <v>378296</v>
      </c>
      <c r="K92" s="5">
        <v>378296</v>
      </c>
      <c r="L92" s="25"/>
      <c r="M92" s="26">
        <v>378296</v>
      </c>
    </row>
    <row r="93" spans="1:13" ht="21" customHeight="1" x14ac:dyDescent="0.45">
      <c r="A93" s="34" t="s">
        <v>52</v>
      </c>
      <c r="I93" s="26"/>
      <c r="K93" s="5"/>
      <c r="L93" s="25"/>
      <c r="M93" s="26"/>
    </row>
    <row r="94" spans="1:13" ht="21" customHeight="1" x14ac:dyDescent="0.45">
      <c r="B94" s="2" t="s">
        <v>53</v>
      </c>
      <c r="G94" s="5">
        <v>30000</v>
      </c>
      <c r="H94" s="25"/>
      <c r="I94" s="26">
        <v>30000</v>
      </c>
      <c r="J94" s="25"/>
      <c r="K94" s="5">
        <v>30000</v>
      </c>
      <c r="L94" s="25"/>
      <c r="M94" s="26">
        <v>30000</v>
      </c>
    </row>
    <row r="95" spans="1:13" ht="21" customHeight="1" x14ac:dyDescent="0.45">
      <c r="B95" s="2" t="s">
        <v>54</v>
      </c>
      <c r="G95" s="5">
        <v>601396</v>
      </c>
      <c r="H95" s="25"/>
      <c r="I95" s="26">
        <v>544612</v>
      </c>
      <c r="J95" s="25"/>
      <c r="K95" s="5">
        <v>726796</v>
      </c>
      <c r="L95" s="25"/>
      <c r="M95" s="26">
        <v>659156</v>
      </c>
    </row>
    <row r="96" spans="1:13" ht="21" customHeight="1" x14ac:dyDescent="0.45">
      <c r="A96" s="2" t="s">
        <v>173</v>
      </c>
      <c r="G96" s="28">
        <v>-21217</v>
      </c>
      <c r="H96" s="25"/>
      <c r="I96" s="28">
        <v>-18698</v>
      </c>
      <c r="J96" s="25"/>
      <c r="K96" s="28">
        <v>-22586</v>
      </c>
      <c r="L96" s="25"/>
      <c r="M96" s="28">
        <v>-22586</v>
      </c>
    </row>
    <row r="97" spans="1:13" ht="5.0999999999999996" customHeight="1" x14ac:dyDescent="0.45">
      <c r="I97" s="26"/>
      <c r="J97" s="25"/>
      <c r="K97" s="5"/>
      <c r="M97" s="26"/>
    </row>
    <row r="98" spans="1:13" ht="21" customHeight="1" x14ac:dyDescent="0.45">
      <c r="A98" s="1" t="s">
        <v>55</v>
      </c>
      <c r="G98" s="12">
        <f>SUM(G91:G96)</f>
        <v>1288475</v>
      </c>
      <c r="I98" s="28">
        <f>SUM(I91:I96)</f>
        <v>1234210</v>
      </c>
      <c r="J98" s="25"/>
      <c r="K98" s="12">
        <f>SUM(K91:K96)</f>
        <v>1412506</v>
      </c>
      <c r="M98" s="28">
        <f>SUM(M91:M96)</f>
        <v>1344866</v>
      </c>
    </row>
    <row r="99" spans="1:13" ht="5.0999999999999996" customHeight="1" x14ac:dyDescent="0.45">
      <c r="I99" s="26"/>
      <c r="J99" s="25"/>
      <c r="K99" s="5"/>
      <c r="M99" s="26"/>
    </row>
    <row r="100" spans="1:13" ht="21" customHeight="1" thickBot="1" x14ac:dyDescent="0.5">
      <c r="A100" s="1" t="s">
        <v>56</v>
      </c>
      <c r="G100" s="29">
        <f>SUM(G80+G98)</f>
        <v>2520017</v>
      </c>
      <c r="I100" s="30">
        <f>SUM(I80+I98)</f>
        <v>2525105</v>
      </c>
      <c r="J100" s="25"/>
      <c r="K100" s="29">
        <f>SUM(K80+K98)</f>
        <v>2569618</v>
      </c>
      <c r="M100" s="30">
        <f>SUM(M80+M98)</f>
        <v>2570714</v>
      </c>
    </row>
    <row r="101" spans="1:13" ht="18.95" customHeight="1" thickTop="1" x14ac:dyDescent="0.45">
      <c r="A101" s="1"/>
      <c r="H101" s="27"/>
      <c r="I101" s="26"/>
      <c r="J101" s="27"/>
      <c r="K101" s="26"/>
      <c r="L101" s="27"/>
      <c r="M101" s="26"/>
    </row>
    <row r="102" spans="1:13" ht="22.15" customHeight="1" x14ac:dyDescent="0.45">
      <c r="A102" s="9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102" s="9"/>
      <c r="C102" s="9"/>
      <c r="D102" s="9"/>
      <c r="E102" s="10"/>
      <c r="F102" s="11"/>
      <c r="G102" s="12"/>
      <c r="H102" s="13"/>
      <c r="I102" s="14"/>
      <c r="J102" s="13"/>
      <c r="K102" s="14"/>
      <c r="L102" s="13"/>
      <c r="M102" s="14"/>
    </row>
    <row r="103" spans="1:13" ht="21.75" customHeight="1" x14ac:dyDescent="0.45">
      <c r="I103" s="5"/>
      <c r="K103" s="5"/>
      <c r="M103" s="5"/>
    </row>
    <row r="104" spans="1:13" ht="21.75" customHeight="1" x14ac:dyDescent="0.45">
      <c r="K104" s="5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56"/>
  <sheetViews>
    <sheetView zoomScale="110" zoomScaleNormal="110" zoomScaleSheetLayoutView="100" workbookViewId="0">
      <selection activeCell="Q3" sqref="Q3"/>
    </sheetView>
  </sheetViews>
  <sheetFormatPr defaultColWidth="9.33203125" defaultRowHeight="21.75" customHeight="1" x14ac:dyDescent="0.45"/>
  <cols>
    <col min="1" max="3" width="1.6640625" style="2" customWidth="1"/>
    <col min="4" max="4" width="48.5" style="2" customWidth="1"/>
    <col min="5" max="5" width="9.83203125" style="3" customWidth="1"/>
    <col min="6" max="6" width="1" style="4" customWidth="1"/>
    <col min="7" max="7" width="17.83203125" style="7" customWidth="1"/>
    <col min="8" max="8" width="1" style="46" customWidth="1"/>
    <col min="9" max="9" width="17.83203125" style="7" customWidth="1"/>
    <col min="10" max="10" width="1" style="47" customWidth="1"/>
    <col min="11" max="11" width="17.83203125" style="7" customWidth="1"/>
    <col min="12" max="12" width="1" style="46" customWidth="1"/>
    <col min="13" max="13" width="17.83203125" style="7" customWidth="1"/>
    <col min="14" max="16384" width="9.33203125" style="2"/>
  </cols>
  <sheetData>
    <row r="1" spans="1:13" ht="21.75" customHeight="1" x14ac:dyDescent="0.45">
      <c r="A1" s="1" t="s">
        <v>0</v>
      </c>
    </row>
    <row r="2" spans="1:13" ht="21.75" customHeight="1" x14ac:dyDescent="0.45">
      <c r="A2" s="1" t="s">
        <v>57</v>
      </c>
    </row>
    <row r="3" spans="1:13" ht="21.75" customHeight="1" x14ac:dyDescent="0.45">
      <c r="A3" s="8" t="s">
        <v>167</v>
      </c>
      <c r="B3" s="9"/>
      <c r="C3" s="9"/>
      <c r="D3" s="9"/>
      <c r="E3" s="10"/>
      <c r="F3" s="11"/>
      <c r="G3" s="14"/>
      <c r="H3" s="48"/>
      <c r="I3" s="14"/>
      <c r="J3" s="49"/>
      <c r="K3" s="14"/>
      <c r="L3" s="48"/>
      <c r="M3" s="14"/>
    </row>
    <row r="4" spans="1:13" ht="21.75" customHeight="1" x14ac:dyDescent="0.45">
      <c r="A4" s="50"/>
      <c r="B4" s="50"/>
      <c r="E4" s="35"/>
      <c r="F4" s="2"/>
      <c r="G4" s="26"/>
      <c r="H4" s="51"/>
      <c r="I4" s="26"/>
      <c r="J4" s="52"/>
      <c r="K4" s="26"/>
      <c r="L4" s="7"/>
      <c r="M4" s="26"/>
    </row>
    <row r="5" spans="1:13" ht="21.75" customHeight="1" x14ac:dyDescent="0.45">
      <c r="G5" s="201" t="s">
        <v>2</v>
      </c>
      <c r="H5" s="201"/>
      <c r="I5" s="201"/>
      <c r="J5" s="53"/>
      <c r="K5" s="201" t="s">
        <v>3</v>
      </c>
      <c r="L5" s="201"/>
      <c r="M5" s="201"/>
    </row>
    <row r="6" spans="1:13" ht="21.75" customHeight="1" x14ac:dyDescent="0.45">
      <c r="G6" s="18" t="s">
        <v>4</v>
      </c>
      <c r="H6" s="18"/>
      <c r="I6" s="18" t="s">
        <v>4</v>
      </c>
      <c r="J6" s="17"/>
      <c r="K6" s="18" t="s">
        <v>4</v>
      </c>
      <c r="L6" s="18"/>
      <c r="M6" s="18" t="s">
        <v>4</v>
      </c>
    </row>
    <row r="7" spans="1:13" ht="21.75" customHeight="1" x14ac:dyDescent="0.45">
      <c r="E7" s="19"/>
      <c r="F7" s="20"/>
      <c r="G7" s="18" t="s">
        <v>165</v>
      </c>
      <c r="H7" s="18"/>
      <c r="I7" s="18" t="s">
        <v>165</v>
      </c>
      <c r="J7" s="17"/>
      <c r="K7" s="18" t="s">
        <v>165</v>
      </c>
      <c r="L7" s="18"/>
      <c r="M7" s="18" t="s">
        <v>165</v>
      </c>
    </row>
    <row r="8" spans="1:13" ht="21.75" customHeight="1" x14ac:dyDescent="0.45">
      <c r="E8" s="19"/>
      <c r="F8" s="20"/>
      <c r="G8" s="18" t="s">
        <v>168</v>
      </c>
      <c r="H8" s="18"/>
      <c r="I8" s="18" t="s">
        <v>7</v>
      </c>
      <c r="J8" s="17"/>
      <c r="K8" s="18" t="s">
        <v>168</v>
      </c>
      <c r="L8" s="18"/>
      <c r="M8" s="18" t="s">
        <v>7</v>
      </c>
    </row>
    <row r="9" spans="1:13" ht="21.75" customHeight="1" x14ac:dyDescent="0.45">
      <c r="E9" s="21" t="s">
        <v>8</v>
      </c>
      <c r="F9" s="20"/>
      <c r="G9" s="24" t="s">
        <v>9</v>
      </c>
      <c r="H9" s="64"/>
      <c r="I9" s="24" t="s">
        <v>9</v>
      </c>
      <c r="J9" s="65"/>
      <c r="K9" s="24" t="s">
        <v>9</v>
      </c>
      <c r="L9" s="18"/>
      <c r="M9" s="24" t="s">
        <v>9</v>
      </c>
    </row>
    <row r="10" spans="1:13" ht="6" customHeight="1" x14ac:dyDescent="0.45">
      <c r="E10" s="35"/>
      <c r="F10" s="2"/>
      <c r="G10" s="26"/>
      <c r="H10" s="51"/>
      <c r="I10" s="26"/>
      <c r="J10" s="52"/>
      <c r="K10" s="26"/>
      <c r="L10" s="26"/>
      <c r="M10" s="26"/>
    </row>
    <row r="11" spans="1:13" ht="21.75" customHeight="1" x14ac:dyDescent="0.45">
      <c r="A11" s="2" t="s">
        <v>58</v>
      </c>
      <c r="F11" s="2"/>
      <c r="G11" s="39">
        <v>444829</v>
      </c>
      <c r="H11" s="39"/>
      <c r="I11" s="39">
        <v>434572</v>
      </c>
      <c r="J11" s="39"/>
      <c r="K11" s="39">
        <v>413976</v>
      </c>
      <c r="L11" s="39"/>
      <c r="M11" s="39">
        <v>405150</v>
      </c>
    </row>
    <row r="12" spans="1:13" ht="21.75" customHeight="1" x14ac:dyDescent="0.45">
      <c r="A12" s="2" t="s">
        <v>59</v>
      </c>
      <c r="E12" s="35"/>
      <c r="F12" s="2"/>
      <c r="G12" s="40">
        <v>-353446</v>
      </c>
      <c r="H12" s="39"/>
      <c r="I12" s="40">
        <v>-325013</v>
      </c>
      <c r="J12" s="39"/>
      <c r="K12" s="40">
        <v>-323702</v>
      </c>
      <c r="L12" s="39"/>
      <c r="M12" s="40">
        <v>-294286</v>
      </c>
    </row>
    <row r="13" spans="1:13" ht="6" customHeight="1" x14ac:dyDescent="0.45">
      <c r="E13" s="35"/>
      <c r="F13" s="2"/>
      <c r="G13" s="36"/>
      <c r="H13" s="54"/>
      <c r="I13" s="36"/>
      <c r="J13" s="55"/>
      <c r="K13" s="36"/>
      <c r="L13" s="36"/>
      <c r="M13" s="36"/>
    </row>
    <row r="14" spans="1:13" ht="21.75" customHeight="1" x14ac:dyDescent="0.45">
      <c r="A14" s="1" t="s">
        <v>60</v>
      </c>
      <c r="E14" s="35"/>
      <c r="F14" s="2"/>
      <c r="G14" s="36">
        <f>SUM(G11:G13)</f>
        <v>91383</v>
      </c>
      <c r="H14" s="54"/>
      <c r="I14" s="36">
        <f>SUM(I11:I13)</f>
        <v>109559</v>
      </c>
      <c r="J14" s="55"/>
      <c r="K14" s="36">
        <f>SUM(K11:K13)</f>
        <v>90274</v>
      </c>
      <c r="L14" s="36"/>
      <c r="M14" s="36">
        <f>SUM(M11:M13)</f>
        <v>110864</v>
      </c>
    </row>
    <row r="15" spans="1:13" ht="21.75" customHeight="1" x14ac:dyDescent="0.45">
      <c r="A15" s="2" t="s">
        <v>61</v>
      </c>
      <c r="E15" s="35"/>
      <c r="F15" s="2"/>
      <c r="G15" s="40">
        <v>2010</v>
      </c>
      <c r="H15" s="39"/>
      <c r="I15" s="192">
        <v>1987</v>
      </c>
      <c r="J15" s="193"/>
      <c r="K15" s="40">
        <v>4286</v>
      </c>
      <c r="L15" s="194"/>
      <c r="M15" s="192">
        <v>3284</v>
      </c>
    </row>
    <row r="16" spans="1:13" ht="6" customHeight="1" x14ac:dyDescent="0.45">
      <c r="A16" s="56"/>
      <c r="E16" s="35"/>
      <c r="F16" s="2"/>
      <c r="G16" s="36"/>
      <c r="H16" s="54"/>
      <c r="I16" s="36"/>
      <c r="J16" s="55"/>
      <c r="K16" s="36"/>
      <c r="L16" s="36"/>
      <c r="M16" s="36"/>
    </row>
    <row r="17" spans="1:13" ht="21.75" customHeight="1" x14ac:dyDescent="0.45">
      <c r="A17" s="1" t="s">
        <v>62</v>
      </c>
      <c r="E17" s="35"/>
      <c r="F17" s="2"/>
      <c r="G17" s="36">
        <f>SUM(G14:G16)</f>
        <v>93393</v>
      </c>
      <c r="H17" s="54"/>
      <c r="I17" s="36">
        <f>SUM(I14:I16)</f>
        <v>111546</v>
      </c>
      <c r="J17" s="55"/>
      <c r="K17" s="36">
        <f>SUM(K14:K16)</f>
        <v>94560</v>
      </c>
      <c r="L17" s="54"/>
      <c r="M17" s="36">
        <f>SUM(M14:M16)</f>
        <v>114148</v>
      </c>
    </row>
    <row r="18" spans="1:13" ht="21.75" customHeight="1" x14ac:dyDescent="0.45">
      <c r="A18" s="50" t="s">
        <v>63</v>
      </c>
      <c r="E18" s="35"/>
      <c r="F18" s="2"/>
      <c r="G18" s="42">
        <v>-34756</v>
      </c>
      <c r="H18" s="39"/>
      <c r="I18" s="42">
        <v>-21903</v>
      </c>
      <c r="J18" s="39"/>
      <c r="K18" s="42">
        <v>-29126</v>
      </c>
      <c r="L18" s="39"/>
      <c r="M18" s="42">
        <v>-19218</v>
      </c>
    </row>
    <row r="19" spans="1:13" ht="21.75" customHeight="1" x14ac:dyDescent="0.45">
      <c r="A19" s="50" t="s">
        <v>64</v>
      </c>
      <c r="B19" s="50"/>
      <c r="E19" s="35"/>
      <c r="F19" s="2"/>
      <c r="G19" s="39">
        <v>-32422</v>
      </c>
      <c r="H19" s="39"/>
      <c r="I19" s="39">
        <v>-39044</v>
      </c>
      <c r="J19" s="39"/>
      <c r="K19" s="39">
        <v>-24775</v>
      </c>
      <c r="L19" s="39"/>
      <c r="M19" s="39">
        <v>-31864</v>
      </c>
    </row>
    <row r="20" spans="1:13" ht="21.75" customHeight="1" x14ac:dyDescent="0.45">
      <c r="A20" s="50" t="s">
        <v>177</v>
      </c>
      <c r="B20" s="50"/>
      <c r="E20" s="35"/>
      <c r="F20" s="2"/>
      <c r="G20" s="39">
        <v>-3416</v>
      </c>
      <c r="H20" s="39"/>
      <c r="I20" s="39">
        <v>147</v>
      </c>
      <c r="J20" s="39"/>
      <c r="K20" s="39">
        <v>-3416</v>
      </c>
      <c r="L20" s="39"/>
      <c r="M20" s="39">
        <v>147</v>
      </c>
    </row>
    <row r="21" spans="1:13" ht="21.75" customHeight="1" x14ac:dyDescent="0.45">
      <c r="A21" s="50" t="s">
        <v>178</v>
      </c>
      <c r="B21" s="50"/>
      <c r="E21" s="57"/>
      <c r="F21" s="2"/>
      <c r="G21" s="39">
        <v>46862</v>
      </c>
      <c r="H21" s="58"/>
      <c r="I21" s="39">
        <v>7831</v>
      </c>
      <c r="J21" s="58"/>
      <c r="K21" s="39">
        <v>43275</v>
      </c>
      <c r="L21" s="58"/>
      <c r="M21" s="39">
        <v>7831</v>
      </c>
    </row>
    <row r="22" spans="1:13" ht="21.75" customHeight="1" x14ac:dyDescent="0.45">
      <c r="A22" s="50" t="s">
        <v>65</v>
      </c>
      <c r="B22" s="50"/>
      <c r="E22" s="57"/>
      <c r="F22" s="2"/>
      <c r="G22" s="40">
        <v>-4419</v>
      </c>
      <c r="H22" s="39"/>
      <c r="I22" s="40">
        <v>-4368</v>
      </c>
      <c r="J22" s="39"/>
      <c r="K22" s="40">
        <v>-4242</v>
      </c>
      <c r="L22" s="39"/>
      <c r="M22" s="40">
        <v>-3928</v>
      </c>
    </row>
    <row r="23" spans="1:13" ht="6" customHeight="1" x14ac:dyDescent="0.45">
      <c r="E23" s="35"/>
      <c r="F23" s="2"/>
      <c r="G23" s="36"/>
      <c r="H23" s="54"/>
      <c r="I23" s="36"/>
      <c r="J23" s="55"/>
      <c r="K23" s="36"/>
      <c r="L23" s="36"/>
      <c r="M23" s="36"/>
    </row>
    <row r="24" spans="1:13" ht="21.75" customHeight="1" x14ac:dyDescent="0.45">
      <c r="A24" s="1" t="s">
        <v>66</v>
      </c>
      <c r="E24" s="35"/>
      <c r="F24" s="2"/>
      <c r="G24" s="37">
        <f>SUM(G18:G23)</f>
        <v>-28151</v>
      </c>
      <c r="H24" s="54"/>
      <c r="I24" s="37">
        <f>SUM(I18:I23)</f>
        <v>-57337</v>
      </c>
      <c r="J24" s="55"/>
      <c r="K24" s="37">
        <f>SUM(K18:K23)</f>
        <v>-18284</v>
      </c>
      <c r="L24" s="36"/>
      <c r="M24" s="37">
        <f>SUM(M18:M23)</f>
        <v>-47032</v>
      </c>
    </row>
    <row r="25" spans="1:13" ht="6" customHeight="1" x14ac:dyDescent="0.45">
      <c r="E25" s="35"/>
      <c r="F25" s="2"/>
      <c r="G25" s="36"/>
      <c r="H25" s="54"/>
      <c r="I25" s="36"/>
      <c r="J25" s="55"/>
      <c r="K25" s="36"/>
      <c r="L25" s="36"/>
      <c r="M25" s="36"/>
    </row>
    <row r="26" spans="1:13" ht="21.75" customHeight="1" x14ac:dyDescent="0.45">
      <c r="A26" s="1" t="s">
        <v>67</v>
      </c>
      <c r="E26" s="35"/>
      <c r="F26" s="2"/>
      <c r="G26" s="36">
        <f>SUM(G17,G24)</f>
        <v>65242</v>
      </c>
      <c r="H26" s="54"/>
      <c r="I26" s="36">
        <f>SUM(I17,I24)</f>
        <v>54209</v>
      </c>
      <c r="J26" s="55"/>
      <c r="K26" s="36">
        <f>SUM(K17,K24)</f>
        <v>76276</v>
      </c>
      <c r="L26" s="36"/>
      <c r="M26" s="36">
        <f>SUM(M17,M24)</f>
        <v>67116</v>
      </c>
    </row>
    <row r="27" spans="1:13" ht="21.75" customHeight="1" x14ac:dyDescent="0.45">
      <c r="A27" s="2" t="s">
        <v>68</v>
      </c>
      <c r="E27" s="35">
        <v>13</v>
      </c>
      <c r="F27" s="2"/>
      <c r="G27" s="43">
        <v>-8458</v>
      </c>
      <c r="H27" s="39"/>
      <c r="I27" s="43">
        <v>-10898</v>
      </c>
      <c r="J27" s="39"/>
      <c r="K27" s="43">
        <v>-8636</v>
      </c>
      <c r="L27" s="39"/>
      <c r="M27" s="43">
        <v>-11528</v>
      </c>
    </row>
    <row r="28" spans="1:13" ht="6" customHeight="1" x14ac:dyDescent="0.45">
      <c r="E28" s="35"/>
      <c r="F28" s="2"/>
      <c r="G28" s="36"/>
      <c r="H28" s="54"/>
      <c r="I28" s="36"/>
      <c r="J28" s="55"/>
      <c r="K28" s="36"/>
      <c r="L28" s="36"/>
      <c r="M28" s="36"/>
    </row>
    <row r="29" spans="1:13" ht="21.75" customHeight="1" x14ac:dyDescent="0.45">
      <c r="A29" s="1" t="s">
        <v>69</v>
      </c>
      <c r="E29" s="2"/>
      <c r="F29" s="2"/>
      <c r="G29" s="38">
        <f>SUM(G26:G27)</f>
        <v>56784</v>
      </c>
      <c r="H29" s="36"/>
      <c r="I29" s="38">
        <f>SUM(I26:I27)</f>
        <v>43311</v>
      </c>
      <c r="J29" s="39"/>
      <c r="K29" s="38">
        <f>SUM(K26:K27)</f>
        <v>67640</v>
      </c>
      <c r="L29" s="36"/>
      <c r="M29" s="38">
        <f>SUM(M26:M27)</f>
        <v>55588</v>
      </c>
    </row>
    <row r="30" spans="1:13" ht="6" customHeight="1" x14ac:dyDescent="0.45">
      <c r="E30" s="35"/>
      <c r="F30" s="2"/>
      <c r="G30" s="36"/>
      <c r="H30" s="54"/>
      <c r="I30" s="36"/>
      <c r="J30" s="55"/>
      <c r="K30" s="36"/>
      <c r="L30" s="36"/>
      <c r="M30" s="36"/>
    </row>
    <row r="31" spans="1:13" ht="21.75" customHeight="1" x14ac:dyDescent="0.45">
      <c r="A31" s="1" t="s">
        <v>179</v>
      </c>
      <c r="E31" s="2"/>
      <c r="F31" s="2"/>
      <c r="G31" s="36"/>
      <c r="H31" s="54"/>
      <c r="I31" s="59"/>
      <c r="J31" s="55"/>
      <c r="K31" s="36"/>
      <c r="L31" s="36"/>
      <c r="M31" s="59"/>
    </row>
    <row r="32" spans="1:13" ht="21.75" customHeight="1" x14ac:dyDescent="0.45">
      <c r="A32" s="60" t="s">
        <v>70</v>
      </c>
      <c r="E32" s="2"/>
      <c r="F32" s="2"/>
      <c r="G32" s="36"/>
      <c r="H32" s="54"/>
      <c r="I32" s="36"/>
      <c r="J32" s="55"/>
      <c r="K32" s="36"/>
      <c r="L32" s="36"/>
      <c r="M32" s="36"/>
    </row>
    <row r="33" spans="1:13" ht="21.75" customHeight="1" x14ac:dyDescent="0.45">
      <c r="B33" s="2" t="s">
        <v>71</v>
      </c>
      <c r="E33" s="2"/>
      <c r="F33" s="2"/>
      <c r="G33" s="39"/>
      <c r="H33" s="55"/>
      <c r="I33" s="39"/>
      <c r="J33" s="55"/>
      <c r="K33" s="39"/>
      <c r="L33" s="39"/>
      <c r="M33" s="39"/>
    </row>
    <row r="34" spans="1:13" ht="21.75" customHeight="1" x14ac:dyDescent="0.45">
      <c r="B34" s="61" t="s">
        <v>72</v>
      </c>
      <c r="E34" s="2"/>
      <c r="F34" s="2"/>
      <c r="G34" s="40">
        <v>-2519</v>
      </c>
      <c r="H34" s="55"/>
      <c r="I34" s="37">
        <v>101</v>
      </c>
      <c r="J34" s="54"/>
      <c r="K34" s="40">
        <v>0</v>
      </c>
      <c r="L34" s="55"/>
      <c r="M34" s="37">
        <v>0</v>
      </c>
    </row>
    <row r="35" spans="1:13" ht="6" customHeight="1" x14ac:dyDescent="0.45">
      <c r="E35" s="35"/>
      <c r="F35" s="2"/>
      <c r="G35" s="36"/>
      <c r="H35" s="54"/>
      <c r="I35" s="36"/>
      <c r="J35" s="55"/>
      <c r="K35" s="36"/>
      <c r="L35" s="36"/>
      <c r="M35" s="36"/>
    </row>
    <row r="36" spans="1:13" ht="21.75" customHeight="1" x14ac:dyDescent="0.45">
      <c r="A36" s="1" t="s">
        <v>187</v>
      </c>
      <c r="B36" s="1"/>
      <c r="C36" s="1"/>
      <c r="E36" s="2"/>
      <c r="F36" s="2"/>
      <c r="G36" s="37">
        <f>SUM(G32:G34)</f>
        <v>-2519</v>
      </c>
      <c r="H36" s="54"/>
      <c r="I36" s="37">
        <f>SUM(I32:I34)</f>
        <v>101</v>
      </c>
      <c r="J36" s="55"/>
      <c r="K36" s="37">
        <f>SUM(K32:K34)</f>
        <v>0</v>
      </c>
      <c r="L36" s="54"/>
      <c r="M36" s="37">
        <f>SUM(M32:M34)</f>
        <v>0</v>
      </c>
    </row>
    <row r="37" spans="1:13" ht="6" customHeight="1" x14ac:dyDescent="0.45">
      <c r="E37" s="35"/>
      <c r="F37" s="2"/>
      <c r="G37" s="36"/>
      <c r="H37" s="54"/>
      <c r="I37" s="36"/>
      <c r="J37" s="55"/>
      <c r="K37" s="36"/>
      <c r="L37" s="36"/>
      <c r="M37" s="36"/>
    </row>
    <row r="38" spans="1:13" ht="21.75" customHeight="1" thickBot="1" x14ac:dyDescent="0.5">
      <c r="A38" s="1" t="s">
        <v>73</v>
      </c>
      <c r="E38" s="2"/>
      <c r="F38" s="2"/>
      <c r="G38" s="66">
        <f>SUM(G36,G29)</f>
        <v>54265</v>
      </c>
      <c r="H38" s="62"/>
      <c r="I38" s="66">
        <f>SUM(I36,I29)</f>
        <v>43412</v>
      </c>
      <c r="J38" s="63"/>
      <c r="K38" s="66">
        <f>SUM(K36,K29)</f>
        <v>67640</v>
      </c>
      <c r="L38" s="36"/>
      <c r="M38" s="66">
        <f>SUM(M36,M29)</f>
        <v>55588</v>
      </c>
    </row>
    <row r="39" spans="1:13" ht="18" customHeight="1" thickTop="1" x14ac:dyDescent="0.45">
      <c r="E39" s="35"/>
      <c r="F39" s="2"/>
      <c r="G39" s="197"/>
      <c r="H39" s="54"/>
      <c r="I39" s="197"/>
      <c r="J39" s="55"/>
      <c r="K39" s="197"/>
      <c r="L39" s="36"/>
      <c r="M39" s="197"/>
    </row>
    <row r="40" spans="1:13" ht="21.75" customHeight="1" x14ac:dyDescent="0.45">
      <c r="A40" s="1" t="s">
        <v>74</v>
      </c>
      <c r="G40" s="41"/>
      <c r="H40" s="62"/>
      <c r="I40" s="41"/>
      <c r="J40" s="63"/>
      <c r="K40" s="41"/>
      <c r="L40" s="36"/>
      <c r="M40" s="41"/>
    </row>
    <row r="41" spans="1:13" ht="21.75" customHeight="1" x14ac:dyDescent="0.45">
      <c r="B41" s="2" t="s">
        <v>75</v>
      </c>
      <c r="G41" s="42">
        <f>G29</f>
        <v>56784</v>
      </c>
      <c r="H41" s="63"/>
      <c r="I41" s="42">
        <f>I29</f>
        <v>43311</v>
      </c>
      <c r="J41" s="63"/>
      <c r="K41" s="42">
        <f>K29</f>
        <v>67640</v>
      </c>
      <c r="L41" s="63"/>
      <c r="M41" s="42">
        <f>M29</f>
        <v>55588</v>
      </c>
    </row>
    <row r="42" spans="1:13" ht="21.75" customHeight="1" x14ac:dyDescent="0.45">
      <c r="B42" s="2" t="s">
        <v>76</v>
      </c>
      <c r="G42" s="41">
        <v>0</v>
      </c>
      <c r="H42" s="54"/>
      <c r="I42" s="41">
        <v>0</v>
      </c>
      <c r="J42" s="55"/>
      <c r="K42" s="41">
        <v>0</v>
      </c>
      <c r="L42" s="36"/>
      <c r="M42" s="41">
        <v>0</v>
      </c>
    </row>
    <row r="43" spans="1:13" ht="18" customHeight="1" x14ac:dyDescent="0.45">
      <c r="E43" s="35"/>
      <c r="F43" s="2"/>
      <c r="G43" s="36"/>
      <c r="H43" s="54"/>
      <c r="I43" s="36"/>
      <c r="J43" s="55"/>
      <c r="K43" s="36"/>
      <c r="L43" s="36"/>
      <c r="M43" s="36"/>
    </row>
    <row r="44" spans="1:13" ht="21.75" customHeight="1" x14ac:dyDescent="0.45">
      <c r="A44" s="1" t="s">
        <v>77</v>
      </c>
      <c r="G44" s="41"/>
      <c r="H44" s="62"/>
      <c r="I44" s="41"/>
      <c r="J44" s="63"/>
      <c r="K44" s="41"/>
      <c r="L44" s="62"/>
      <c r="M44" s="41"/>
    </row>
    <row r="45" spans="1:13" ht="21.75" customHeight="1" x14ac:dyDescent="0.45">
      <c r="B45" s="2" t="s">
        <v>75</v>
      </c>
      <c r="G45" s="42">
        <f>G38</f>
        <v>54265</v>
      </c>
      <c r="H45" s="63"/>
      <c r="I45" s="42">
        <f>I38</f>
        <v>43412</v>
      </c>
      <c r="J45" s="63"/>
      <c r="K45" s="42">
        <f>K38</f>
        <v>67640</v>
      </c>
      <c r="L45" s="63"/>
      <c r="M45" s="42">
        <f>M38</f>
        <v>55588</v>
      </c>
    </row>
    <row r="46" spans="1:13" ht="21.75" customHeight="1" x14ac:dyDescent="0.45">
      <c r="B46" s="2" t="s">
        <v>76</v>
      </c>
      <c r="G46" s="39">
        <v>0</v>
      </c>
      <c r="H46" s="55"/>
      <c r="I46" s="39">
        <v>0</v>
      </c>
      <c r="J46" s="55"/>
      <c r="K46" s="39">
        <v>0</v>
      </c>
      <c r="L46" s="39"/>
      <c r="M46" s="39">
        <v>0</v>
      </c>
    </row>
    <row r="47" spans="1:13" ht="18" customHeight="1" x14ac:dyDescent="0.45">
      <c r="E47" s="35"/>
      <c r="F47" s="2"/>
      <c r="G47" s="36"/>
      <c r="H47" s="54"/>
      <c r="I47" s="36"/>
      <c r="J47" s="55"/>
      <c r="K47" s="36"/>
      <c r="L47" s="36"/>
      <c r="M47" s="36"/>
    </row>
    <row r="48" spans="1:13" ht="21.75" customHeight="1" x14ac:dyDescent="0.45">
      <c r="A48" s="1" t="s">
        <v>78</v>
      </c>
      <c r="G48" s="41"/>
      <c r="H48" s="62"/>
      <c r="I48" s="41"/>
      <c r="J48" s="63"/>
      <c r="K48" s="41"/>
      <c r="L48" s="62"/>
      <c r="M48" s="41"/>
    </row>
    <row r="49" spans="1:13" ht="6" customHeight="1" x14ac:dyDescent="0.45">
      <c r="E49" s="35"/>
      <c r="F49" s="2"/>
      <c r="G49" s="36"/>
      <c r="H49" s="54"/>
      <c r="I49" s="36"/>
      <c r="J49" s="55"/>
      <c r="K49" s="36"/>
      <c r="L49" s="36"/>
      <c r="M49" s="36"/>
    </row>
    <row r="50" spans="1:13" ht="21.75" customHeight="1" x14ac:dyDescent="0.45">
      <c r="A50" s="2" t="s">
        <v>79</v>
      </c>
      <c r="G50" s="67">
        <f>G41/300000</f>
        <v>0.18928</v>
      </c>
      <c r="H50" s="63"/>
      <c r="I50" s="67">
        <f>I41/300000</f>
        <v>0.14437</v>
      </c>
      <c r="J50" s="63"/>
      <c r="K50" s="67">
        <f>K41/300000</f>
        <v>0.22546666666666668</v>
      </c>
      <c r="L50" s="63"/>
      <c r="M50" s="67">
        <f>M41/300000</f>
        <v>0.18529333333333334</v>
      </c>
    </row>
    <row r="54" spans="1:13" ht="19.5" customHeight="1" x14ac:dyDescent="0.45"/>
    <row r="55" spans="1:13" ht="2.25" customHeight="1" x14ac:dyDescent="0.45"/>
    <row r="56" spans="1:13" ht="21.95" customHeight="1" x14ac:dyDescent="0.45">
      <c r="A56" s="9" t="str">
        <f>'2-3'!A48</f>
        <v>หมายเหตุประกอบข้อมูลทางการเงินเป็นส่วนหนึ่งของข้อมูลทางการเงินระหว่างกาลนี้</v>
      </c>
      <c r="B56" s="9"/>
      <c r="C56" s="9"/>
      <c r="D56" s="9"/>
      <c r="E56" s="10"/>
      <c r="F56" s="11"/>
      <c r="G56" s="14"/>
      <c r="H56" s="48"/>
      <c r="I56" s="14"/>
      <c r="J56" s="49"/>
      <c r="K56" s="14"/>
      <c r="L56" s="48"/>
      <c r="M56" s="14"/>
    </row>
  </sheetData>
  <mergeCells count="2">
    <mergeCell ref="G5:I5"/>
    <mergeCell ref="K5:M5"/>
  </mergeCells>
  <pageMargins left="0.8" right="0.5" top="0.5" bottom="0.6" header="0.49" footer="0.4"/>
  <pageSetup paperSize="9" scale="78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31"/>
  <sheetViews>
    <sheetView zoomScale="110" zoomScaleNormal="110" zoomScaleSheetLayoutView="100" workbookViewId="0">
      <selection activeCell="U8" sqref="U8"/>
    </sheetView>
  </sheetViews>
  <sheetFormatPr defaultColWidth="15.1640625" defaultRowHeight="21.75" customHeight="1" x14ac:dyDescent="0.45"/>
  <cols>
    <col min="1" max="1" width="45.83203125" style="73" customWidth="1"/>
    <col min="2" max="2" width="0.6640625" style="106" customWidth="1"/>
    <col min="3" max="3" width="12.6640625" style="72" customWidth="1"/>
    <col min="4" max="4" width="0.6640625" style="72" customWidth="1"/>
    <col min="5" max="5" width="14.33203125" style="72" customWidth="1"/>
    <col min="6" max="6" width="0.6640625" style="72" customWidth="1"/>
    <col min="7" max="7" width="11.6640625" style="72" customWidth="1"/>
    <col min="8" max="8" width="0.6640625" style="72" customWidth="1"/>
    <col min="9" max="9" width="12.5" style="72" customWidth="1"/>
    <col min="10" max="10" width="0.6640625" style="72" customWidth="1"/>
    <col min="11" max="11" width="18.6640625" style="72" customWidth="1"/>
    <col min="12" max="12" width="0.6640625" style="72" customWidth="1"/>
    <col min="13" max="13" width="14" style="72" customWidth="1"/>
    <col min="14" max="14" width="0.6640625" style="72" customWidth="1"/>
    <col min="15" max="15" width="17.5" style="72" customWidth="1"/>
    <col min="16" max="16" width="0.6640625" style="72" customWidth="1"/>
    <col min="17" max="17" width="12.5" style="72" customWidth="1"/>
    <col min="18" max="18" width="0.6640625" style="72" customWidth="1"/>
    <col min="19" max="19" width="12.6640625" style="72" customWidth="1"/>
    <col min="20" max="16384" width="15.1640625" style="73"/>
  </cols>
  <sheetData>
    <row r="1" spans="1:19" ht="21.75" customHeight="1" x14ac:dyDescent="0.45">
      <c r="A1" s="69" t="s">
        <v>0</v>
      </c>
      <c r="B1" s="70"/>
      <c r="C1" s="71"/>
      <c r="D1" s="71"/>
      <c r="E1" s="71"/>
      <c r="F1" s="71"/>
    </row>
    <row r="2" spans="1:19" ht="21.75" customHeight="1" x14ac:dyDescent="0.45">
      <c r="A2" s="69" t="s">
        <v>80</v>
      </c>
      <c r="B2" s="69"/>
      <c r="C2" s="74"/>
      <c r="D2" s="74"/>
      <c r="E2" s="74"/>
      <c r="F2" s="74"/>
    </row>
    <row r="3" spans="1:19" ht="21.75" customHeight="1" x14ac:dyDescent="0.45">
      <c r="A3" s="75" t="s">
        <v>167</v>
      </c>
      <c r="B3" s="76"/>
      <c r="C3" s="77"/>
      <c r="D3" s="77"/>
      <c r="E3" s="77"/>
      <c r="F3" s="77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</row>
    <row r="4" spans="1:19" ht="19.149999999999999" customHeight="1" x14ac:dyDescent="0.45">
      <c r="A4" s="79"/>
      <c r="B4" s="80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</row>
    <row r="5" spans="1:19" s="82" customFormat="1" ht="20.100000000000001" customHeight="1" x14ac:dyDescent="0.45">
      <c r="A5" s="79"/>
      <c r="B5" s="80"/>
      <c r="C5" s="203" t="s">
        <v>81</v>
      </c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</row>
    <row r="6" spans="1:19" s="82" customFormat="1" ht="20.100000000000001" customHeight="1" x14ac:dyDescent="0.45">
      <c r="A6" s="79"/>
      <c r="B6" s="83"/>
      <c r="C6" s="204" t="s">
        <v>82</v>
      </c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84"/>
      <c r="Q6" s="84"/>
      <c r="R6" s="84"/>
      <c r="S6" s="84"/>
    </row>
    <row r="7" spans="1:19" s="82" customFormat="1" ht="20.100000000000001" customHeight="1" x14ac:dyDescent="0.45">
      <c r="A7" s="79"/>
      <c r="B7" s="83"/>
      <c r="C7" s="84"/>
      <c r="D7" s="84"/>
      <c r="E7" s="84"/>
      <c r="F7" s="84"/>
      <c r="G7" s="84"/>
      <c r="H7" s="84"/>
      <c r="I7" s="84"/>
      <c r="J7" s="84"/>
      <c r="K7" s="204" t="s">
        <v>83</v>
      </c>
      <c r="L7" s="204"/>
      <c r="M7" s="204"/>
      <c r="N7" s="204"/>
      <c r="O7" s="204"/>
      <c r="P7" s="84"/>
      <c r="Q7" s="84"/>
      <c r="R7" s="84"/>
      <c r="S7" s="84"/>
    </row>
    <row r="8" spans="1:19" s="82" customFormat="1" ht="20.100000000000001" customHeight="1" x14ac:dyDescent="0.45">
      <c r="B8" s="85"/>
      <c r="C8" s="86"/>
      <c r="D8" s="86"/>
      <c r="E8" s="86"/>
      <c r="F8" s="84"/>
      <c r="G8" s="203" t="s">
        <v>52</v>
      </c>
      <c r="H8" s="203"/>
      <c r="I8" s="203"/>
      <c r="J8" s="84"/>
      <c r="K8" s="203" t="s">
        <v>84</v>
      </c>
      <c r="L8" s="203"/>
      <c r="M8" s="203"/>
      <c r="N8" s="84"/>
      <c r="O8" s="84"/>
      <c r="P8" s="84"/>
      <c r="Q8" s="84"/>
      <c r="R8" s="84"/>
      <c r="S8" s="84"/>
    </row>
    <row r="9" spans="1:19" s="82" customFormat="1" ht="20.100000000000001" customHeight="1" x14ac:dyDescent="0.45">
      <c r="B9" s="85"/>
      <c r="C9" s="87" t="s">
        <v>47</v>
      </c>
      <c r="D9" s="81"/>
      <c r="E9" s="81"/>
      <c r="F9" s="87"/>
      <c r="G9" s="87" t="s">
        <v>85</v>
      </c>
      <c r="H9" s="87"/>
      <c r="I9" s="87"/>
      <c r="J9" s="87"/>
      <c r="K9" s="87" t="s">
        <v>86</v>
      </c>
      <c r="L9" s="87"/>
      <c r="M9" s="87" t="s">
        <v>87</v>
      </c>
      <c r="N9" s="87"/>
      <c r="O9" s="87" t="s">
        <v>88</v>
      </c>
      <c r="P9" s="87"/>
      <c r="Q9" s="87" t="s">
        <v>89</v>
      </c>
      <c r="R9" s="87"/>
      <c r="S9" s="81"/>
    </row>
    <row r="10" spans="1:19" s="82" customFormat="1" ht="20.100000000000001" customHeight="1" x14ac:dyDescent="0.45">
      <c r="B10" s="85"/>
      <c r="C10" s="87" t="s">
        <v>90</v>
      </c>
      <c r="D10" s="87"/>
      <c r="E10" s="81"/>
      <c r="F10" s="87"/>
      <c r="G10" s="87" t="s">
        <v>91</v>
      </c>
      <c r="H10" s="87"/>
      <c r="I10" s="87"/>
      <c r="J10" s="87"/>
      <c r="K10" s="87" t="s">
        <v>92</v>
      </c>
      <c r="L10" s="87"/>
      <c r="M10" s="87" t="s">
        <v>93</v>
      </c>
      <c r="N10" s="87"/>
      <c r="O10" s="87" t="s">
        <v>94</v>
      </c>
      <c r="P10" s="87"/>
      <c r="Q10" s="87" t="s">
        <v>95</v>
      </c>
      <c r="R10" s="87"/>
      <c r="S10" s="87" t="s">
        <v>88</v>
      </c>
    </row>
    <row r="11" spans="1:19" s="82" customFormat="1" ht="20.100000000000001" customHeight="1" x14ac:dyDescent="0.45">
      <c r="B11" s="88"/>
      <c r="C11" s="87" t="s">
        <v>96</v>
      </c>
      <c r="D11" s="87"/>
      <c r="E11" s="87" t="s">
        <v>51</v>
      </c>
      <c r="F11" s="87"/>
      <c r="G11" s="87" t="s">
        <v>97</v>
      </c>
      <c r="H11" s="87"/>
      <c r="I11" s="87" t="s">
        <v>54</v>
      </c>
      <c r="J11" s="87"/>
      <c r="K11" s="87" t="s">
        <v>98</v>
      </c>
      <c r="L11" s="87"/>
      <c r="M11" s="87" t="s">
        <v>99</v>
      </c>
      <c r="N11" s="87"/>
      <c r="O11" s="87" t="s">
        <v>100</v>
      </c>
      <c r="P11" s="87"/>
      <c r="Q11" s="87" t="s">
        <v>101</v>
      </c>
      <c r="R11" s="87"/>
      <c r="S11" s="87" t="s">
        <v>45</v>
      </c>
    </row>
    <row r="12" spans="1:19" s="82" customFormat="1" ht="20.100000000000001" customHeight="1" x14ac:dyDescent="0.45">
      <c r="B12" s="88"/>
      <c r="C12" s="89" t="s">
        <v>102</v>
      </c>
      <c r="D12" s="87"/>
      <c r="E12" s="89" t="s">
        <v>102</v>
      </c>
      <c r="F12" s="87"/>
      <c r="G12" s="89" t="s">
        <v>102</v>
      </c>
      <c r="H12" s="87"/>
      <c r="I12" s="89" t="s">
        <v>102</v>
      </c>
      <c r="J12" s="87"/>
      <c r="K12" s="89" t="s">
        <v>102</v>
      </c>
      <c r="L12" s="87"/>
      <c r="M12" s="89" t="s">
        <v>102</v>
      </c>
      <c r="N12" s="87"/>
      <c r="O12" s="89" t="s">
        <v>102</v>
      </c>
      <c r="P12" s="87"/>
      <c r="Q12" s="89" t="s">
        <v>102</v>
      </c>
      <c r="R12" s="87"/>
      <c r="S12" s="89" t="s">
        <v>102</v>
      </c>
    </row>
    <row r="13" spans="1:19" s="93" customFormat="1" ht="6" customHeight="1" x14ac:dyDescent="0.45">
      <c r="A13" s="90"/>
      <c r="B13" s="90"/>
      <c r="C13" s="91"/>
      <c r="D13" s="91"/>
      <c r="E13" s="91"/>
      <c r="F13" s="91"/>
      <c r="G13" s="91"/>
      <c r="H13" s="91"/>
      <c r="I13" s="92"/>
      <c r="J13" s="91"/>
      <c r="K13" s="91"/>
      <c r="L13" s="91"/>
      <c r="M13" s="91"/>
      <c r="N13" s="91"/>
      <c r="O13" s="92"/>
      <c r="P13" s="91"/>
      <c r="Q13" s="92"/>
      <c r="R13" s="92"/>
      <c r="S13" s="92"/>
    </row>
    <row r="14" spans="1:19" s="82" customFormat="1" ht="20.100000000000001" customHeight="1" x14ac:dyDescent="0.45">
      <c r="A14" s="94" t="s">
        <v>104</v>
      </c>
      <c r="B14" s="80"/>
      <c r="C14" s="160">
        <v>300000</v>
      </c>
      <c r="D14" s="161"/>
      <c r="E14" s="160">
        <v>378296</v>
      </c>
      <c r="F14" s="161"/>
      <c r="G14" s="160">
        <v>30000</v>
      </c>
      <c r="H14" s="162"/>
      <c r="I14" s="160">
        <v>620588</v>
      </c>
      <c r="J14" s="162"/>
      <c r="K14" s="160">
        <v>-2103</v>
      </c>
      <c r="L14" s="162"/>
      <c r="M14" s="160">
        <v>1701</v>
      </c>
      <c r="N14" s="162"/>
      <c r="O14" s="160">
        <f>K14+M14</f>
        <v>-402</v>
      </c>
      <c r="P14" s="162"/>
      <c r="Q14" s="95">
        <f>SUM(C14:I14,O14)</f>
        <v>1328482</v>
      </c>
      <c r="R14" s="161"/>
      <c r="S14" s="96">
        <f>SUM(Q14)</f>
        <v>1328482</v>
      </c>
    </row>
    <row r="15" spans="1:19" s="82" customFormat="1" ht="20.100000000000001" customHeight="1" x14ac:dyDescent="0.45">
      <c r="A15" s="94" t="s">
        <v>103</v>
      </c>
      <c r="B15" s="80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96"/>
      <c r="O15" s="96"/>
      <c r="P15" s="96"/>
      <c r="Q15" s="96"/>
      <c r="R15" s="96"/>
      <c r="S15" s="96"/>
    </row>
    <row r="16" spans="1:19" s="82" customFormat="1" ht="20.100000000000001" customHeight="1" x14ac:dyDescent="0.45">
      <c r="A16" s="82" t="s">
        <v>73</v>
      </c>
      <c r="B16" s="80"/>
      <c r="C16" s="163">
        <v>0</v>
      </c>
      <c r="D16" s="164"/>
      <c r="E16" s="163">
        <v>0</v>
      </c>
      <c r="F16" s="164"/>
      <c r="G16" s="163">
        <v>0</v>
      </c>
      <c r="H16" s="165"/>
      <c r="I16" s="166">
        <v>43311</v>
      </c>
      <c r="J16" s="165"/>
      <c r="K16" s="166">
        <v>0</v>
      </c>
      <c r="L16" s="162"/>
      <c r="M16" s="166">
        <v>101</v>
      </c>
      <c r="N16" s="162"/>
      <c r="O16" s="163">
        <f>K16+M16</f>
        <v>101</v>
      </c>
      <c r="P16" s="162"/>
      <c r="Q16" s="97">
        <f>SUM(C16:I16,O16)</f>
        <v>43412</v>
      </c>
      <c r="R16" s="161"/>
      <c r="S16" s="98">
        <f>SUM(Q16)</f>
        <v>43412</v>
      </c>
    </row>
    <row r="17" spans="1:19" s="82" customFormat="1" ht="6" customHeight="1" x14ac:dyDescent="0.45">
      <c r="B17" s="99"/>
      <c r="C17" s="96"/>
      <c r="D17" s="96"/>
      <c r="E17" s="96"/>
      <c r="F17" s="96"/>
      <c r="G17" s="96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96"/>
      <c r="S17" s="96"/>
    </row>
    <row r="18" spans="1:19" s="82" customFormat="1" ht="20.100000000000001" customHeight="1" thickBot="1" x14ac:dyDescent="0.5">
      <c r="A18" s="94" t="s">
        <v>166</v>
      </c>
      <c r="B18" s="99"/>
      <c r="C18" s="100">
        <f>SUM(C14:C16)</f>
        <v>300000</v>
      </c>
      <c r="D18" s="96"/>
      <c r="E18" s="100">
        <f>SUM(E14:E16)</f>
        <v>378296</v>
      </c>
      <c r="F18" s="96"/>
      <c r="G18" s="100">
        <f>SUM(G14:G16)</f>
        <v>30000</v>
      </c>
      <c r="H18" s="96"/>
      <c r="I18" s="100">
        <f>SUM(I14:I16)</f>
        <v>663899</v>
      </c>
      <c r="J18" s="96"/>
      <c r="K18" s="100">
        <f>SUM(K14:K16)</f>
        <v>-2103</v>
      </c>
      <c r="L18" s="96"/>
      <c r="M18" s="100">
        <f>SUM(M14:M16)</f>
        <v>1802</v>
      </c>
      <c r="N18" s="96"/>
      <c r="O18" s="100">
        <f>SUM(O14:O16)</f>
        <v>-301</v>
      </c>
      <c r="P18" s="96"/>
      <c r="Q18" s="100">
        <f>SUM(Q14:Q16)</f>
        <v>1371894</v>
      </c>
      <c r="R18" s="96"/>
      <c r="S18" s="100">
        <f>SUM(S14:S16)</f>
        <v>1371894</v>
      </c>
    </row>
    <row r="19" spans="1:19" s="82" customFormat="1" ht="20.100000000000001" customHeight="1" thickTop="1" x14ac:dyDescent="0.45">
      <c r="A19" s="94"/>
      <c r="B19" s="99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</row>
    <row r="20" spans="1:19" s="82" customFormat="1" ht="20.100000000000001" customHeight="1" x14ac:dyDescent="0.45">
      <c r="A20" s="94" t="s">
        <v>169</v>
      </c>
      <c r="B20" s="80"/>
      <c r="C20" s="95">
        <v>300000</v>
      </c>
      <c r="D20" s="96"/>
      <c r="E20" s="95">
        <v>378296</v>
      </c>
      <c r="F20" s="96"/>
      <c r="G20" s="95">
        <v>30000</v>
      </c>
      <c r="H20" s="101"/>
      <c r="I20" s="95">
        <v>544612</v>
      </c>
      <c r="J20" s="101"/>
      <c r="K20" s="95">
        <v>-23892</v>
      </c>
      <c r="L20" s="101"/>
      <c r="M20" s="95">
        <v>5194</v>
      </c>
      <c r="N20" s="101"/>
      <c r="O20" s="160">
        <f>K20+M20</f>
        <v>-18698</v>
      </c>
      <c r="P20" s="101"/>
      <c r="Q20" s="95">
        <f>SUM(C20:I20,O20)</f>
        <v>1234210</v>
      </c>
      <c r="R20" s="96"/>
      <c r="S20" s="96">
        <f>SUM(Q20)</f>
        <v>1234210</v>
      </c>
    </row>
    <row r="21" spans="1:19" s="82" customFormat="1" ht="20.100000000000001" customHeight="1" x14ac:dyDescent="0.45">
      <c r="A21" s="94" t="s">
        <v>103</v>
      </c>
      <c r="B21" s="80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</row>
    <row r="22" spans="1:19" s="82" customFormat="1" ht="20.100000000000001" customHeight="1" x14ac:dyDescent="0.45">
      <c r="A22" s="82" t="s">
        <v>188</v>
      </c>
      <c r="B22" s="80"/>
      <c r="C22" s="97">
        <v>0</v>
      </c>
      <c r="D22" s="102"/>
      <c r="E22" s="97">
        <v>0</v>
      </c>
      <c r="F22" s="102"/>
      <c r="G22" s="97">
        <v>0</v>
      </c>
      <c r="H22" s="103"/>
      <c r="I22" s="104">
        <f>'4P&amp;L (3M)'!G29</f>
        <v>56784</v>
      </c>
      <c r="J22" s="103"/>
      <c r="K22" s="104">
        <v>0</v>
      </c>
      <c r="L22" s="101"/>
      <c r="M22" s="104">
        <f>'4P&amp;L (3M)'!G34</f>
        <v>-2519</v>
      </c>
      <c r="N22" s="101"/>
      <c r="O22" s="163">
        <f>K22+M22</f>
        <v>-2519</v>
      </c>
      <c r="P22" s="101"/>
      <c r="Q22" s="104">
        <f>SUM(C22:I22,O22)</f>
        <v>54265</v>
      </c>
      <c r="R22" s="96"/>
      <c r="S22" s="98">
        <f>SUM(Q22)</f>
        <v>54265</v>
      </c>
    </row>
    <row r="23" spans="1:19" s="82" customFormat="1" ht="6" customHeight="1" x14ac:dyDescent="0.45">
      <c r="B23" s="99"/>
      <c r="C23" s="96"/>
      <c r="D23" s="96"/>
      <c r="E23" s="96"/>
      <c r="F23" s="96"/>
      <c r="G23" s="96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96"/>
      <c r="S23" s="96"/>
    </row>
    <row r="24" spans="1:19" s="82" customFormat="1" ht="20.100000000000001" customHeight="1" thickBot="1" x14ac:dyDescent="0.5">
      <c r="A24" s="94" t="s">
        <v>170</v>
      </c>
      <c r="B24" s="99"/>
      <c r="C24" s="100">
        <f>SUM(C20:C22)</f>
        <v>300000</v>
      </c>
      <c r="D24" s="96"/>
      <c r="E24" s="100">
        <f>SUM(E20:E22)</f>
        <v>378296</v>
      </c>
      <c r="F24" s="96"/>
      <c r="G24" s="100">
        <f>SUM(G20:G22)</f>
        <v>30000</v>
      </c>
      <c r="H24" s="96"/>
      <c r="I24" s="100">
        <f>SUM(I20:I22)</f>
        <v>601396</v>
      </c>
      <c r="J24" s="96"/>
      <c r="K24" s="100">
        <f>SUM(K20:K22)</f>
        <v>-23892</v>
      </c>
      <c r="L24" s="96"/>
      <c r="M24" s="100">
        <f>SUM(M20:M22)</f>
        <v>2675</v>
      </c>
      <c r="N24" s="96"/>
      <c r="O24" s="100">
        <f>SUM(O20:O22)</f>
        <v>-21217</v>
      </c>
      <c r="P24" s="96"/>
      <c r="Q24" s="100">
        <f>SUM(Q20:Q22)</f>
        <v>1288475</v>
      </c>
      <c r="R24" s="96"/>
      <c r="S24" s="100">
        <f>SUM(S20:S22)</f>
        <v>1288475</v>
      </c>
    </row>
    <row r="25" spans="1:19" s="82" customFormat="1" ht="20.100000000000001" customHeight="1" thickTop="1" x14ac:dyDescent="0.45">
      <c r="B25" s="80"/>
      <c r="C25" s="81"/>
      <c r="D25" s="81"/>
      <c r="E25" s="81"/>
      <c r="F25" s="81"/>
      <c r="G25" s="81"/>
      <c r="H25" s="81"/>
      <c r="I25" s="81"/>
      <c r="J25" s="81"/>
      <c r="K25" s="81"/>
      <c r="L25" s="87"/>
      <c r="M25" s="81"/>
      <c r="N25" s="87"/>
      <c r="O25" s="81"/>
      <c r="P25" s="87"/>
      <c r="Q25" s="81"/>
      <c r="R25" s="81"/>
      <c r="S25" s="81"/>
    </row>
    <row r="26" spans="1:19" s="82" customFormat="1" ht="20.100000000000001" customHeight="1" x14ac:dyDescent="0.45">
      <c r="B26" s="80"/>
      <c r="C26" s="81"/>
      <c r="D26" s="81"/>
      <c r="E26" s="81"/>
      <c r="F26" s="81"/>
      <c r="G26" s="81"/>
      <c r="H26" s="81"/>
      <c r="I26" s="81"/>
      <c r="J26" s="81"/>
      <c r="K26" s="81"/>
      <c r="L26" s="87"/>
      <c r="M26" s="81"/>
      <c r="N26" s="87"/>
      <c r="O26" s="81"/>
      <c r="P26" s="87"/>
      <c r="Q26" s="81"/>
      <c r="R26" s="81"/>
      <c r="S26" s="81"/>
    </row>
    <row r="27" spans="1:19" s="82" customFormat="1" ht="20.100000000000001" customHeight="1" x14ac:dyDescent="0.45">
      <c r="B27" s="80"/>
      <c r="C27" s="81"/>
      <c r="D27" s="81"/>
      <c r="E27" s="81"/>
      <c r="F27" s="81"/>
      <c r="G27" s="81"/>
      <c r="H27" s="81"/>
      <c r="I27" s="81"/>
      <c r="J27" s="81"/>
      <c r="K27" s="81"/>
      <c r="L27" s="87"/>
      <c r="M27" s="81"/>
      <c r="N27" s="87"/>
      <c r="O27" s="81"/>
      <c r="P27" s="87"/>
      <c r="Q27" s="81"/>
      <c r="R27" s="81"/>
      <c r="S27" s="81"/>
    </row>
    <row r="28" spans="1:19" s="82" customFormat="1" ht="20.100000000000001" customHeight="1" x14ac:dyDescent="0.45">
      <c r="B28" s="80"/>
      <c r="C28" s="81"/>
      <c r="D28" s="81"/>
      <c r="E28" s="81"/>
      <c r="F28" s="81"/>
      <c r="G28" s="81"/>
      <c r="H28" s="81"/>
      <c r="I28" s="81"/>
      <c r="J28" s="81"/>
      <c r="K28" s="81"/>
      <c r="L28" s="87"/>
      <c r="M28" s="81"/>
      <c r="N28" s="87"/>
      <c r="O28" s="81"/>
      <c r="P28" s="87"/>
      <c r="Q28" s="81"/>
      <c r="R28" s="81"/>
      <c r="S28" s="81"/>
    </row>
    <row r="29" spans="1:19" s="82" customFormat="1" ht="20.100000000000001" customHeight="1" x14ac:dyDescent="0.45">
      <c r="B29" s="80"/>
      <c r="C29" s="81"/>
      <c r="D29" s="81"/>
      <c r="E29" s="81"/>
      <c r="F29" s="81"/>
      <c r="G29" s="81"/>
      <c r="H29" s="81"/>
      <c r="I29" s="81"/>
      <c r="J29" s="81"/>
      <c r="K29" s="81"/>
      <c r="L29" s="87"/>
      <c r="M29" s="81"/>
      <c r="N29" s="87"/>
      <c r="O29" s="81"/>
      <c r="P29" s="87"/>
      <c r="Q29" s="81"/>
      <c r="R29" s="81"/>
      <c r="S29" s="81"/>
    </row>
    <row r="30" spans="1:19" s="82" customFormat="1" ht="5.0999999999999996" customHeight="1" x14ac:dyDescent="0.45"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7"/>
      <c r="M30" s="81"/>
      <c r="N30" s="87"/>
      <c r="O30" s="81"/>
      <c r="P30" s="87"/>
      <c r="Q30" s="81"/>
      <c r="R30" s="81"/>
      <c r="S30" s="81"/>
    </row>
    <row r="31" spans="1:19" s="105" customFormat="1" ht="22.15" customHeight="1" x14ac:dyDescent="0.45">
      <c r="A31" s="202" t="str">
        <f>'2-3'!A48</f>
        <v>หมายเหตุประกอบข้อมูลทางการเงินเป็นส่วนหนึ่งของข้อมูลทางการเงินระหว่างกาลนี้</v>
      </c>
      <c r="B31" s="202"/>
      <c r="C31" s="202"/>
      <c r="D31" s="202"/>
      <c r="E31" s="202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</row>
  </sheetData>
  <mergeCells count="6">
    <mergeCell ref="A31:E31"/>
    <mergeCell ref="C5:S5"/>
    <mergeCell ref="C6:O6"/>
    <mergeCell ref="K7:O7"/>
    <mergeCell ref="G8:I8"/>
    <mergeCell ref="K8:M8"/>
  </mergeCells>
  <pageMargins left="0.4" right="0.4" top="0.5" bottom="0.6" header="0.49" footer="0.4"/>
  <pageSetup paperSize="9" scale="95" firstPageNumber="5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27"/>
  <sheetViews>
    <sheetView zoomScaleNormal="100" zoomScaleSheetLayoutView="100" workbookViewId="0">
      <selection activeCell="F4" sqref="F4"/>
    </sheetView>
  </sheetViews>
  <sheetFormatPr defaultColWidth="9.33203125" defaultRowHeight="21.75" customHeight="1" x14ac:dyDescent="0.45"/>
  <cols>
    <col min="1" max="3" width="1.6640625" style="2" customWidth="1"/>
    <col min="4" max="4" width="52.6640625" style="2" customWidth="1"/>
    <col min="5" max="5" width="1.33203125" style="4" customWidth="1"/>
    <col min="6" max="6" width="17.6640625" style="7" customWidth="1"/>
    <col min="7" max="7" width="1.33203125" style="7" customWidth="1"/>
    <col min="8" max="8" width="15.6640625" style="7" customWidth="1"/>
    <col min="9" max="9" width="1.33203125" style="26" customWidth="1"/>
    <col min="10" max="10" width="13.6640625" style="26" customWidth="1"/>
    <col min="11" max="11" width="1.33203125" style="7" customWidth="1"/>
    <col min="12" max="12" width="14.6640625" style="7" customWidth="1"/>
    <col min="13" max="13" width="1.33203125" style="7" customWidth="1"/>
    <col min="14" max="14" width="26.83203125" style="7" customWidth="1"/>
    <col min="15" max="15" width="1.33203125" style="26" customWidth="1"/>
    <col min="16" max="16" width="15.1640625" style="26" customWidth="1"/>
    <col min="17" max="16384" width="9.33203125" style="2"/>
  </cols>
  <sheetData>
    <row r="1" spans="1:17" ht="21.75" customHeight="1" x14ac:dyDescent="0.45">
      <c r="A1" s="1" t="s">
        <v>0</v>
      </c>
    </row>
    <row r="2" spans="1:17" ht="21.75" customHeight="1" x14ac:dyDescent="0.45">
      <c r="A2" s="1" t="s">
        <v>80</v>
      </c>
    </row>
    <row r="3" spans="1:17" ht="21.75" customHeight="1" x14ac:dyDescent="0.45">
      <c r="A3" s="8" t="s">
        <v>167</v>
      </c>
      <c r="B3" s="9"/>
      <c r="C3" s="9"/>
      <c r="D3" s="9"/>
      <c r="E3" s="11"/>
      <c r="F3" s="14"/>
      <c r="G3" s="14"/>
      <c r="H3" s="14"/>
      <c r="I3" s="28"/>
      <c r="J3" s="28"/>
      <c r="K3" s="14"/>
      <c r="L3" s="14"/>
      <c r="M3" s="14"/>
      <c r="N3" s="14"/>
      <c r="O3" s="28"/>
      <c r="P3" s="28"/>
    </row>
    <row r="4" spans="1:17" ht="21.75" customHeight="1" x14ac:dyDescent="0.45">
      <c r="A4" s="93"/>
      <c r="B4" s="93"/>
      <c r="C4" s="93"/>
      <c r="D4" s="93"/>
      <c r="E4" s="176"/>
      <c r="F4" s="123"/>
      <c r="G4" s="123"/>
      <c r="H4" s="123"/>
      <c r="I4" s="182"/>
      <c r="J4" s="182"/>
      <c r="K4" s="123"/>
      <c r="L4" s="123"/>
      <c r="M4" s="123"/>
      <c r="N4" s="123"/>
      <c r="O4" s="182"/>
      <c r="P4" s="182"/>
    </row>
    <row r="5" spans="1:17" ht="21.75" customHeight="1" x14ac:dyDescent="0.45">
      <c r="A5" s="93"/>
      <c r="B5" s="93"/>
      <c r="C5" s="93"/>
      <c r="D5" s="93"/>
      <c r="E5" s="176"/>
      <c r="F5" s="205" t="s">
        <v>105</v>
      </c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93"/>
    </row>
    <row r="6" spans="1:17" ht="21.75" customHeight="1" x14ac:dyDescent="0.45">
      <c r="A6" s="93"/>
      <c r="B6" s="93"/>
      <c r="C6" s="93"/>
      <c r="D6" s="93"/>
      <c r="E6" s="176"/>
      <c r="F6" s="178"/>
      <c r="G6" s="178"/>
      <c r="H6" s="178"/>
      <c r="I6" s="178"/>
      <c r="J6" s="178"/>
      <c r="K6" s="178"/>
      <c r="L6" s="178"/>
      <c r="M6" s="178"/>
      <c r="N6" s="178" t="s">
        <v>94</v>
      </c>
      <c r="O6" s="178"/>
      <c r="P6" s="178"/>
      <c r="Q6" s="93"/>
    </row>
    <row r="7" spans="1:17" ht="21.75" customHeight="1" x14ac:dyDescent="0.45">
      <c r="A7" s="93"/>
      <c r="B7" s="93"/>
      <c r="C7" s="93"/>
      <c r="D7" s="93"/>
      <c r="E7" s="176"/>
      <c r="F7" s="178"/>
      <c r="G7" s="178"/>
      <c r="H7" s="178"/>
      <c r="I7" s="178"/>
      <c r="J7" s="178"/>
      <c r="K7" s="178"/>
      <c r="L7" s="178"/>
      <c r="M7" s="178"/>
      <c r="N7" s="177" t="s">
        <v>106</v>
      </c>
      <c r="O7" s="178"/>
      <c r="P7" s="178"/>
      <c r="Q7" s="93"/>
    </row>
    <row r="8" spans="1:17" ht="21.75" customHeight="1" x14ac:dyDescent="0.45">
      <c r="A8" s="93"/>
      <c r="B8" s="93"/>
      <c r="C8" s="93"/>
      <c r="D8" s="93"/>
      <c r="E8" s="179"/>
      <c r="F8" s="180"/>
      <c r="G8" s="178"/>
      <c r="H8" s="180"/>
      <c r="I8" s="178"/>
      <c r="J8" s="205" t="s">
        <v>52</v>
      </c>
      <c r="K8" s="205"/>
      <c r="L8" s="205"/>
      <c r="M8" s="178"/>
      <c r="N8" s="177" t="s">
        <v>107</v>
      </c>
      <c r="O8" s="178"/>
      <c r="P8" s="178"/>
      <c r="Q8" s="93"/>
    </row>
    <row r="9" spans="1:17" ht="21.75" customHeight="1" x14ac:dyDescent="0.45">
      <c r="A9" s="93"/>
      <c r="B9" s="93"/>
      <c r="C9" s="93"/>
      <c r="D9" s="93"/>
      <c r="E9" s="179"/>
      <c r="F9" s="128" t="s">
        <v>47</v>
      </c>
      <c r="G9" s="181"/>
      <c r="H9" s="128"/>
      <c r="I9" s="181"/>
      <c r="J9" s="181" t="s">
        <v>85</v>
      </c>
      <c r="K9" s="181"/>
      <c r="L9" s="182"/>
      <c r="M9" s="181"/>
      <c r="N9" s="181" t="s">
        <v>86</v>
      </c>
      <c r="O9" s="181"/>
      <c r="P9" s="181"/>
      <c r="Q9" s="93"/>
    </row>
    <row r="10" spans="1:17" ht="21.75" customHeight="1" x14ac:dyDescent="0.45">
      <c r="A10" s="93"/>
      <c r="B10" s="93"/>
      <c r="C10" s="93"/>
      <c r="D10" s="93"/>
      <c r="E10" s="179"/>
      <c r="F10" s="128" t="s">
        <v>108</v>
      </c>
      <c r="G10" s="181"/>
      <c r="H10" s="123"/>
      <c r="I10" s="182"/>
      <c r="J10" s="183" t="s">
        <v>109</v>
      </c>
      <c r="K10" s="123"/>
      <c r="L10" s="181"/>
      <c r="M10" s="123"/>
      <c r="N10" s="181" t="s">
        <v>92</v>
      </c>
      <c r="O10" s="128"/>
      <c r="P10" s="128" t="s">
        <v>88</v>
      </c>
      <c r="Q10" s="93"/>
    </row>
    <row r="11" spans="1:17" ht="21.75" customHeight="1" x14ac:dyDescent="0.45">
      <c r="A11" s="93"/>
      <c r="B11" s="93"/>
      <c r="C11" s="93"/>
      <c r="D11" s="93"/>
      <c r="E11" s="179"/>
      <c r="F11" s="128" t="s">
        <v>110</v>
      </c>
      <c r="G11" s="181"/>
      <c r="H11" s="128" t="s">
        <v>51</v>
      </c>
      <c r="I11" s="182"/>
      <c r="J11" s="128" t="s">
        <v>111</v>
      </c>
      <c r="K11" s="181"/>
      <c r="L11" s="181" t="s">
        <v>54</v>
      </c>
      <c r="M11" s="181"/>
      <c r="N11" s="181" t="s">
        <v>98</v>
      </c>
      <c r="O11" s="128"/>
      <c r="P11" s="128" t="s">
        <v>45</v>
      </c>
      <c r="Q11" s="93"/>
    </row>
    <row r="12" spans="1:17" ht="21.75" customHeight="1" x14ac:dyDescent="0.45">
      <c r="A12" s="93"/>
      <c r="B12" s="93"/>
      <c r="C12" s="93"/>
      <c r="D12" s="93"/>
      <c r="E12" s="176"/>
      <c r="F12" s="132" t="s">
        <v>102</v>
      </c>
      <c r="G12" s="123"/>
      <c r="H12" s="132" t="s">
        <v>102</v>
      </c>
      <c r="I12" s="182"/>
      <c r="J12" s="132" t="s">
        <v>102</v>
      </c>
      <c r="K12" s="182"/>
      <c r="L12" s="132" t="s">
        <v>102</v>
      </c>
      <c r="M12" s="182"/>
      <c r="N12" s="132" t="s">
        <v>102</v>
      </c>
      <c r="O12" s="182"/>
      <c r="P12" s="132" t="s">
        <v>102</v>
      </c>
      <c r="Q12" s="93"/>
    </row>
    <row r="13" spans="1:17" ht="8.1" customHeight="1" x14ac:dyDescent="0.45">
      <c r="A13" s="93"/>
      <c r="B13" s="93"/>
      <c r="C13" s="93"/>
      <c r="D13" s="93"/>
      <c r="E13" s="176"/>
      <c r="F13" s="123"/>
      <c r="G13" s="123"/>
      <c r="H13" s="123"/>
      <c r="I13" s="182"/>
      <c r="J13" s="123"/>
      <c r="K13" s="123"/>
      <c r="L13" s="123"/>
      <c r="M13" s="123"/>
      <c r="N13" s="123"/>
      <c r="O13" s="182"/>
      <c r="P13" s="123"/>
      <c r="Q13" s="93"/>
    </row>
    <row r="14" spans="1:17" ht="21.75" customHeight="1" x14ac:dyDescent="0.45">
      <c r="A14" s="184" t="s">
        <v>104</v>
      </c>
      <c r="B14" s="93"/>
      <c r="C14" s="93"/>
      <c r="D14" s="93"/>
      <c r="E14" s="176"/>
      <c r="F14" s="7">
        <v>300000</v>
      </c>
      <c r="G14" s="71"/>
      <c r="H14" s="7">
        <v>378296</v>
      </c>
      <c r="I14" s="71"/>
      <c r="J14" s="7">
        <v>30000</v>
      </c>
      <c r="K14" s="195"/>
      <c r="L14" s="7">
        <v>679089</v>
      </c>
      <c r="M14" s="26"/>
      <c r="N14" s="7">
        <v>-2514</v>
      </c>
      <c r="O14" s="168"/>
      <c r="P14" s="167">
        <f>SUM(F14:N14)</f>
        <v>1384871</v>
      </c>
      <c r="Q14" s="93"/>
    </row>
    <row r="15" spans="1:17" ht="21.75" customHeight="1" x14ac:dyDescent="0.45">
      <c r="A15" s="185" t="s">
        <v>103</v>
      </c>
      <c r="B15" s="93"/>
      <c r="C15" s="93"/>
      <c r="D15" s="93"/>
      <c r="E15" s="176"/>
      <c r="F15" s="167"/>
      <c r="G15" s="167"/>
      <c r="H15" s="167"/>
      <c r="I15" s="168"/>
      <c r="J15" s="168"/>
      <c r="K15" s="167"/>
      <c r="L15" s="167"/>
      <c r="M15" s="167"/>
      <c r="N15" s="167"/>
      <c r="O15" s="186"/>
      <c r="P15" s="187"/>
      <c r="Q15" s="93"/>
    </row>
    <row r="16" spans="1:17" ht="21.75" customHeight="1" x14ac:dyDescent="0.45">
      <c r="A16" s="93" t="s">
        <v>73</v>
      </c>
      <c r="B16" s="93"/>
      <c r="C16" s="93"/>
      <c r="D16" s="93"/>
      <c r="E16" s="176"/>
      <c r="F16" s="14">
        <v>0</v>
      </c>
      <c r="G16" s="71"/>
      <c r="H16" s="14">
        <v>0</v>
      </c>
      <c r="I16" s="71"/>
      <c r="J16" s="14">
        <v>0</v>
      </c>
      <c r="K16" s="26"/>
      <c r="L16" s="28">
        <v>55588</v>
      </c>
      <c r="M16" s="168"/>
      <c r="N16" s="171">
        <v>0</v>
      </c>
      <c r="O16" s="168"/>
      <c r="P16" s="169">
        <f>SUM(F16:N16)</f>
        <v>55588</v>
      </c>
      <c r="Q16" s="93"/>
    </row>
    <row r="17" spans="1:17" ht="8.1" customHeight="1" x14ac:dyDescent="0.45">
      <c r="A17" s="93"/>
      <c r="B17" s="93"/>
      <c r="C17" s="93"/>
      <c r="D17" s="93"/>
      <c r="E17" s="176"/>
      <c r="F17" s="187"/>
      <c r="G17" s="187"/>
      <c r="H17" s="187"/>
      <c r="I17" s="186"/>
      <c r="J17" s="186"/>
      <c r="K17" s="187"/>
      <c r="L17" s="187"/>
      <c r="M17" s="187"/>
      <c r="N17" s="187"/>
      <c r="O17" s="186"/>
      <c r="P17" s="186"/>
      <c r="Q17" s="93"/>
    </row>
    <row r="18" spans="1:17" ht="21.75" customHeight="1" thickBot="1" x14ac:dyDescent="0.5">
      <c r="A18" s="185" t="s">
        <v>166</v>
      </c>
      <c r="B18" s="185"/>
      <c r="C18" s="93"/>
      <c r="D18" s="93"/>
      <c r="E18" s="176"/>
      <c r="F18" s="188">
        <f>SUM(F14:F16)</f>
        <v>300000</v>
      </c>
      <c r="G18" s="187"/>
      <c r="H18" s="188">
        <f>SUM(H14:H16)</f>
        <v>378296</v>
      </c>
      <c r="I18" s="186"/>
      <c r="J18" s="188">
        <f>SUM(J14:J16)</f>
        <v>30000</v>
      </c>
      <c r="K18" s="186"/>
      <c r="L18" s="188">
        <f>SUM(L14:L16)</f>
        <v>734677</v>
      </c>
      <c r="M18" s="186"/>
      <c r="N18" s="188">
        <f>SUM(N14:N16)</f>
        <v>-2514</v>
      </c>
      <c r="O18" s="186"/>
      <c r="P18" s="188">
        <f>SUM(P14:P16)</f>
        <v>1440459</v>
      </c>
      <c r="Q18" s="93"/>
    </row>
    <row r="19" spans="1:17" ht="21" customHeight="1" thickTop="1" x14ac:dyDescent="0.45">
      <c r="A19" s="185"/>
      <c r="B19" s="185"/>
      <c r="C19" s="93"/>
      <c r="D19" s="93"/>
      <c r="E19" s="176"/>
      <c r="F19" s="186"/>
      <c r="G19" s="187"/>
      <c r="H19" s="186"/>
      <c r="I19" s="186"/>
      <c r="J19" s="186"/>
      <c r="K19" s="186"/>
      <c r="L19" s="186"/>
      <c r="M19" s="186"/>
      <c r="N19" s="186"/>
      <c r="O19" s="186"/>
      <c r="P19" s="186"/>
      <c r="Q19" s="93"/>
    </row>
    <row r="20" spans="1:17" ht="21.75" customHeight="1" x14ac:dyDescent="0.45">
      <c r="A20" s="184" t="s">
        <v>169</v>
      </c>
      <c r="B20" s="93"/>
      <c r="C20" s="93"/>
      <c r="D20" s="93"/>
      <c r="E20" s="176"/>
      <c r="F20" s="187">
        <v>300000</v>
      </c>
      <c r="G20" s="142"/>
      <c r="H20" s="187">
        <v>378296</v>
      </c>
      <c r="I20" s="142"/>
      <c r="J20" s="187">
        <v>30000</v>
      </c>
      <c r="K20" s="189"/>
      <c r="L20" s="187">
        <v>659156</v>
      </c>
      <c r="M20" s="186"/>
      <c r="N20" s="187">
        <v>-22586</v>
      </c>
      <c r="O20" s="186"/>
      <c r="P20" s="187">
        <f>SUM(F20:N20)</f>
        <v>1344866</v>
      </c>
      <c r="Q20" s="93"/>
    </row>
    <row r="21" spans="1:17" ht="21.75" customHeight="1" x14ac:dyDescent="0.45">
      <c r="A21" s="185" t="s">
        <v>103</v>
      </c>
      <c r="B21" s="93"/>
      <c r="C21" s="93"/>
      <c r="D21" s="93"/>
      <c r="E21" s="176"/>
      <c r="F21" s="187"/>
      <c r="G21" s="187"/>
      <c r="H21" s="187"/>
      <c r="I21" s="186"/>
      <c r="J21" s="186"/>
      <c r="K21" s="187"/>
      <c r="L21" s="187"/>
      <c r="M21" s="187"/>
      <c r="N21" s="187"/>
      <c r="O21" s="186"/>
      <c r="P21" s="187"/>
      <c r="Q21" s="93"/>
    </row>
    <row r="22" spans="1:17" ht="21.75" customHeight="1" x14ac:dyDescent="0.45">
      <c r="A22" s="93" t="s">
        <v>73</v>
      </c>
      <c r="B22" s="93"/>
      <c r="C22" s="93"/>
      <c r="D22" s="93"/>
      <c r="E22" s="176"/>
      <c r="F22" s="190">
        <v>0</v>
      </c>
      <c r="G22" s="142"/>
      <c r="H22" s="190">
        <v>0</v>
      </c>
      <c r="I22" s="142"/>
      <c r="J22" s="190">
        <v>0</v>
      </c>
      <c r="K22" s="186"/>
      <c r="L22" s="191">
        <f>'4P&amp;L (3M)'!K29</f>
        <v>67640</v>
      </c>
      <c r="M22" s="186"/>
      <c r="N22" s="191">
        <v>0</v>
      </c>
      <c r="O22" s="186"/>
      <c r="P22" s="190">
        <f>SUM(F22:N22)</f>
        <v>67640</v>
      </c>
      <c r="Q22" s="93"/>
    </row>
    <row r="23" spans="1:17" ht="8.1" customHeight="1" x14ac:dyDescent="0.45">
      <c r="A23" s="93"/>
      <c r="B23" s="93"/>
      <c r="C23" s="93"/>
      <c r="D23" s="93"/>
      <c r="E23" s="176"/>
      <c r="F23" s="187"/>
      <c r="G23" s="187"/>
      <c r="H23" s="187"/>
      <c r="I23" s="186"/>
      <c r="J23" s="186"/>
      <c r="K23" s="187"/>
      <c r="L23" s="187"/>
      <c r="M23" s="187"/>
      <c r="N23" s="187"/>
      <c r="O23" s="186"/>
      <c r="P23" s="186"/>
      <c r="Q23" s="93"/>
    </row>
    <row r="24" spans="1:17" ht="21.75" customHeight="1" thickBot="1" x14ac:dyDescent="0.5">
      <c r="A24" s="184" t="s">
        <v>170</v>
      </c>
      <c r="B24" s="185"/>
      <c r="C24" s="93"/>
      <c r="D24" s="93"/>
      <c r="E24" s="176"/>
      <c r="F24" s="188">
        <f>SUM(F20:F22)</f>
        <v>300000</v>
      </c>
      <c r="G24" s="187"/>
      <c r="H24" s="188">
        <f>SUM(H20:H22)</f>
        <v>378296</v>
      </c>
      <c r="I24" s="186"/>
      <c r="J24" s="188">
        <f>SUM(J20:J22)</f>
        <v>30000</v>
      </c>
      <c r="K24" s="186"/>
      <c r="L24" s="188">
        <f>SUM(L20:L22)</f>
        <v>726796</v>
      </c>
      <c r="M24" s="186"/>
      <c r="N24" s="188">
        <f>SUM(N20:N22)</f>
        <v>-22586</v>
      </c>
      <c r="O24" s="186"/>
      <c r="P24" s="188">
        <f>SUM(P20:P22)</f>
        <v>1412506</v>
      </c>
      <c r="Q24" s="93"/>
    </row>
    <row r="25" spans="1:17" ht="21.75" customHeight="1" thickTop="1" x14ac:dyDescent="0.45">
      <c r="A25" s="185"/>
      <c r="B25" s="185"/>
      <c r="C25" s="93"/>
      <c r="D25" s="93"/>
      <c r="E25" s="176"/>
      <c r="F25" s="182"/>
      <c r="G25" s="123"/>
      <c r="H25" s="182"/>
      <c r="I25" s="182"/>
      <c r="J25" s="182"/>
      <c r="K25" s="182"/>
      <c r="L25" s="182"/>
      <c r="M25" s="182"/>
      <c r="N25" s="182"/>
      <c r="O25" s="182"/>
      <c r="P25" s="182"/>
      <c r="Q25" s="93"/>
    </row>
    <row r="26" spans="1:17" ht="17.25" customHeight="1" x14ac:dyDescent="0.45">
      <c r="A26" s="185"/>
      <c r="B26" s="185"/>
      <c r="C26" s="93"/>
      <c r="D26" s="93"/>
      <c r="E26" s="176"/>
      <c r="F26" s="182"/>
      <c r="G26" s="123"/>
      <c r="H26" s="182"/>
      <c r="I26" s="182"/>
      <c r="J26" s="182"/>
      <c r="K26" s="182"/>
      <c r="L26" s="182"/>
      <c r="M26" s="182"/>
      <c r="N26" s="182"/>
      <c r="O26" s="182"/>
      <c r="P26" s="182"/>
      <c r="Q26" s="93"/>
    </row>
    <row r="27" spans="1:17" ht="22.15" customHeight="1" x14ac:dyDescent="0.45">
      <c r="A27" s="9" t="str">
        <f>'5'!A31</f>
        <v>หมายเหตุประกอบข้อมูลทางการเงินเป็นส่วนหนึ่งของข้อมูลทางการเงินระหว่างกาลนี้</v>
      </c>
      <c r="B27" s="9"/>
      <c r="C27" s="9"/>
      <c r="D27" s="9"/>
      <c r="E27" s="11"/>
      <c r="F27" s="14"/>
      <c r="G27" s="14"/>
      <c r="H27" s="14"/>
      <c r="I27" s="28"/>
      <c r="J27" s="28"/>
      <c r="K27" s="14"/>
      <c r="L27" s="14"/>
      <c r="M27" s="14"/>
      <c r="N27" s="14"/>
      <c r="O27" s="28"/>
      <c r="P27" s="28"/>
    </row>
  </sheetData>
  <mergeCells count="2">
    <mergeCell ref="F5:P5"/>
    <mergeCell ref="J8:L8"/>
  </mergeCells>
  <pageMargins left="0.4" right="0.4" top="0.5" bottom="0.6" header="0.49" footer="0.4"/>
  <pageSetup paperSize="9" firstPageNumber="6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103"/>
  <sheetViews>
    <sheetView topLeftCell="A38" zoomScaleNormal="100" zoomScaleSheetLayoutView="85" workbookViewId="0">
      <selection activeCell="S38" sqref="S38"/>
    </sheetView>
  </sheetViews>
  <sheetFormatPr defaultColWidth="9.33203125" defaultRowHeight="21.75" customHeight="1" x14ac:dyDescent="0.45"/>
  <cols>
    <col min="1" max="3" width="1.33203125" style="105" customWidth="1"/>
    <col min="4" max="4" width="46.6640625" style="105" customWidth="1"/>
    <col min="5" max="5" width="8.83203125" style="105" customWidth="1"/>
    <col min="6" max="6" width="0.6640625" style="105" customWidth="1"/>
    <col min="7" max="7" width="16.33203125" style="71" customWidth="1"/>
    <col min="8" max="8" width="0.6640625" style="159" customWidth="1"/>
    <col min="9" max="9" width="16.33203125" style="71" customWidth="1"/>
    <col min="10" max="10" width="0.6640625" style="159" customWidth="1"/>
    <col min="11" max="11" width="16.33203125" style="71" customWidth="1"/>
    <col min="12" max="12" width="0.6640625" style="159" customWidth="1"/>
    <col min="13" max="13" width="16.33203125" style="71" customWidth="1"/>
    <col min="14" max="16384" width="9.33203125" style="105"/>
  </cols>
  <sheetData>
    <row r="1" spans="1:13" ht="21.75" customHeight="1" x14ac:dyDescent="0.45">
      <c r="A1" s="109" t="s">
        <v>0</v>
      </c>
      <c r="B1" s="110"/>
      <c r="C1" s="110"/>
      <c r="D1" s="110"/>
      <c r="E1" s="111"/>
      <c r="F1" s="112"/>
      <c r="G1" s="113"/>
      <c r="H1" s="114"/>
      <c r="I1" s="113"/>
      <c r="J1" s="114"/>
      <c r="K1" s="113"/>
      <c r="L1" s="114"/>
      <c r="M1" s="113"/>
    </row>
    <row r="2" spans="1:13" ht="21.75" customHeight="1" x14ac:dyDescent="0.45">
      <c r="A2" s="110" t="s">
        <v>112</v>
      </c>
      <c r="B2" s="110"/>
      <c r="C2" s="110"/>
      <c r="D2" s="110"/>
      <c r="E2" s="111"/>
      <c r="F2" s="112"/>
      <c r="G2" s="113"/>
      <c r="H2" s="114"/>
      <c r="I2" s="113"/>
      <c r="J2" s="114"/>
      <c r="K2" s="113"/>
      <c r="L2" s="114"/>
      <c r="M2" s="113"/>
    </row>
    <row r="3" spans="1:13" ht="21.75" customHeight="1" x14ac:dyDescent="0.45">
      <c r="A3" s="115" t="s">
        <v>167</v>
      </c>
      <c r="B3" s="115"/>
      <c r="C3" s="115"/>
      <c r="D3" s="115"/>
      <c r="E3" s="116"/>
      <c r="F3" s="117"/>
      <c r="G3" s="118"/>
      <c r="H3" s="119"/>
      <c r="I3" s="118"/>
      <c r="J3" s="119"/>
      <c r="K3" s="118"/>
      <c r="L3" s="119"/>
      <c r="M3" s="118"/>
    </row>
    <row r="4" spans="1:13" ht="19.899999999999999" customHeight="1" x14ac:dyDescent="0.45">
      <c r="A4" s="120"/>
      <c r="B4" s="120"/>
      <c r="C4" s="120"/>
      <c r="D4" s="120"/>
      <c r="E4" s="121"/>
      <c r="F4" s="122"/>
      <c r="G4" s="123"/>
      <c r="H4" s="124"/>
      <c r="I4" s="123"/>
      <c r="J4" s="124"/>
      <c r="K4" s="123"/>
      <c r="L4" s="108"/>
      <c r="M4" s="123"/>
    </row>
    <row r="5" spans="1:13" ht="19.899999999999999" customHeight="1" x14ac:dyDescent="0.45">
      <c r="A5" s="120"/>
      <c r="B5" s="120"/>
      <c r="C5" s="120"/>
      <c r="D5" s="120"/>
      <c r="E5" s="121"/>
      <c r="F5" s="122"/>
      <c r="G5" s="206" t="s">
        <v>2</v>
      </c>
      <c r="H5" s="206"/>
      <c r="I5" s="206"/>
      <c r="J5" s="125"/>
      <c r="K5" s="206" t="s">
        <v>3</v>
      </c>
      <c r="L5" s="206"/>
      <c r="M5" s="206"/>
    </row>
    <row r="6" spans="1:13" ht="19.899999999999999" customHeight="1" x14ac:dyDescent="0.45">
      <c r="A6" s="120"/>
      <c r="B6" s="120"/>
      <c r="C6" s="120"/>
      <c r="D6" s="120"/>
      <c r="E6" s="121"/>
      <c r="F6" s="122"/>
      <c r="G6" s="126" t="s">
        <v>4</v>
      </c>
      <c r="H6" s="127"/>
      <c r="I6" s="126" t="s">
        <v>4</v>
      </c>
      <c r="J6" s="127"/>
      <c r="K6" s="126" t="s">
        <v>4</v>
      </c>
      <c r="L6" s="127"/>
      <c r="M6" s="126" t="s">
        <v>4</v>
      </c>
    </row>
    <row r="7" spans="1:13" ht="19.899999999999999" customHeight="1" x14ac:dyDescent="0.45">
      <c r="A7" s="120"/>
      <c r="B7" s="120"/>
      <c r="C7" s="120"/>
      <c r="D7" s="120"/>
      <c r="E7" s="121"/>
      <c r="F7" s="122"/>
      <c r="G7" s="128" t="s">
        <v>165</v>
      </c>
      <c r="H7" s="129"/>
      <c r="I7" s="128" t="s">
        <v>165</v>
      </c>
      <c r="J7" s="129"/>
      <c r="K7" s="128" t="s">
        <v>165</v>
      </c>
      <c r="L7" s="129"/>
      <c r="M7" s="128" t="s">
        <v>165</v>
      </c>
    </row>
    <row r="8" spans="1:13" ht="19.899999999999999" customHeight="1" x14ac:dyDescent="0.45">
      <c r="A8" s="120"/>
      <c r="B8" s="120"/>
      <c r="C8" s="120"/>
      <c r="D8" s="120"/>
      <c r="E8" s="121"/>
      <c r="F8" s="122"/>
      <c r="G8" s="126" t="s">
        <v>168</v>
      </c>
      <c r="H8" s="127"/>
      <c r="I8" s="126" t="s">
        <v>7</v>
      </c>
      <c r="J8" s="127"/>
      <c r="K8" s="126" t="s">
        <v>168</v>
      </c>
      <c r="L8" s="127"/>
      <c r="M8" s="126" t="s">
        <v>7</v>
      </c>
    </row>
    <row r="9" spans="1:13" ht="19.899999999999999" customHeight="1" x14ac:dyDescent="0.45">
      <c r="A9" s="120"/>
      <c r="B9" s="120"/>
      <c r="C9" s="120"/>
      <c r="D9" s="120"/>
      <c r="E9" s="130" t="s">
        <v>8</v>
      </c>
      <c r="F9" s="131"/>
      <c r="G9" s="132" t="s">
        <v>9</v>
      </c>
      <c r="H9" s="133"/>
      <c r="I9" s="132" t="s">
        <v>9</v>
      </c>
      <c r="J9" s="133"/>
      <c r="K9" s="132" t="s">
        <v>9</v>
      </c>
      <c r="L9" s="133"/>
      <c r="M9" s="132" t="s">
        <v>9</v>
      </c>
    </row>
    <row r="10" spans="1:13" ht="6" customHeight="1" x14ac:dyDescent="0.45">
      <c r="A10" s="120"/>
      <c r="B10" s="120"/>
      <c r="C10" s="120"/>
      <c r="D10" s="120"/>
      <c r="E10" s="121"/>
      <c r="F10" s="134"/>
      <c r="G10" s="135"/>
      <c r="H10" s="124"/>
      <c r="I10" s="135"/>
      <c r="J10" s="124"/>
      <c r="K10" s="135"/>
      <c r="L10" s="124"/>
      <c r="M10" s="135"/>
    </row>
    <row r="11" spans="1:13" ht="19.899999999999999" customHeight="1" x14ac:dyDescent="0.45">
      <c r="A11" s="136" t="s">
        <v>113</v>
      </c>
      <c r="B11" s="120"/>
      <c r="C11" s="120"/>
      <c r="D11" s="120"/>
      <c r="E11" s="121"/>
      <c r="F11" s="134"/>
      <c r="G11" s="135"/>
      <c r="H11" s="124"/>
      <c r="I11" s="135"/>
      <c r="J11" s="124"/>
      <c r="K11" s="135"/>
      <c r="L11" s="124"/>
      <c r="M11" s="135"/>
    </row>
    <row r="12" spans="1:13" ht="19.899999999999999" customHeight="1" x14ac:dyDescent="0.45">
      <c r="A12" s="120" t="s">
        <v>67</v>
      </c>
      <c r="B12" s="120"/>
      <c r="C12" s="120"/>
      <c r="D12" s="120"/>
      <c r="E12" s="121"/>
      <c r="F12" s="134"/>
      <c r="G12" s="137">
        <f>'4P&amp;L (3M)'!G26</f>
        <v>65242</v>
      </c>
      <c r="H12" s="138"/>
      <c r="I12" s="138">
        <v>54209</v>
      </c>
      <c r="J12" s="138"/>
      <c r="K12" s="137">
        <f>'4P&amp;L (3M)'!K26</f>
        <v>76276</v>
      </c>
      <c r="L12" s="138"/>
      <c r="M12" s="138">
        <v>67116</v>
      </c>
    </row>
    <row r="13" spans="1:13" ht="19.899999999999999" customHeight="1" x14ac:dyDescent="0.45">
      <c r="A13" s="120" t="s">
        <v>114</v>
      </c>
      <c r="B13" s="120"/>
      <c r="C13" s="120"/>
      <c r="D13" s="120"/>
      <c r="E13" s="121"/>
      <c r="F13" s="134"/>
      <c r="G13" s="137"/>
      <c r="H13" s="138"/>
      <c r="I13" s="137"/>
      <c r="J13" s="138"/>
      <c r="K13" s="137"/>
      <c r="L13" s="138"/>
      <c r="M13" s="137"/>
    </row>
    <row r="14" spans="1:13" ht="19.899999999999999" customHeight="1" x14ac:dyDescent="0.45">
      <c r="A14" s="120"/>
      <c r="B14" s="120" t="s">
        <v>115</v>
      </c>
      <c r="C14" s="120"/>
      <c r="D14" s="120"/>
      <c r="E14" s="121"/>
      <c r="F14" s="134"/>
      <c r="G14" s="137">
        <v>28423</v>
      </c>
      <c r="H14" s="138"/>
      <c r="I14" s="138">
        <v>26842</v>
      </c>
      <c r="J14" s="138"/>
      <c r="K14" s="137">
        <v>20471</v>
      </c>
      <c r="L14" s="138"/>
      <c r="M14" s="138">
        <v>19011</v>
      </c>
    </row>
    <row r="15" spans="1:13" ht="19.899999999999999" customHeight="1" x14ac:dyDescent="0.45">
      <c r="A15" s="120"/>
      <c r="B15" s="120" t="s">
        <v>116</v>
      </c>
      <c r="C15" s="120"/>
      <c r="D15" s="120"/>
      <c r="E15" s="121">
        <v>10</v>
      </c>
      <c r="F15" s="134"/>
      <c r="G15" s="137">
        <v>4895</v>
      </c>
      <c r="H15" s="138"/>
      <c r="I15" s="138">
        <v>4851</v>
      </c>
      <c r="J15" s="138"/>
      <c r="K15" s="137">
        <v>4880</v>
      </c>
      <c r="L15" s="138"/>
      <c r="M15" s="138">
        <v>4838</v>
      </c>
    </row>
    <row r="16" spans="1:13" ht="19.899999999999999" customHeight="1" x14ac:dyDescent="0.45">
      <c r="A16" s="120"/>
      <c r="B16" s="73" t="s">
        <v>163</v>
      </c>
      <c r="C16" s="120"/>
      <c r="D16" s="120"/>
      <c r="E16" s="121">
        <v>7</v>
      </c>
      <c r="F16" s="134"/>
      <c r="G16" s="137">
        <v>3416</v>
      </c>
      <c r="H16" s="139"/>
      <c r="I16" s="172">
        <v>-147</v>
      </c>
      <c r="J16" s="139"/>
      <c r="K16" s="137">
        <v>3416</v>
      </c>
      <c r="L16" s="138"/>
      <c r="M16" s="172">
        <v>-147</v>
      </c>
    </row>
    <row r="17" spans="1:13" ht="19.899999999999999" customHeight="1" x14ac:dyDescent="0.45">
      <c r="A17" s="120"/>
      <c r="B17" s="120" t="s">
        <v>180</v>
      </c>
      <c r="C17" s="120"/>
      <c r="D17" s="120"/>
      <c r="E17" s="121"/>
      <c r="F17" s="134"/>
      <c r="G17" s="137">
        <v>-1168</v>
      </c>
      <c r="H17" s="139"/>
      <c r="I17" s="138">
        <v>0</v>
      </c>
      <c r="J17" s="139"/>
      <c r="K17" s="137">
        <v>-1168</v>
      </c>
      <c r="L17" s="138"/>
      <c r="M17" s="138">
        <v>0</v>
      </c>
    </row>
    <row r="18" spans="1:13" ht="19.899999999999999" customHeight="1" x14ac:dyDescent="0.45">
      <c r="A18" s="120"/>
      <c r="B18" s="120" t="s">
        <v>181</v>
      </c>
      <c r="C18" s="120"/>
      <c r="D18" s="120"/>
      <c r="E18" s="121"/>
      <c r="F18" s="134"/>
      <c r="G18" s="137">
        <v>1175</v>
      </c>
      <c r="H18" s="138"/>
      <c r="I18" s="137">
        <v>1931</v>
      </c>
      <c r="J18" s="138"/>
      <c r="K18" s="137">
        <v>1177</v>
      </c>
      <c r="L18" s="140"/>
      <c r="M18" s="137">
        <v>1931</v>
      </c>
    </row>
    <row r="19" spans="1:13" ht="19.899999999999999" customHeight="1" x14ac:dyDescent="0.45">
      <c r="A19" s="120"/>
      <c r="B19" s="120" t="s">
        <v>117</v>
      </c>
      <c r="C19" s="120"/>
      <c r="D19" s="73"/>
      <c r="E19" s="121"/>
      <c r="F19" s="134"/>
      <c r="G19" s="137">
        <v>890</v>
      </c>
      <c r="H19" s="138"/>
      <c r="I19" s="137">
        <v>-276</v>
      </c>
      <c r="J19" s="141"/>
      <c r="K19" s="137">
        <v>890</v>
      </c>
      <c r="L19" s="141"/>
      <c r="M19" s="137">
        <v>-276</v>
      </c>
    </row>
    <row r="20" spans="1:13" ht="19.899999999999999" customHeight="1" x14ac:dyDescent="0.45">
      <c r="A20" s="120"/>
      <c r="B20" s="120" t="s">
        <v>42</v>
      </c>
      <c r="C20" s="120"/>
      <c r="D20" s="120"/>
      <c r="E20" s="121"/>
      <c r="F20" s="134"/>
      <c r="G20" s="137">
        <v>3684</v>
      </c>
      <c r="H20" s="138"/>
      <c r="I20" s="138">
        <v>3026</v>
      </c>
      <c r="J20" s="138"/>
      <c r="K20" s="137">
        <v>3368</v>
      </c>
      <c r="L20" s="138"/>
      <c r="M20" s="138">
        <v>2796</v>
      </c>
    </row>
    <row r="21" spans="1:13" ht="19.899999999999999" customHeight="1" x14ac:dyDescent="0.45">
      <c r="A21" s="120"/>
      <c r="B21" s="120" t="s">
        <v>118</v>
      </c>
      <c r="C21" s="120"/>
      <c r="D21" s="120"/>
      <c r="E21" s="121"/>
      <c r="F21" s="134"/>
      <c r="G21" s="137">
        <v>-1638</v>
      </c>
      <c r="H21" s="138"/>
      <c r="I21" s="138">
        <v>-2</v>
      </c>
      <c r="J21" s="138"/>
      <c r="K21" s="137">
        <v>-1638</v>
      </c>
      <c r="L21" s="138"/>
      <c r="M21" s="138">
        <v>0</v>
      </c>
    </row>
    <row r="22" spans="1:13" ht="19.899999999999999" customHeight="1" x14ac:dyDescent="0.45">
      <c r="A22" s="120"/>
      <c r="B22" s="120" t="s">
        <v>119</v>
      </c>
      <c r="C22" s="120"/>
      <c r="D22" s="120"/>
      <c r="E22" s="121" t="s">
        <v>175</v>
      </c>
      <c r="F22" s="134"/>
      <c r="G22" s="137">
        <v>0</v>
      </c>
      <c r="H22" s="138"/>
      <c r="I22" s="138">
        <v>0</v>
      </c>
      <c r="J22" s="138"/>
      <c r="K22" s="137">
        <v>-927</v>
      </c>
      <c r="L22" s="138"/>
      <c r="M22" s="138">
        <v>-1427</v>
      </c>
    </row>
    <row r="23" spans="1:13" ht="19.899999999999999" customHeight="1" x14ac:dyDescent="0.45">
      <c r="A23" s="120"/>
      <c r="B23" s="120" t="s">
        <v>120</v>
      </c>
      <c r="C23" s="120"/>
      <c r="D23" s="120"/>
      <c r="E23" s="121"/>
      <c r="F23" s="134"/>
      <c r="G23" s="137">
        <v>-8</v>
      </c>
      <c r="H23" s="138"/>
      <c r="I23" s="138">
        <v>-7</v>
      </c>
      <c r="J23" s="138"/>
      <c r="K23" s="137">
        <v>-8</v>
      </c>
      <c r="L23" s="138"/>
      <c r="M23" s="138">
        <v>-7</v>
      </c>
    </row>
    <row r="24" spans="1:13" ht="19.899999999999999" customHeight="1" x14ac:dyDescent="0.45">
      <c r="A24" s="120"/>
      <c r="B24" s="120" t="s">
        <v>182</v>
      </c>
      <c r="C24" s="120"/>
      <c r="D24" s="120"/>
      <c r="E24" s="121"/>
      <c r="F24" s="134"/>
      <c r="G24" s="137">
        <v>-3563</v>
      </c>
      <c r="H24" s="138"/>
      <c r="I24" s="138">
        <v>-265</v>
      </c>
      <c r="J24" s="138"/>
      <c r="K24" s="137">
        <v>10</v>
      </c>
      <c r="L24" s="138"/>
      <c r="M24" s="138">
        <v>-265</v>
      </c>
    </row>
    <row r="25" spans="1:13" ht="19.899999999999999" customHeight="1" x14ac:dyDescent="0.45">
      <c r="A25" s="120"/>
      <c r="B25" s="120" t="s">
        <v>183</v>
      </c>
      <c r="C25" s="120"/>
      <c r="D25" s="120"/>
      <c r="E25" s="121"/>
      <c r="F25" s="134"/>
      <c r="G25" s="137"/>
      <c r="H25" s="138"/>
      <c r="I25" s="138"/>
      <c r="J25" s="138"/>
      <c r="K25" s="137"/>
      <c r="L25" s="138"/>
      <c r="M25" s="138"/>
    </row>
    <row r="26" spans="1:13" ht="19.899999999999999" customHeight="1" x14ac:dyDescent="0.45">
      <c r="A26" s="120"/>
      <c r="B26" s="120"/>
      <c r="C26" s="120" t="s">
        <v>121</v>
      </c>
      <c r="D26" s="120"/>
      <c r="E26" s="121" t="s">
        <v>174</v>
      </c>
      <c r="F26" s="134"/>
      <c r="G26" s="137">
        <v>0</v>
      </c>
      <c r="H26" s="138"/>
      <c r="I26" s="170">
        <v>0</v>
      </c>
      <c r="J26" s="138"/>
      <c r="K26" s="137">
        <v>-1667</v>
      </c>
      <c r="L26" s="138"/>
      <c r="M26" s="138">
        <v>302</v>
      </c>
    </row>
    <row r="27" spans="1:13" ht="19.899999999999999" customHeight="1" x14ac:dyDescent="0.45">
      <c r="A27" s="120"/>
      <c r="B27" s="120" t="s">
        <v>122</v>
      </c>
      <c r="C27" s="120"/>
      <c r="D27" s="120"/>
      <c r="E27" s="121"/>
      <c r="F27" s="134"/>
      <c r="G27" s="142"/>
      <c r="H27" s="143"/>
      <c r="I27" s="142"/>
      <c r="J27" s="143"/>
      <c r="K27" s="142"/>
      <c r="L27" s="143"/>
      <c r="M27" s="142"/>
    </row>
    <row r="28" spans="1:13" ht="19.899999999999999" customHeight="1" x14ac:dyDescent="0.45">
      <c r="A28" s="120"/>
      <c r="B28" s="120"/>
      <c r="C28" s="144" t="s">
        <v>123</v>
      </c>
      <c r="D28" s="120"/>
      <c r="E28" s="121"/>
      <c r="F28" s="134"/>
      <c r="G28" s="137">
        <v>4265</v>
      </c>
      <c r="H28" s="138"/>
      <c r="I28" s="138">
        <v>4182</v>
      </c>
      <c r="J28" s="138"/>
      <c r="K28" s="137">
        <v>4094</v>
      </c>
      <c r="L28" s="138"/>
      <c r="M28" s="138">
        <v>3756</v>
      </c>
    </row>
    <row r="29" spans="1:13" ht="19.899999999999999" customHeight="1" x14ac:dyDescent="0.45">
      <c r="A29" s="120"/>
      <c r="B29" s="120"/>
      <c r="C29" s="144" t="s">
        <v>124</v>
      </c>
      <c r="D29" s="120"/>
      <c r="E29" s="121"/>
      <c r="F29" s="134"/>
      <c r="G29" s="145">
        <v>154</v>
      </c>
      <c r="H29" s="138"/>
      <c r="I29" s="173">
        <v>186</v>
      </c>
      <c r="J29" s="138"/>
      <c r="K29" s="145">
        <v>148</v>
      </c>
      <c r="L29" s="143"/>
      <c r="M29" s="174">
        <v>172</v>
      </c>
    </row>
    <row r="30" spans="1:13" ht="6" customHeight="1" x14ac:dyDescent="0.45">
      <c r="A30" s="120"/>
      <c r="B30" s="120"/>
      <c r="C30" s="120"/>
      <c r="D30" s="120"/>
      <c r="E30" s="121"/>
      <c r="F30" s="134"/>
      <c r="G30" s="137"/>
      <c r="H30" s="138"/>
      <c r="I30" s="137"/>
      <c r="J30" s="138"/>
      <c r="K30" s="137"/>
      <c r="L30" s="138"/>
      <c r="M30" s="137"/>
    </row>
    <row r="31" spans="1:13" ht="19.899999999999999" customHeight="1" x14ac:dyDescent="0.45">
      <c r="A31" s="120" t="s">
        <v>125</v>
      </c>
      <c r="B31" s="120"/>
      <c r="C31" s="120"/>
      <c r="D31" s="120"/>
      <c r="E31" s="121"/>
      <c r="F31" s="134"/>
      <c r="G31" s="137">
        <f>SUM(G12:G29)</f>
        <v>105767</v>
      </c>
      <c r="H31" s="138"/>
      <c r="I31" s="137">
        <f>SUM(I12:I29)</f>
        <v>94530</v>
      </c>
      <c r="J31" s="138"/>
      <c r="K31" s="137">
        <f>SUM(K12:K30)</f>
        <v>109322</v>
      </c>
      <c r="L31" s="138"/>
      <c r="M31" s="137">
        <f>SUM(M12:M30)</f>
        <v>97800</v>
      </c>
    </row>
    <row r="32" spans="1:13" ht="19.899999999999999" customHeight="1" x14ac:dyDescent="0.45">
      <c r="A32" s="120" t="s">
        <v>126</v>
      </c>
      <c r="B32" s="120"/>
      <c r="C32" s="120"/>
      <c r="D32" s="120"/>
      <c r="E32" s="121"/>
      <c r="F32" s="134"/>
      <c r="G32" s="142"/>
      <c r="H32" s="138"/>
      <c r="I32" s="142"/>
      <c r="J32" s="138"/>
      <c r="K32" s="142"/>
      <c r="L32" s="143"/>
      <c r="M32" s="142"/>
    </row>
    <row r="33" spans="1:13" ht="19.899999999999999" customHeight="1" x14ac:dyDescent="0.45">
      <c r="A33" s="73"/>
      <c r="B33" s="144" t="s">
        <v>127</v>
      </c>
      <c r="C33" s="120"/>
      <c r="D33" s="120"/>
      <c r="E33" s="121"/>
      <c r="F33" s="134"/>
      <c r="G33" s="137">
        <v>-132926</v>
      </c>
      <c r="H33" s="138"/>
      <c r="I33" s="138">
        <v>17203</v>
      </c>
      <c r="J33" s="138"/>
      <c r="K33" s="137">
        <v>-132911</v>
      </c>
      <c r="L33" s="138"/>
      <c r="M33" s="138">
        <v>8989</v>
      </c>
    </row>
    <row r="34" spans="1:13" ht="19.899999999999999" customHeight="1" x14ac:dyDescent="0.45">
      <c r="A34" s="73"/>
      <c r="B34" s="144" t="s">
        <v>128</v>
      </c>
      <c r="C34" s="120"/>
      <c r="D34" s="120"/>
      <c r="E34" s="121"/>
      <c r="F34" s="134"/>
      <c r="G34" s="137">
        <v>1084</v>
      </c>
      <c r="H34" s="138"/>
      <c r="I34" s="138">
        <v>-38283</v>
      </c>
      <c r="J34" s="138"/>
      <c r="K34" s="137">
        <v>9977</v>
      </c>
      <c r="L34" s="138"/>
      <c r="M34" s="138">
        <v>-47204</v>
      </c>
    </row>
    <row r="35" spans="1:13" ht="19.899999999999999" customHeight="1" x14ac:dyDescent="0.45">
      <c r="A35" s="73"/>
      <c r="B35" s="144" t="s">
        <v>129</v>
      </c>
      <c r="C35" s="120"/>
      <c r="D35" s="120"/>
      <c r="E35" s="121"/>
      <c r="F35" s="134"/>
      <c r="G35" s="44">
        <v>-2564</v>
      </c>
      <c r="H35" s="138"/>
      <c r="I35" s="175">
        <v>2450</v>
      </c>
      <c r="J35" s="138"/>
      <c r="K35" s="44">
        <v>-2841</v>
      </c>
      <c r="L35" s="138"/>
      <c r="M35" s="175">
        <v>962</v>
      </c>
    </row>
    <row r="36" spans="1:13" ht="19.899999999999999" customHeight="1" x14ac:dyDescent="0.45">
      <c r="A36" s="73"/>
      <c r="B36" s="144" t="s">
        <v>130</v>
      </c>
      <c r="C36" s="120"/>
      <c r="D36" s="120"/>
      <c r="E36" s="121"/>
      <c r="F36" s="134"/>
      <c r="G36" s="137">
        <v>19505</v>
      </c>
      <c r="H36" s="138"/>
      <c r="I36" s="138">
        <v>-26491</v>
      </c>
      <c r="J36" s="138"/>
      <c r="K36" s="137">
        <v>9095</v>
      </c>
      <c r="L36" s="138"/>
      <c r="M36" s="138">
        <v>-6343</v>
      </c>
    </row>
    <row r="37" spans="1:13" ht="19.899999999999999" customHeight="1" x14ac:dyDescent="0.45">
      <c r="A37" s="73"/>
      <c r="B37" s="144" t="s">
        <v>131</v>
      </c>
      <c r="C37" s="120"/>
      <c r="D37" s="120"/>
      <c r="E37" s="121"/>
      <c r="F37" s="134"/>
      <c r="G37" s="137">
        <v>-3416</v>
      </c>
      <c r="H37" s="138"/>
      <c r="I37" s="138">
        <v>-1734</v>
      </c>
      <c r="J37" s="138"/>
      <c r="K37" s="137">
        <v>-3310</v>
      </c>
      <c r="L37" s="138"/>
      <c r="M37" s="138">
        <v>-1757</v>
      </c>
    </row>
    <row r="38" spans="1:13" ht="19.899999999999999" customHeight="1" x14ac:dyDescent="0.45">
      <c r="A38" s="73"/>
      <c r="B38" s="144" t="s">
        <v>132</v>
      </c>
      <c r="C38" s="120"/>
      <c r="D38" s="120"/>
      <c r="E38" s="121"/>
      <c r="F38" s="134"/>
      <c r="G38" s="145">
        <v>-1841</v>
      </c>
      <c r="H38" s="138"/>
      <c r="I38" s="173">
        <v>-4334</v>
      </c>
      <c r="J38" s="138"/>
      <c r="K38" s="145">
        <v>-1500</v>
      </c>
      <c r="L38" s="138"/>
      <c r="M38" s="173">
        <v>-4330</v>
      </c>
    </row>
    <row r="39" spans="1:13" ht="6" customHeight="1" x14ac:dyDescent="0.45">
      <c r="A39" s="120"/>
      <c r="B39" s="120"/>
      <c r="C39" s="120"/>
      <c r="D39" s="120"/>
      <c r="E39" s="121"/>
      <c r="F39" s="134"/>
      <c r="G39" s="137"/>
      <c r="H39" s="138"/>
      <c r="I39" s="137"/>
      <c r="J39" s="138"/>
      <c r="K39" s="137"/>
      <c r="L39" s="138"/>
      <c r="M39" s="137"/>
    </row>
    <row r="40" spans="1:13" ht="19.899999999999999" customHeight="1" x14ac:dyDescent="0.45">
      <c r="A40" s="120" t="s">
        <v>184</v>
      </c>
      <c r="B40" s="120"/>
      <c r="C40" s="120"/>
      <c r="D40" s="120"/>
      <c r="E40" s="121"/>
      <c r="F40" s="134"/>
      <c r="G40" s="137">
        <f>SUM(G31:G39)</f>
        <v>-14391</v>
      </c>
      <c r="H40" s="138"/>
      <c r="I40" s="137">
        <f>SUM(I31:I39)</f>
        <v>43341</v>
      </c>
      <c r="J40" s="138"/>
      <c r="K40" s="137">
        <f>SUM(K31:K39)</f>
        <v>-12168</v>
      </c>
      <c r="L40" s="138"/>
      <c r="M40" s="137">
        <f>SUM(M31:M39)</f>
        <v>48117</v>
      </c>
    </row>
    <row r="41" spans="1:13" ht="19.899999999999999" customHeight="1" x14ac:dyDescent="0.45">
      <c r="A41" s="120"/>
      <c r="B41" s="144" t="s">
        <v>133</v>
      </c>
      <c r="C41" s="120"/>
      <c r="D41" s="120"/>
      <c r="E41" s="121"/>
      <c r="F41" s="134"/>
      <c r="G41" s="137">
        <v>0</v>
      </c>
      <c r="H41" s="138"/>
      <c r="I41" s="138">
        <v>2</v>
      </c>
      <c r="J41" s="138"/>
      <c r="K41" s="137">
        <v>0</v>
      </c>
      <c r="L41" s="138"/>
      <c r="M41" s="138">
        <v>0</v>
      </c>
    </row>
    <row r="42" spans="1:13" ht="19.899999999999999" customHeight="1" x14ac:dyDescent="0.45">
      <c r="A42" s="120"/>
      <c r="B42" s="144" t="s">
        <v>134</v>
      </c>
      <c r="C42" s="120"/>
      <c r="D42" s="120"/>
      <c r="E42" s="121"/>
      <c r="F42" s="134"/>
      <c r="G42" s="137">
        <v>349</v>
      </c>
      <c r="H42" s="138"/>
      <c r="I42" s="137">
        <v>410</v>
      </c>
      <c r="J42" s="138"/>
      <c r="K42" s="137">
        <v>0</v>
      </c>
      <c r="L42" s="138"/>
      <c r="M42" s="137">
        <v>0</v>
      </c>
    </row>
    <row r="43" spans="1:13" ht="19.899999999999999" customHeight="1" x14ac:dyDescent="0.45">
      <c r="A43" s="73"/>
      <c r="B43" s="144" t="s">
        <v>135</v>
      </c>
      <c r="C43" s="73"/>
      <c r="D43" s="120"/>
      <c r="E43" s="121"/>
      <c r="F43" s="134"/>
      <c r="G43" s="145">
        <v>-368</v>
      </c>
      <c r="H43" s="138"/>
      <c r="I43" s="173">
        <v>-597</v>
      </c>
      <c r="J43" s="138"/>
      <c r="K43" s="145">
        <v>-197</v>
      </c>
      <c r="L43" s="138"/>
      <c r="M43" s="173">
        <v>-38</v>
      </c>
    </row>
    <row r="44" spans="1:13" ht="6" customHeight="1" x14ac:dyDescent="0.45">
      <c r="A44" s="120"/>
      <c r="B44" s="120"/>
      <c r="C44" s="120"/>
      <c r="D44" s="120"/>
      <c r="E44" s="121"/>
      <c r="F44" s="134"/>
      <c r="G44" s="137"/>
      <c r="H44" s="138"/>
      <c r="I44" s="137"/>
      <c r="J44" s="138"/>
      <c r="K44" s="137"/>
      <c r="L44" s="138"/>
      <c r="M44" s="137"/>
    </row>
    <row r="45" spans="1:13" ht="19.899999999999999" customHeight="1" x14ac:dyDescent="0.45">
      <c r="A45" s="120" t="s">
        <v>185</v>
      </c>
      <c r="B45" s="120"/>
      <c r="C45" s="120"/>
      <c r="D45" s="120"/>
      <c r="E45" s="121"/>
      <c r="F45" s="134"/>
      <c r="G45" s="145">
        <f>SUM(G40:G43)</f>
        <v>-14410</v>
      </c>
      <c r="H45" s="138"/>
      <c r="I45" s="145">
        <f>SUM(I40:I43)</f>
        <v>43156</v>
      </c>
      <c r="J45" s="138"/>
      <c r="K45" s="145">
        <f>SUM(K40:K43)</f>
        <v>-12365</v>
      </c>
      <c r="L45" s="138"/>
      <c r="M45" s="145">
        <f>SUM(M40:M43)</f>
        <v>48079</v>
      </c>
    </row>
    <row r="46" spans="1:13" ht="18.75" customHeight="1" x14ac:dyDescent="0.45">
      <c r="A46" s="146"/>
      <c r="B46" s="146"/>
      <c r="C46" s="146"/>
      <c r="D46" s="146"/>
      <c r="E46" s="111"/>
      <c r="F46" s="147"/>
      <c r="G46" s="113"/>
      <c r="H46" s="148"/>
      <c r="I46" s="113"/>
      <c r="J46" s="148"/>
      <c r="K46" s="113"/>
      <c r="L46" s="148"/>
      <c r="M46" s="113"/>
    </row>
    <row r="47" spans="1:13" ht="18.75" customHeight="1" x14ac:dyDescent="0.45">
      <c r="A47" s="146"/>
      <c r="B47" s="146"/>
      <c r="C47" s="146"/>
      <c r="D47" s="146"/>
      <c r="E47" s="111"/>
      <c r="F47" s="147"/>
      <c r="G47" s="113"/>
      <c r="H47" s="148"/>
      <c r="I47" s="113"/>
      <c r="J47" s="148"/>
      <c r="K47" s="113"/>
      <c r="L47" s="148"/>
      <c r="M47" s="113"/>
    </row>
    <row r="48" spans="1:13" ht="18.75" customHeight="1" x14ac:dyDescent="0.45">
      <c r="A48" s="146"/>
      <c r="B48" s="146"/>
      <c r="C48" s="146"/>
      <c r="D48" s="146"/>
      <c r="E48" s="111"/>
      <c r="F48" s="147"/>
      <c r="G48" s="113"/>
      <c r="H48" s="148"/>
      <c r="I48" s="113"/>
      <c r="J48" s="148"/>
      <c r="K48" s="113"/>
      <c r="L48" s="148"/>
      <c r="M48" s="113"/>
    </row>
    <row r="49" spans="1:13" ht="20.100000000000001" customHeight="1" x14ac:dyDescent="0.45">
      <c r="A49" s="146"/>
      <c r="B49" s="146"/>
      <c r="C49" s="146"/>
      <c r="D49" s="146"/>
      <c r="E49" s="111"/>
      <c r="F49" s="147"/>
      <c r="G49" s="113"/>
      <c r="H49" s="148"/>
      <c r="I49" s="113"/>
      <c r="J49" s="148"/>
      <c r="K49" s="113"/>
      <c r="L49" s="148"/>
      <c r="M49" s="113"/>
    </row>
    <row r="50" spans="1:13" ht="21.95" customHeight="1" x14ac:dyDescent="0.45">
      <c r="A50" s="149" t="str">
        <f>'6'!A27</f>
        <v>หมายเหตุประกอบข้อมูลทางการเงินเป็นส่วนหนึ่งของข้อมูลทางการเงินระหว่างกาลนี้</v>
      </c>
      <c r="B50" s="149"/>
      <c r="C50" s="149"/>
      <c r="D50" s="149"/>
      <c r="E50" s="116"/>
      <c r="F50" s="150"/>
      <c r="G50" s="118"/>
      <c r="H50" s="151"/>
      <c r="I50" s="118"/>
      <c r="J50" s="151"/>
      <c r="K50" s="118"/>
      <c r="L50" s="151"/>
      <c r="M50" s="118"/>
    </row>
    <row r="51" spans="1:13" ht="21.75" customHeight="1" x14ac:dyDescent="0.45">
      <c r="A51" s="109" t="s">
        <v>0</v>
      </c>
      <c r="B51" s="110"/>
      <c r="C51" s="110"/>
      <c r="D51" s="110"/>
      <c r="E51" s="111"/>
      <c r="F51" s="112"/>
      <c r="G51" s="113"/>
      <c r="H51" s="114"/>
      <c r="I51" s="113"/>
      <c r="J51" s="114"/>
      <c r="K51" s="113"/>
      <c r="L51" s="114"/>
      <c r="M51" s="113"/>
    </row>
    <row r="52" spans="1:13" ht="21.75" customHeight="1" x14ac:dyDescent="0.45">
      <c r="A52" s="110" t="s">
        <v>164</v>
      </c>
      <c r="B52" s="110"/>
      <c r="C52" s="110"/>
      <c r="D52" s="110"/>
      <c r="E52" s="111"/>
      <c r="F52" s="112"/>
      <c r="G52" s="113"/>
      <c r="H52" s="114"/>
      <c r="I52" s="113"/>
      <c r="J52" s="114"/>
      <c r="K52" s="113"/>
      <c r="L52" s="114"/>
      <c r="M52" s="113"/>
    </row>
    <row r="53" spans="1:13" ht="21.75" customHeight="1" x14ac:dyDescent="0.45">
      <c r="A53" s="115" t="str">
        <f>A3</f>
        <v>สำหรับรอบระยะเวลาสามเดือนสิ้นสุดวันที่ 31 มีนาคม พ.ศ. 2569</v>
      </c>
      <c r="B53" s="149"/>
      <c r="C53" s="149"/>
      <c r="D53" s="149"/>
      <c r="E53" s="116"/>
      <c r="F53" s="152"/>
      <c r="G53" s="118"/>
      <c r="H53" s="151"/>
      <c r="I53" s="118"/>
      <c r="J53" s="151"/>
      <c r="K53" s="118"/>
      <c r="L53" s="151"/>
      <c r="M53" s="118"/>
    </row>
    <row r="54" spans="1:13" ht="19.899999999999999" customHeight="1" x14ac:dyDescent="0.45">
      <c r="A54" s="120"/>
      <c r="B54" s="120"/>
      <c r="C54" s="120"/>
      <c r="D54" s="120"/>
      <c r="E54" s="121"/>
      <c r="F54" s="134"/>
      <c r="G54" s="45"/>
      <c r="H54" s="124"/>
      <c r="I54" s="45"/>
      <c r="J54" s="124"/>
      <c r="K54" s="45"/>
      <c r="L54" s="107"/>
      <c r="M54" s="45"/>
    </row>
    <row r="55" spans="1:13" ht="19.899999999999999" customHeight="1" x14ac:dyDescent="0.45">
      <c r="A55" s="136"/>
      <c r="B55" s="120"/>
      <c r="C55" s="120"/>
      <c r="D55" s="120"/>
      <c r="E55" s="121"/>
      <c r="F55" s="122"/>
      <c r="G55" s="206" t="s">
        <v>2</v>
      </c>
      <c r="H55" s="206"/>
      <c r="I55" s="206"/>
      <c r="J55" s="125"/>
      <c r="K55" s="206" t="s">
        <v>3</v>
      </c>
      <c r="L55" s="206"/>
      <c r="M55" s="206"/>
    </row>
    <row r="56" spans="1:13" ht="19.899999999999999" customHeight="1" x14ac:dyDescent="0.45">
      <c r="A56" s="120"/>
      <c r="B56" s="120"/>
      <c r="C56" s="120"/>
      <c r="D56" s="120"/>
      <c r="E56" s="121"/>
      <c r="F56" s="122"/>
      <c r="G56" s="126" t="s">
        <v>4</v>
      </c>
      <c r="H56" s="127"/>
      <c r="I56" s="126" t="s">
        <v>4</v>
      </c>
      <c r="J56" s="127"/>
      <c r="K56" s="126" t="s">
        <v>4</v>
      </c>
      <c r="L56" s="127"/>
      <c r="M56" s="126" t="s">
        <v>4</v>
      </c>
    </row>
    <row r="57" spans="1:13" ht="19.899999999999999" customHeight="1" x14ac:dyDescent="0.45">
      <c r="A57" s="120"/>
      <c r="B57" s="120"/>
      <c r="C57" s="120"/>
      <c r="D57" s="120"/>
      <c r="E57" s="121"/>
      <c r="F57" s="122"/>
      <c r="G57" s="128" t="s">
        <v>165</v>
      </c>
      <c r="H57" s="129"/>
      <c r="I57" s="128" t="s">
        <v>165</v>
      </c>
      <c r="J57" s="129"/>
      <c r="K57" s="128" t="s">
        <v>165</v>
      </c>
      <c r="L57" s="129"/>
      <c r="M57" s="128" t="s">
        <v>165</v>
      </c>
    </row>
    <row r="58" spans="1:13" ht="19.899999999999999" customHeight="1" x14ac:dyDescent="0.45">
      <c r="A58" s="120"/>
      <c r="B58" s="120"/>
      <c r="C58" s="120"/>
      <c r="D58" s="120"/>
      <c r="E58" s="121"/>
      <c r="F58" s="122"/>
      <c r="G58" s="126" t="s">
        <v>168</v>
      </c>
      <c r="H58" s="127"/>
      <c r="I58" s="126" t="s">
        <v>7</v>
      </c>
      <c r="J58" s="127"/>
      <c r="K58" s="126" t="s">
        <v>168</v>
      </c>
      <c r="L58" s="127"/>
      <c r="M58" s="126" t="s">
        <v>7</v>
      </c>
    </row>
    <row r="59" spans="1:13" ht="19.899999999999999" customHeight="1" x14ac:dyDescent="0.45">
      <c r="A59" s="120"/>
      <c r="B59" s="120"/>
      <c r="C59" s="120"/>
      <c r="D59" s="120"/>
      <c r="E59" s="130" t="s">
        <v>8</v>
      </c>
      <c r="F59" s="131"/>
      <c r="G59" s="132" t="s">
        <v>9</v>
      </c>
      <c r="H59" s="133"/>
      <c r="I59" s="132" t="s">
        <v>9</v>
      </c>
      <c r="J59" s="133"/>
      <c r="K59" s="132" t="s">
        <v>9</v>
      </c>
      <c r="L59" s="133"/>
      <c r="M59" s="132" t="s">
        <v>9</v>
      </c>
    </row>
    <row r="60" spans="1:13" ht="6" customHeight="1" x14ac:dyDescent="0.45">
      <c r="A60" s="120"/>
      <c r="B60" s="120"/>
      <c r="C60" s="120"/>
      <c r="D60" s="120"/>
      <c r="E60" s="121"/>
      <c r="F60" s="134"/>
      <c r="G60" s="135"/>
      <c r="H60" s="124"/>
      <c r="I60" s="135"/>
      <c r="J60" s="124"/>
      <c r="K60" s="135"/>
      <c r="L60" s="124"/>
      <c r="M60" s="135"/>
    </row>
    <row r="61" spans="1:13" ht="19.899999999999999" customHeight="1" x14ac:dyDescent="0.45">
      <c r="A61" s="136" t="s">
        <v>136</v>
      </c>
      <c r="B61" s="120"/>
      <c r="C61" s="120"/>
      <c r="D61" s="120"/>
      <c r="E61" s="121"/>
      <c r="F61" s="134"/>
      <c r="G61" s="135"/>
      <c r="H61" s="124"/>
      <c r="I61" s="135"/>
      <c r="J61" s="124"/>
      <c r="K61" s="135"/>
      <c r="L61" s="124"/>
      <c r="M61" s="135"/>
    </row>
    <row r="62" spans="1:13" ht="19.899999999999999" customHeight="1" x14ac:dyDescent="0.45">
      <c r="A62" s="120" t="s">
        <v>137</v>
      </c>
      <c r="B62" s="120"/>
      <c r="C62" s="120"/>
      <c r="D62" s="120"/>
      <c r="E62" s="121" t="s">
        <v>174</v>
      </c>
      <c r="F62" s="134"/>
      <c r="G62" s="137">
        <v>0</v>
      </c>
      <c r="H62" s="138"/>
      <c r="I62" s="135">
        <v>0</v>
      </c>
      <c r="J62" s="135"/>
      <c r="K62" s="137">
        <v>2000</v>
      </c>
      <c r="L62" s="135"/>
      <c r="M62" s="135">
        <v>0</v>
      </c>
    </row>
    <row r="63" spans="1:13" ht="19.899999999999999" customHeight="1" x14ac:dyDescent="0.45">
      <c r="A63" s="120" t="s">
        <v>138</v>
      </c>
      <c r="B63" s="120"/>
      <c r="C63" s="120"/>
      <c r="D63" s="120"/>
      <c r="E63" s="121" t="s">
        <v>174</v>
      </c>
      <c r="F63" s="134"/>
      <c r="G63" s="137">
        <v>0</v>
      </c>
      <c r="H63" s="138"/>
      <c r="I63" s="135">
        <v>0</v>
      </c>
      <c r="J63" s="135"/>
      <c r="K63" s="137">
        <v>-5516</v>
      </c>
      <c r="L63" s="135"/>
      <c r="M63" s="135">
        <v>-29232</v>
      </c>
    </row>
    <row r="64" spans="1:13" ht="19.899999999999999" customHeight="1" x14ac:dyDescent="0.45">
      <c r="A64" s="120" t="s">
        <v>139</v>
      </c>
      <c r="B64" s="144"/>
      <c r="C64" s="120"/>
      <c r="D64" s="120"/>
      <c r="E64" s="121"/>
      <c r="F64" s="134"/>
      <c r="G64" s="137">
        <v>198</v>
      </c>
      <c r="H64" s="138"/>
      <c r="I64" s="135">
        <v>220</v>
      </c>
      <c r="J64" s="135"/>
      <c r="K64" s="137">
        <v>198</v>
      </c>
      <c r="L64" s="72"/>
      <c r="M64" s="135">
        <v>220</v>
      </c>
    </row>
    <row r="65" spans="1:13" ht="19.899999999999999" customHeight="1" x14ac:dyDescent="0.45">
      <c r="A65" s="120" t="s">
        <v>140</v>
      </c>
      <c r="B65" s="144"/>
      <c r="C65" s="120"/>
      <c r="D65" s="120"/>
      <c r="E65" s="121"/>
      <c r="F65" s="134"/>
      <c r="G65" s="137">
        <v>-340</v>
      </c>
      <c r="H65" s="138"/>
      <c r="I65" s="135">
        <v>-134</v>
      </c>
      <c r="J65" s="135"/>
      <c r="K65" s="137">
        <v>-340</v>
      </c>
      <c r="L65" s="72"/>
      <c r="M65" s="135">
        <v>-134</v>
      </c>
    </row>
    <row r="66" spans="1:13" ht="19.899999999999999" customHeight="1" x14ac:dyDescent="0.45">
      <c r="A66" s="120" t="s">
        <v>119</v>
      </c>
      <c r="B66" s="120"/>
      <c r="C66" s="120"/>
      <c r="D66" s="120"/>
      <c r="E66" s="153"/>
      <c r="F66" s="134"/>
      <c r="G66" s="137">
        <v>0</v>
      </c>
      <c r="H66" s="138"/>
      <c r="I66" s="135">
        <v>0</v>
      </c>
      <c r="J66" s="135"/>
      <c r="K66" s="137">
        <v>576</v>
      </c>
      <c r="L66" s="135"/>
      <c r="M66" s="135">
        <v>1155</v>
      </c>
    </row>
    <row r="67" spans="1:13" ht="19.899999999999999" customHeight="1" x14ac:dyDescent="0.45">
      <c r="A67" s="120" t="s">
        <v>120</v>
      </c>
      <c r="B67" s="120"/>
      <c r="C67" s="120"/>
      <c r="D67" s="120"/>
      <c r="E67" s="121"/>
      <c r="F67" s="134"/>
      <c r="G67" s="137">
        <v>8</v>
      </c>
      <c r="H67" s="138"/>
      <c r="I67" s="135">
        <v>7</v>
      </c>
      <c r="J67" s="135"/>
      <c r="K67" s="137">
        <v>8</v>
      </c>
      <c r="L67" s="72"/>
      <c r="M67" s="135">
        <v>7</v>
      </c>
    </row>
    <row r="68" spans="1:13" ht="19.899999999999999" customHeight="1" x14ac:dyDescent="0.45">
      <c r="A68" s="120" t="s">
        <v>20</v>
      </c>
      <c r="B68" s="120"/>
      <c r="C68" s="120"/>
      <c r="D68" s="120"/>
      <c r="E68" s="153"/>
      <c r="F68" s="134"/>
      <c r="G68" s="137">
        <v>0</v>
      </c>
      <c r="H68" s="138"/>
      <c r="I68" s="135">
        <v>6950</v>
      </c>
      <c r="J68" s="135"/>
      <c r="K68" s="137">
        <v>0</v>
      </c>
      <c r="L68" s="72"/>
      <c r="M68" s="135">
        <v>0</v>
      </c>
    </row>
    <row r="69" spans="1:13" ht="19.899999999999999" customHeight="1" x14ac:dyDescent="0.45">
      <c r="A69" s="120" t="s">
        <v>141</v>
      </c>
      <c r="B69" s="120"/>
      <c r="C69" s="120"/>
      <c r="D69" s="120"/>
      <c r="E69" s="121"/>
      <c r="F69" s="134"/>
      <c r="G69" s="137">
        <v>-25333</v>
      </c>
      <c r="H69" s="138"/>
      <c r="I69" s="135">
        <v>-34830</v>
      </c>
      <c r="J69" s="135"/>
      <c r="K69" s="137">
        <v>-24845</v>
      </c>
      <c r="L69" s="72"/>
      <c r="M69" s="135">
        <v>-34210</v>
      </c>
    </row>
    <row r="70" spans="1:13" ht="19.899999999999999" customHeight="1" x14ac:dyDescent="0.45">
      <c r="A70" s="120" t="s">
        <v>142</v>
      </c>
      <c r="B70" s="120"/>
      <c r="C70" s="120"/>
      <c r="D70" s="120"/>
      <c r="E70" s="121"/>
      <c r="F70" s="134"/>
      <c r="G70" s="137">
        <v>-542</v>
      </c>
      <c r="H70" s="138"/>
      <c r="I70" s="135">
        <v>-1144</v>
      </c>
      <c r="J70" s="135"/>
      <c r="K70" s="137">
        <v>-542</v>
      </c>
      <c r="L70" s="72"/>
      <c r="M70" s="135">
        <v>-1144</v>
      </c>
    </row>
    <row r="71" spans="1:13" ht="19.899999999999999" customHeight="1" x14ac:dyDescent="0.45">
      <c r="A71" s="120" t="s">
        <v>143</v>
      </c>
      <c r="B71" s="120"/>
      <c r="C71" s="120"/>
      <c r="D71" s="120"/>
      <c r="E71" s="121"/>
      <c r="F71" s="134"/>
      <c r="G71" s="154">
        <v>5140</v>
      </c>
      <c r="H71" s="170"/>
      <c r="I71" s="78">
        <v>364</v>
      </c>
      <c r="J71" s="72"/>
      <c r="K71" s="154">
        <v>0</v>
      </c>
      <c r="L71" s="135"/>
      <c r="M71" s="196">
        <v>364</v>
      </c>
    </row>
    <row r="72" spans="1:13" ht="6" customHeight="1" x14ac:dyDescent="0.45">
      <c r="A72" s="120"/>
      <c r="B72" s="120"/>
      <c r="C72" s="120"/>
      <c r="D72" s="120"/>
      <c r="E72" s="121"/>
      <c r="F72" s="134"/>
      <c r="G72" s="137"/>
      <c r="H72" s="138"/>
      <c r="I72" s="137"/>
      <c r="J72" s="138"/>
      <c r="K72" s="137"/>
      <c r="L72" s="138"/>
      <c r="M72" s="137"/>
    </row>
    <row r="73" spans="1:13" ht="19.899999999999999" customHeight="1" x14ac:dyDescent="0.45">
      <c r="A73" s="120" t="s">
        <v>144</v>
      </c>
      <c r="B73" s="120"/>
      <c r="C73" s="120"/>
      <c r="D73" s="120"/>
      <c r="E73" s="121"/>
      <c r="F73" s="134"/>
      <c r="G73" s="145">
        <f>SUM(G62:G72)</f>
        <v>-20869</v>
      </c>
      <c r="H73" s="138"/>
      <c r="I73" s="145">
        <f>SUM(I62:I72)</f>
        <v>-28567</v>
      </c>
      <c r="J73" s="138"/>
      <c r="K73" s="145">
        <f>SUM(K62:K72)</f>
        <v>-28461</v>
      </c>
      <c r="L73" s="138"/>
      <c r="M73" s="145">
        <f>SUM(M62:M72)</f>
        <v>-62974</v>
      </c>
    </row>
    <row r="74" spans="1:13" ht="7.9" customHeight="1" x14ac:dyDescent="0.45">
      <c r="A74" s="120"/>
      <c r="B74" s="120"/>
      <c r="C74" s="120"/>
      <c r="D74" s="120"/>
      <c r="E74" s="121"/>
      <c r="F74" s="134"/>
      <c r="G74" s="137"/>
      <c r="H74" s="138"/>
      <c r="I74" s="137"/>
      <c r="J74" s="138"/>
      <c r="K74" s="137"/>
      <c r="L74" s="138"/>
      <c r="M74" s="137"/>
    </row>
    <row r="75" spans="1:13" ht="19.899999999999999" customHeight="1" x14ac:dyDescent="0.45">
      <c r="A75" s="136" t="s">
        <v>145</v>
      </c>
      <c r="B75" s="120"/>
      <c r="C75" s="120"/>
      <c r="D75" s="120"/>
      <c r="E75" s="121"/>
      <c r="F75" s="134"/>
      <c r="G75" s="137"/>
      <c r="H75" s="138"/>
      <c r="I75" s="137"/>
      <c r="J75" s="138"/>
      <c r="K75" s="137"/>
      <c r="L75" s="138"/>
      <c r="M75" s="137"/>
    </row>
    <row r="76" spans="1:13" ht="19.899999999999999" customHeight="1" x14ac:dyDescent="0.45">
      <c r="A76" s="120" t="s">
        <v>146</v>
      </c>
      <c r="B76" s="120"/>
      <c r="C76" s="120"/>
      <c r="D76" s="120"/>
      <c r="E76" s="121">
        <v>11</v>
      </c>
      <c r="F76" s="134"/>
      <c r="G76" s="137">
        <v>662273</v>
      </c>
      <c r="H76" s="138"/>
      <c r="I76" s="135">
        <v>706404</v>
      </c>
      <c r="J76" s="135"/>
      <c r="K76" s="137">
        <v>632273</v>
      </c>
      <c r="L76" s="135"/>
      <c r="M76" s="135">
        <v>706404</v>
      </c>
    </row>
    <row r="77" spans="1:13" ht="19.899999999999999" customHeight="1" x14ac:dyDescent="0.45">
      <c r="A77" s="120" t="s">
        <v>147</v>
      </c>
      <c r="B77" s="120"/>
      <c r="C77" s="120"/>
      <c r="D77" s="120"/>
      <c r="E77" s="121">
        <v>11</v>
      </c>
      <c r="F77" s="134"/>
      <c r="G77" s="137">
        <v>-746237</v>
      </c>
      <c r="H77" s="138"/>
      <c r="I77" s="135">
        <v>-532151</v>
      </c>
      <c r="J77" s="135"/>
      <c r="K77" s="137">
        <v>-716237</v>
      </c>
      <c r="L77" s="135"/>
      <c r="M77" s="135">
        <v>-502151</v>
      </c>
    </row>
    <row r="78" spans="1:13" ht="19.899999999999999" customHeight="1" x14ac:dyDescent="0.45">
      <c r="A78" s="120" t="s">
        <v>148</v>
      </c>
      <c r="B78" s="120"/>
      <c r="C78" s="120"/>
      <c r="D78" s="120"/>
      <c r="E78" s="121"/>
      <c r="F78" s="134"/>
      <c r="G78" s="137">
        <v>0</v>
      </c>
      <c r="H78" s="138"/>
      <c r="I78" s="135">
        <v>-5942</v>
      </c>
      <c r="J78" s="135"/>
      <c r="K78" s="137">
        <v>0</v>
      </c>
      <c r="L78" s="135"/>
      <c r="M78" s="135">
        <v>0</v>
      </c>
    </row>
    <row r="79" spans="1:13" ht="19.899999999999999" customHeight="1" x14ac:dyDescent="0.45">
      <c r="A79" s="144" t="s">
        <v>149</v>
      </c>
      <c r="B79" s="73"/>
      <c r="C79" s="120"/>
      <c r="D79" s="120"/>
      <c r="E79" s="121"/>
      <c r="F79" s="134"/>
      <c r="G79" s="137">
        <v>-4914</v>
      </c>
      <c r="H79" s="138"/>
      <c r="I79" s="135">
        <v>-3678</v>
      </c>
      <c r="J79" s="135"/>
      <c r="K79" s="137">
        <v>-4743</v>
      </c>
      <c r="L79" s="135"/>
      <c r="M79" s="135">
        <v>-3248</v>
      </c>
    </row>
    <row r="80" spans="1:13" ht="19.899999999999999" customHeight="1" x14ac:dyDescent="0.45">
      <c r="A80" s="73" t="s">
        <v>150</v>
      </c>
      <c r="B80" s="144"/>
      <c r="C80" s="120"/>
      <c r="D80" s="120"/>
      <c r="E80" s="121"/>
      <c r="F80" s="134"/>
      <c r="G80" s="137">
        <v>-6</v>
      </c>
      <c r="H80" s="138"/>
      <c r="I80" s="138">
        <v>0</v>
      </c>
      <c r="J80" s="138"/>
      <c r="K80" s="137">
        <v>-6</v>
      </c>
      <c r="L80" s="138"/>
      <c r="M80" s="138">
        <v>0</v>
      </c>
    </row>
    <row r="81" spans="1:13" ht="19.899999999999999" customHeight="1" x14ac:dyDescent="0.45">
      <c r="A81" s="120" t="s">
        <v>151</v>
      </c>
      <c r="B81" s="144"/>
      <c r="C81" s="120"/>
      <c r="D81" s="120"/>
      <c r="E81" s="121"/>
      <c r="F81" s="134"/>
      <c r="G81" s="137">
        <v>-1510</v>
      </c>
      <c r="H81" s="138"/>
      <c r="I81" s="138">
        <v>-1313</v>
      </c>
      <c r="J81" s="138"/>
      <c r="K81" s="137">
        <v>-1201</v>
      </c>
      <c r="L81" s="138"/>
      <c r="M81" s="138">
        <v>-1011</v>
      </c>
    </row>
    <row r="82" spans="1:13" ht="19.899999999999999" customHeight="1" x14ac:dyDescent="0.45">
      <c r="A82" s="120" t="s">
        <v>152</v>
      </c>
      <c r="B82" s="144"/>
      <c r="C82" s="120"/>
      <c r="D82" s="120"/>
      <c r="E82" s="121"/>
      <c r="F82" s="134"/>
      <c r="G82" s="145">
        <v>-154</v>
      </c>
      <c r="H82" s="138"/>
      <c r="I82" s="173">
        <v>-186</v>
      </c>
      <c r="J82" s="138"/>
      <c r="K82" s="145">
        <v>-148</v>
      </c>
      <c r="L82" s="138"/>
      <c r="M82" s="173">
        <v>-172</v>
      </c>
    </row>
    <row r="83" spans="1:13" ht="6" customHeight="1" x14ac:dyDescent="0.45">
      <c r="A83" s="120"/>
      <c r="B83" s="120"/>
      <c r="C83" s="120"/>
      <c r="D83" s="120"/>
      <c r="E83" s="121"/>
      <c r="F83" s="134"/>
      <c r="G83" s="137"/>
      <c r="H83" s="138"/>
      <c r="I83" s="137"/>
      <c r="J83" s="138"/>
      <c r="K83" s="137"/>
      <c r="L83" s="138"/>
      <c r="M83" s="137"/>
    </row>
    <row r="84" spans="1:13" ht="19.899999999999999" customHeight="1" x14ac:dyDescent="0.45">
      <c r="A84" s="120" t="s">
        <v>153</v>
      </c>
      <c r="B84" s="120"/>
      <c r="C84" s="120"/>
      <c r="D84" s="120"/>
      <c r="E84" s="121"/>
      <c r="F84" s="134"/>
      <c r="G84" s="145">
        <f>SUM(G76:G82)</f>
        <v>-90548</v>
      </c>
      <c r="H84" s="138"/>
      <c r="I84" s="145">
        <f>SUM(I76:I82)</f>
        <v>163134</v>
      </c>
      <c r="J84" s="138"/>
      <c r="K84" s="145">
        <f>SUM(K76:K82)</f>
        <v>-90062</v>
      </c>
      <c r="L84" s="138"/>
      <c r="M84" s="145">
        <f>SUM(M76:M82)</f>
        <v>199822</v>
      </c>
    </row>
    <row r="85" spans="1:13" ht="7.9" customHeight="1" x14ac:dyDescent="0.45">
      <c r="A85" s="120"/>
      <c r="B85" s="120"/>
      <c r="C85" s="120"/>
      <c r="D85" s="120"/>
      <c r="E85" s="121"/>
      <c r="F85" s="134"/>
      <c r="G85" s="137"/>
      <c r="H85" s="138"/>
      <c r="I85" s="137"/>
      <c r="J85" s="138"/>
      <c r="K85" s="137"/>
      <c r="L85" s="138"/>
      <c r="M85" s="137"/>
    </row>
    <row r="86" spans="1:13" ht="19.899999999999999" customHeight="1" x14ac:dyDescent="0.45">
      <c r="A86" s="136" t="s">
        <v>186</v>
      </c>
      <c r="B86" s="120"/>
      <c r="C86" s="120"/>
      <c r="D86" s="120"/>
      <c r="E86" s="121"/>
      <c r="F86" s="134"/>
      <c r="G86" s="137">
        <f>SUM(G84,G73,G45)</f>
        <v>-125827</v>
      </c>
      <c r="H86" s="138"/>
      <c r="I86" s="137">
        <f>SUM(I84,I73,I45)</f>
        <v>177723</v>
      </c>
      <c r="J86" s="138"/>
      <c r="K86" s="137">
        <f>SUM(K84,K73,K45)</f>
        <v>-130888</v>
      </c>
      <c r="L86" s="138"/>
      <c r="M86" s="137">
        <f>SUM(M84,M73,M45)</f>
        <v>184927</v>
      </c>
    </row>
    <row r="87" spans="1:13" ht="19.899999999999999" customHeight="1" x14ac:dyDescent="0.45">
      <c r="A87" s="120" t="s">
        <v>154</v>
      </c>
      <c r="B87" s="120"/>
      <c r="C87" s="120"/>
      <c r="D87" s="120"/>
      <c r="E87" s="121"/>
      <c r="F87" s="134"/>
      <c r="G87" s="137"/>
      <c r="H87" s="138"/>
      <c r="I87" s="137"/>
      <c r="J87" s="138"/>
      <c r="K87" s="137"/>
      <c r="L87" s="138"/>
      <c r="M87" s="137"/>
    </row>
    <row r="88" spans="1:13" ht="19.899999999999999" customHeight="1" x14ac:dyDescent="0.35">
      <c r="A88" s="73"/>
      <c r="B88" s="155" t="s">
        <v>155</v>
      </c>
      <c r="C88" s="120"/>
      <c r="D88" s="120"/>
      <c r="E88" s="121"/>
      <c r="F88" s="134"/>
      <c r="G88" s="137">
        <v>-2519</v>
      </c>
      <c r="H88" s="138"/>
      <c r="I88" s="138">
        <v>101</v>
      </c>
      <c r="J88" s="138"/>
      <c r="K88" s="137">
        <v>0</v>
      </c>
      <c r="L88" s="138"/>
      <c r="M88" s="138">
        <v>0</v>
      </c>
    </row>
    <row r="89" spans="1:13" ht="19.899999999999999" customHeight="1" x14ac:dyDescent="0.45">
      <c r="A89" s="120" t="s">
        <v>156</v>
      </c>
      <c r="B89" s="120"/>
      <c r="C89" s="120"/>
      <c r="D89" s="120"/>
      <c r="E89" s="121"/>
      <c r="F89" s="134"/>
      <c r="G89" s="145">
        <v>355491</v>
      </c>
      <c r="H89" s="138"/>
      <c r="I89" s="173">
        <v>128664</v>
      </c>
      <c r="J89" s="138"/>
      <c r="K89" s="145">
        <v>339075</v>
      </c>
      <c r="L89" s="138"/>
      <c r="M89" s="174">
        <v>112137</v>
      </c>
    </row>
    <row r="90" spans="1:13" ht="6" customHeight="1" x14ac:dyDescent="0.45">
      <c r="A90" s="120"/>
      <c r="B90" s="120"/>
      <c r="C90" s="120"/>
      <c r="D90" s="120"/>
      <c r="E90" s="121"/>
      <c r="F90" s="134"/>
      <c r="G90" s="137"/>
      <c r="H90" s="138"/>
      <c r="I90" s="137"/>
      <c r="J90" s="138"/>
      <c r="K90" s="142"/>
      <c r="L90" s="138"/>
      <c r="M90" s="142"/>
    </row>
    <row r="91" spans="1:13" ht="20.100000000000001" customHeight="1" thickBot="1" x14ac:dyDescent="0.5">
      <c r="A91" s="120" t="s">
        <v>157</v>
      </c>
      <c r="B91" s="120"/>
      <c r="C91" s="120"/>
      <c r="D91" s="120"/>
      <c r="E91" s="121"/>
      <c r="F91" s="134"/>
      <c r="G91" s="156">
        <f>SUM(G86:G89)</f>
        <v>227145</v>
      </c>
      <c r="H91" s="138"/>
      <c r="I91" s="156">
        <f>SUM(I86:I89)</f>
        <v>306488</v>
      </c>
      <c r="J91" s="138"/>
      <c r="K91" s="157">
        <f>SUM(K86:K89)</f>
        <v>208187</v>
      </c>
      <c r="L91" s="138"/>
      <c r="M91" s="157">
        <f>SUM(M86:M89)</f>
        <v>297064</v>
      </c>
    </row>
    <row r="92" spans="1:13" ht="20.100000000000001" customHeight="1" thickTop="1" x14ac:dyDescent="0.45">
      <c r="A92" s="120"/>
      <c r="B92" s="120"/>
      <c r="C92" s="120"/>
      <c r="D92" s="120"/>
      <c r="E92" s="121"/>
      <c r="F92" s="134"/>
      <c r="G92" s="137"/>
      <c r="H92" s="138"/>
      <c r="I92" s="137"/>
      <c r="J92" s="138"/>
      <c r="K92" s="137"/>
      <c r="L92" s="138"/>
      <c r="M92" s="137"/>
    </row>
    <row r="93" spans="1:13" ht="19.899999999999999" customHeight="1" x14ac:dyDescent="0.45">
      <c r="A93" s="136" t="s">
        <v>158</v>
      </c>
      <c r="B93" s="120"/>
      <c r="C93" s="120"/>
      <c r="D93" s="120"/>
      <c r="E93" s="121"/>
      <c r="F93" s="134"/>
      <c r="G93" s="137"/>
      <c r="H93" s="138"/>
      <c r="I93" s="137"/>
      <c r="J93" s="138"/>
      <c r="K93" s="142"/>
      <c r="L93" s="138"/>
      <c r="M93" s="142"/>
    </row>
    <row r="94" spans="1:13" ht="6" customHeight="1" x14ac:dyDescent="0.45">
      <c r="A94" s="120"/>
      <c r="B94" s="120"/>
      <c r="C94" s="120"/>
      <c r="D94" s="120"/>
      <c r="E94" s="121"/>
      <c r="F94" s="134"/>
      <c r="G94" s="137"/>
      <c r="H94" s="138"/>
      <c r="I94" s="138"/>
      <c r="J94" s="138"/>
      <c r="K94" s="137"/>
      <c r="L94" s="138"/>
      <c r="M94" s="138"/>
    </row>
    <row r="95" spans="1:13" ht="19.899999999999999" customHeight="1" x14ac:dyDescent="0.45">
      <c r="A95" s="120" t="s">
        <v>159</v>
      </c>
      <c r="B95" s="120"/>
      <c r="C95" s="120"/>
      <c r="D95" s="120"/>
      <c r="E95" s="121"/>
      <c r="F95" s="134"/>
      <c r="G95" s="137"/>
      <c r="H95" s="138"/>
      <c r="I95" s="137"/>
      <c r="J95" s="138"/>
      <c r="K95" s="142"/>
      <c r="L95" s="170"/>
      <c r="M95" s="142"/>
    </row>
    <row r="96" spans="1:13" ht="20.100000000000001" customHeight="1" x14ac:dyDescent="0.45">
      <c r="A96" s="120"/>
      <c r="B96" s="144" t="s">
        <v>160</v>
      </c>
      <c r="C96" s="120"/>
      <c r="D96" s="120"/>
      <c r="E96" s="121"/>
      <c r="F96" s="134"/>
      <c r="G96" s="137">
        <v>3968</v>
      </c>
      <c r="H96" s="138"/>
      <c r="I96" s="138">
        <v>7696</v>
      </c>
      <c r="J96" s="138"/>
      <c r="K96" s="137">
        <v>3968</v>
      </c>
      <c r="L96" s="138"/>
      <c r="M96" s="138">
        <v>7696</v>
      </c>
    </row>
    <row r="97" spans="1:13" ht="6" customHeight="1" x14ac:dyDescent="0.45">
      <c r="A97" s="120"/>
      <c r="B97" s="120"/>
      <c r="C97" s="120"/>
      <c r="D97" s="120"/>
      <c r="E97" s="121"/>
      <c r="F97" s="134"/>
      <c r="G97" s="137"/>
      <c r="H97" s="138"/>
      <c r="I97" s="138"/>
      <c r="J97" s="138"/>
      <c r="K97" s="137"/>
      <c r="L97" s="138"/>
      <c r="M97" s="138"/>
    </row>
    <row r="98" spans="1:13" ht="19.899999999999999" customHeight="1" x14ac:dyDescent="0.45">
      <c r="A98" s="120"/>
      <c r="B98" s="144" t="s">
        <v>161</v>
      </c>
      <c r="C98" s="120"/>
      <c r="D98" s="120"/>
      <c r="E98" s="121"/>
      <c r="F98" s="134"/>
      <c r="G98" s="137">
        <v>310</v>
      </c>
      <c r="H98" s="138"/>
      <c r="I98" s="138">
        <v>28</v>
      </c>
      <c r="J98" s="138"/>
      <c r="K98" s="137">
        <v>310</v>
      </c>
      <c r="L98" s="138"/>
      <c r="M98" s="138">
        <v>28</v>
      </c>
    </row>
    <row r="99" spans="1:13" ht="20.100000000000001" customHeight="1" x14ac:dyDescent="0.45">
      <c r="A99" s="120"/>
      <c r="B99" s="120"/>
      <c r="C99" s="120"/>
      <c r="D99" s="120"/>
      <c r="E99" s="121"/>
      <c r="F99" s="134"/>
      <c r="G99" s="137"/>
      <c r="H99" s="138"/>
      <c r="I99" s="137"/>
      <c r="J99" s="138"/>
      <c r="K99" s="137"/>
      <c r="L99" s="138"/>
      <c r="M99" s="137"/>
    </row>
    <row r="100" spans="1:13" ht="20.100000000000001" customHeight="1" x14ac:dyDescent="0.45">
      <c r="A100" s="120"/>
      <c r="B100" s="120"/>
      <c r="C100" s="120"/>
      <c r="D100" s="120"/>
      <c r="E100" s="121"/>
      <c r="F100" s="134"/>
      <c r="G100" s="137"/>
      <c r="H100" s="138"/>
      <c r="I100" s="137"/>
      <c r="J100" s="138"/>
      <c r="K100" s="137"/>
      <c r="L100" s="138"/>
      <c r="M100" s="137"/>
    </row>
    <row r="101" spans="1:13" ht="20.100000000000001" customHeight="1" x14ac:dyDescent="0.45">
      <c r="A101" s="120"/>
      <c r="B101" s="120"/>
      <c r="C101" s="120"/>
      <c r="D101" s="120"/>
      <c r="E101" s="121"/>
      <c r="F101" s="134"/>
      <c r="G101" s="137"/>
      <c r="H101" s="138"/>
      <c r="I101" s="137"/>
      <c r="J101" s="138"/>
      <c r="K101" s="137"/>
      <c r="L101" s="138"/>
      <c r="M101" s="137"/>
    </row>
    <row r="102" spans="1:13" ht="6.95" customHeight="1" x14ac:dyDescent="0.45">
      <c r="A102" s="146"/>
      <c r="B102" s="146"/>
      <c r="C102" s="146"/>
      <c r="D102" s="111"/>
      <c r="E102" s="111"/>
      <c r="F102" s="147"/>
      <c r="G102" s="113"/>
      <c r="H102" s="148"/>
      <c r="I102" s="113"/>
      <c r="J102" s="148"/>
      <c r="K102" s="113"/>
      <c r="L102" s="148"/>
      <c r="M102" s="113"/>
    </row>
    <row r="103" spans="1:13" ht="21.95" customHeight="1" x14ac:dyDescent="0.45">
      <c r="A103" s="149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3" s="149"/>
      <c r="C103" s="149"/>
      <c r="D103" s="149"/>
      <c r="E103" s="116"/>
      <c r="F103" s="150"/>
      <c r="G103" s="118"/>
      <c r="H103" s="151"/>
      <c r="I103" s="118"/>
      <c r="J103" s="151"/>
      <c r="K103" s="77"/>
      <c r="L103" s="158"/>
      <c r="M103" s="77"/>
    </row>
  </sheetData>
  <mergeCells count="4">
    <mergeCell ref="G5:I5"/>
    <mergeCell ref="K5:M5"/>
    <mergeCell ref="G55:I55"/>
    <mergeCell ref="K55:M55"/>
  </mergeCells>
  <conditionalFormatting sqref="G9">
    <cfRule type="expression" dxfId="7" priority="7" stopIfTrue="1">
      <formula>#REF!&lt;&gt;""</formula>
    </cfRule>
  </conditionalFormatting>
  <conditionalFormatting sqref="G59">
    <cfRule type="expression" dxfId="6" priority="5" stopIfTrue="1">
      <formula>#REF!&lt;&gt;""</formula>
    </cfRule>
  </conditionalFormatting>
  <conditionalFormatting sqref="I9">
    <cfRule type="expression" dxfId="5" priority="4" stopIfTrue="1">
      <formula>#REF!&lt;&gt;""</formula>
    </cfRule>
  </conditionalFormatting>
  <conditionalFormatting sqref="I59">
    <cfRule type="expression" dxfId="4" priority="3" stopIfTrue="1">
      <formula>#REF!&lt;&gt;""</formula>
    </cfRule>
  </conditionalFormatting>
  <conditionalFormatting sqref="K9">
    <cfRule type="expression" dxfId="3" priority="8" stopIfTrue="1">
      <formula>#REF!&lt;&gt;""</formula>
    </cfRule>
  </conditionalFormatting>
  <conditionalFormatting sqref="K59">
    <cfRule type="expression" dxfId="2" priority="6" stopIfTrue="1">
      <formula>#REF!&lt;&gt;""</formula>
    </cfRule>
  </conditionalFormatting>
  <conditionalFormatting sqref="M9">
    <cfRule type="expression" dxfId="1" priority="2" stopIfTrue="1">
      <formula>#REF!&lt;&gt;""</formula>
    </cfRule>
  </conditionalFormatting>
  <conditionalFormatting sqref="M59">
    <cfRule type="expression" dxfId="0" priority="1" stopIfTrue="1">
      <formula>#REF!&lt;&gt;""</formula>
    </cfRule>
  </conditionalFormatting>
  <pageMargins left="0.8" right="0.5" top="0.5" bottom="0.6" header="0.49" footer="0.4"/>
  <pageSetup paperSize="9" scale="85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4P&amp;L (3M)</vt:lpstr>
      <vt:lpstr>5</vt:lpstr>
      <vt:lpstr>6</vt:lpstr>
      <vt:lpstr>7-8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 (TH)</dc:creator>
  <cp:keywords/>
  <dc:description/>
  <cp:lastModifiedBy>Yaowalak Chittasopee (TH)</cp:lastModifiedBy>
  <cp:revision/>
  <cp:lastPrinted>2026-05-14T04:56:13Z</cp:lastPrinted>
  <dcterms:created xsi:type="dcterms:W3CDTF">2025-08-14T09:02:13Z</dcterms:created>
  <dcterms:modified xsi:type="dcterms:W3CDTF">2026-05-14T04:56:30Z</dcterms:modified>
  <cp:category/>
  <cp:contentStatus/>
</cp:coreProperties>
</file>