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602016\Downloads\"/>
    </mc:Choice>
  </mc:AlternateContent>
  <xr:revisionPtr revIDLastSave="0" documentId="13_ncr:1_{9ED588A5-B73D-4650-8302-FCD8DA6966EB}" xr6:coauthVersionLast="47" xr6:coauthVersionMax="47" xr10:uidLastSave="{00000000-0000-0000-0000-000000000000}"/>
  <bookViews>
    <workbookView xWindow="11340" yWindow="24" windowWidth="12180" windowHeight="12240" tabRatio="792" firstSheet="2" activeTab="4" xr2:uid="{00000000-000D-0000-FFFF-FFFF00000000}"/>
  </bookViews>
  <sheets>
    <sheet name="BS" sheetId="1" r:id="rId1"/>
    <sheet name="PL" sheetId="9" r:id="rId2"/>
    <sheet name="shareholder equity-conso" sheetId="3" r:id="rId3"/>
    <sheet name="shareholder equity" sheetId="4" r:id="rId4"/>
    <sheet name="Cash flows" sheetId="6" r:id="rId5"/>
  </sheets>
  <definedNames>
    <definedName name="__123Graph_A" localSheetId="1" hidden="1">#REF!</definedName>
    <definedName name="__123Graph_A" hidden="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ill" localSheetId="1" hidden="1">#REF!</definedName>
    <definedName name="_Fill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1" hidden="1">#REF!</definedName>
    <definedName name="a" hidden="1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" hidden="1">#REF!</definedName>
    <definedName name="b" hidden="1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data1" localSheetId="4" hidden="1">{#N/A,#N/A,FALSE,"Eff-SSC2"}</definedName>
    <definedName name="data1" hidden="1">{#N/A,#N/A,FALSE,"Eff-SSC2"}</definedName>
    <definedName name="ert" localSheetId="1" hidden="1">#REF!</definedName>
    <definedName name="ert" hidden="1">#REF!</definedName>
    <definedName name="ff" localSheetId="4" hidden="1">{#N/A,#N/A,FALSE,"Eff-SSC2"}</definedName>
    <definedName name="ff" hidden="1">{#N/A,#N/A,FALSE,"Eff-SSC2"}</definedName>
    <definedName name="ffff" localSheetId="4" hidden="1">{#N/A,#N/A,FALSE,"Eff-SSC2"}</definedName>
    <definedName name="ffff" hidden="1">{#N/A,#N/A,FALSE,"Eff-SSC2"}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iiii" localSheetId="4" hidden="1">{#N/A,#N/A,FALSE,"Eff-SSC2"}</definedName>
    <definedName name="iiii" hidden="1">{#N/A,#N/A,FALSE,"Eff-SSC2"}</definedName>
    <definedName name="jj" localSheetId="4" hidden="1">{#N/A,#N/A,FALSE,"Eff-SSC2"}</definedName>
    <definedName name="jj" hidden="1">{#N/A,#N/A,FALSE,"Eff-SSC2"}</definedName>
    <definedName name="kkk" localSheetId="1" hidden="1">#REF!</definedName>
    <definedName name="kkk" hidden="1">#REF!</definedName>
    <definedName name="ll" localSheetId="4" hidden="1">{#N/A,#N/A,FALSE,"Eff-SSC2"}</definedName>
    <definedName name="ll" hidden="1">{#N/A,#N/A,FALSE,"Eff-SSC2"}</definedName>
    <definedName name="lloo" localSheetId="1" hidden="1">#REF!</definedName>
    <definedName name="lloo" hidden="1">#REF!</definedName>
    <definedName name="MH" localSheetId="4" hidden="1">{#N/A,#N/A,FALSE,"Eff-SSC2"}</definedName>
    <definedName name="MH" hidden="1">{#N/A,#N/A,FALSE,"Eff-SSC2"}</definedName>
    <definedName name="n" localSheetId="4" hidden="1">{#N/A,#N/A,FALSE,"Eff-SSC2"}</definedName>
    <definedName name="n" hidden="1">{#N/A,#N/A,FALSE,"Eff-SSC2"}</definedName>
    <definedName name="nn" localSheetId="4" hidden="1">{#N/A,#N/A,FALSE,"Eff-SSC2"}</definedName>
    <definedName name="nn" hidden="1">{#N/A,#N/A,FALSE,"Eff-SSC2"}</definedName>
    <definedName name="ok" localSheetId="4" hidden="1">{#N/A,#N/A,FALSE,"Eff-SSC2"}</definedName>
    <definedName name="ok" hidden="1">{#N/A,#N/A,FALSE,"Eff-SSC2"}</definedName>
    <definedName name="oo" localSheetId="4" hidden="1">{#N/A,#N/A,FALSE,"Eff-SSC2"}</definedName>
    <definedName name="oo" hidden="1">{#N/A,#N/A,FALSE,"Eff-SSC2"}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_xlnm.Print_Area" localSheetId="0">BS!$A$1:$M$116</definedName>
    <definedName name="_xlnm.Print_Area" localSheetId="1">PL!$A$1:$M$74</definedName>
    <definedName name="q" localSheetId="4" hidden="1">{#N/A,#N/A,FALSE,"Eff-SSC2"}</definedName>
    <definedName name="q" hidden="1">{#N/A,#N/A,FALSE,"Eff-SSC2"}</definedName>
    <definedName name="qw" localSheetId="1" hidden="1">#REF!</definedName>
    <definedName name="qw" hidden="1">#REF!</definedName>
    <definedName name="rung" localSheetId="4" hidden="1">{#N/A,#N/A,FALSE,"Eff-SSC2"}</definedName>
    <definedName name="rung" hidden="1">{#N/A,#N/A,FALSE,"Eff-SSC2"}</definedName>
    <definedName name="sfsfs" localSheetId="1" hidden="1">#REF!</definedName>
    <definedName name="sfsfs" hidden="1">#REF!</definedName>
    <definedName name="TextRefCopyRangeCount" hidden="1">54</definedName>
    <definedName name="ttki" localSheetId="1" hidden="1">#REF!</definedName>
    <definedName name="ttki" hidden="1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rn.A." localSheetId="4" hidden="1">{#N/A,#N/A,FALSE,"Eff-SSC2"}</definedName>
    <definedName name="wrn.A." hidden="1">{#N/A,#N/A,FALSE,"Eff-SSC2"}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k" localSheetId="1" hidden="1">#REF!</definedName>
    <definedName name="ykk" hidden="1">#REF!</definedName>
    <definedName name="ฆ๋ฒ?ฏธ๋?" hidden="1">#REF!</definedName>
    <definedName name="ด" localSheetId="1" hidden="1">#REF!</definedName>
    <definedName name="ด" hidden="1">#REF!</definedName>
    <definedName name="ดด" localSheetId="4" hidden="1">{#N/A,#N/A,FALSE,"Eff-SSC2"}</definedName>
    <definedName name="ดด" hidden="1">{#N/A,#N/A,FALSE,"Eff-SSC2"}</definedName>
    <definedName name="เท" hidden="1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ภ์" localSheetId="1" hidden="1">#REF!</definedName>
    <definedName name="ฟภ์" hidden="1">#REF!</definedName>
    <definedName name="ส" localSheetId="4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3" l="1"/>
  <c r="F20" i="9"/>
  <c r="F15" i="9"/>
  <c r="J15" i="9"/>
  <c r="R18" i="4"/>
  <c r="P18" i="4"/>
  <c r="L13" i="1" l="1"/>
  <c r="J13" i="1"/>
  <c r="H13" i="1"/>
  <c r="F13" i="1"/>
  <c r="A3" i="6"/>
  <c r="P13" i="4" l="1"/>
  <c r="N12" i="3"/>
  <c r="P13" i="3"/>
  <c r="L14" i="3"/>
  <c r="N14" i="3"/>
  <c r="I71" i="6" l="1"/>
  <c r="E71" i="6"/>
  <c r="K11" i="6" l="1"/>
  <c r="L20" i="9" l="1"/>
  <c r="H20" i="9"/>
  <c r="P14" i="4" l="1"/>
  <c r="L32" i="9"/>
  <c r="H32" i="9"/>
  <c r="K67" i="6"/>
  <c r="G67" i="6"/>
  <c r="K60" i="6"/>
  <c r="G60" i="6"/>
  <c r="L14" i="4" l="1"/>
  <c r="J14" i="4"/>
  <c r="H14" i="4"/>
  <c r="P15" i="3"/>
  <c r="H15" i="3"/>
  <c r="F15" i="3"/>
  <c r="D15" i="3"/>
  <c r="R17" i="3" l="1"/>
  <c r="R14" i="3"/>
  <c r="R13" i="4" l="1"/>
  <c r="H59" i="1"/>
  <c r="L59" i="1"/>
  <c r="R11" i="4" l="1"/>
  <c r="A48" i="9" l="1"/>
  <c r="A46" i="9"/>
  <c r="L15" i="9"/>
  <c r="H15" i="9"/>
  <c r="L10" i="9"/>
  <c r="H10" i="9"/>
  <c r="H16" i="9" l="1"/>
  <c r="H21" i="9" s="1"/>
  <c r="H25" i="9" s="1"/>
  <c r="H27" i="9" s="1"/>
  <c r="J13" i="3" s="1"/>
  <c r="L16" i="9"/>
  <c r="L21" i="9" s="1"/>
  <c r="L25" i="9" s="1"/>
  <c r="L27" i="9" s="1"/>
  <c r="K9" i="6" l="1"/>
  <c r="N12" i="4"/>
  <c r="N13" i="3"/>
  <c r="R13" i="3" s="1"/>
  <c r="J15" i="3"/>
  <c r="G9" i="6"/>
  <c r="G23" i="6" s="1"/>
  <c r="H57" i="9"/>
  <c r="H55" i="9" s="1"/>
  <c r="H63" i="9" s="1"/>
  <c r="H33" i="9"/>
  <c r="H61" i="9" s="1"/>
  <c r="H59" i="9" s="1"/>
  <c r="L57" i="9"/>
  <c r="L55" i="9" s="1"/>
  <c r="L63" i="9" s="1"/>
  <c r="K23" i="6"/>
  <c r="L33" i="9"/>
  <c r="L61" i="9" s="1"/>
  <c r="L59" i="9" s="1"/>
  <c r="R12" i="4" l="1"/>
  <c r="R14" i="4" s="1"/>
  <c r="N14" i="4"/>
  <c r="N15" i="3"/>
  <c r="R12" i="3"/>
  <c r="R15" i="3" s="1"/>
  <c r="H19" i="4"/>
  <c r="J94" i="1" s="1"/>
  <c r="L94" i="1"/>
  <c r="J19" i="4"/>
  <c r="J95" i="1" s="1"/>
  <c r="L95" i="1"/>
  <c r="L19" i="4"/>
  <c r="J98" i="1" s="1"/>
  <c r="L98" i="1"/>
  <c r="H94" i="1"/>
  <c r="D20" i="3"/>
  <c r="F94" i="1" s="1"/>
  <c r="H20" i="3"/>
  <c r="F98" i="1" s="1"/>
  <c r="H98" i="1"/>
  <c r="F20" i="3"/>
  <c r="F95" i="1" s="1"/>
  <c r="H95" i="1"/>
  <c r="R16" i="4" l="1"/>
  <c r="A3" i="4" l="1"/>
  <c r="A47" i="6"/>
  <c r="H66" i="1"/>
  <c r="L66" i="1"/>
  <c r="A45" i="6"/>
  <c r="A1" i="4"/>
  <c r="H24" i="1"/>
  <c r="L24" i="1"/>
  <c r="A42" i="1"/>
  <c r="A44" i="1"/>
  <c r="A81" i="1"/>
  <c r="A83" i="1"/>
  <c r="H25" i="1" l="1"/>
  <c r="L67" i="1"/>
  <c r="L25" i="1"/>
  <c r="H67" i="1"/>
  <c r="K33" i="6" l="1"/>
  <c r="G33" i="6"/>
  <c r="L101" i="1"/>
  <c r="L103" i="1" s="1"/>
  <c r="L104" i="1" s="1"/>
  <c r="H101" i="1" l="1"/>
  <c r="H103" i="1" s="1"/>
  <c r="H104" i="1" s="1"/>
  <c r="I60" i="6" l="1"/>
  <c r="I67" i="6" l="1"/>
  <c r="E67" i="6" l="1"/>
  <c r="E60" i="6" l="1"/>
  <c r="I11" i="6" l="1"/>
  <c r="J66" i="1"/>
  <c r="J59" i="1"/>
  <c r="J67" i="1" l="1"/>
  <c r="J24" i="1"/>
  <c r="J32" i="9"/>
  <c r="J20" i="9"/>
  <c r="J10" i="9"/>
  <c r="J25" i="1"/>
  <c r="J16" i="9" l="1"/>
  <c r="J21" i="9" l="1"/>
  <c r="J25" i="9" s="1"/>
  <c r="J27" i="9" s="1"/>
  <c r="R17" i="4"/>
  <c r="N19" i="4"/>
  <c r="J99" i="1" s="1"/>
  <c r="J57" i="9" l="1"/>
  <c r="J55" i="9" s="1"/>
  <c r="J63" i="9" s="1"/>
  <c r="I9" i="6"/>
  <c r="I23" i="6" s="1"/>
  <c r="I33" i="6" s="1"/>
  <c r="J33" i="9"/>
  <c r="J61" i="9" s="1"/>
  <c r="J59" i="9" s="1"/>
  <c r="P19" i="4"/>
  <c r="J100" i="1" s="1"/>
  <c r="J101" i="1" s="1"/>
  <c r="J103" i="1" s="1"/>
  <c r="J104" i="1" s="1"/>
  <c r="R19" i="4"/>
  <c r="F32" i="9" l="1"/>
  <c r="L20" i="3" l="1"/>
  <c r="F100" i="1" s="1"/>
  <c r="F10" i="9" l="1"/>
  <c r="F16" i="9" s="1"/>
  <c r="F21" i="9" s="1"/>
  <c r="F25" i="9" s="1"/>
  <c r="F24" i="1" l="1"/>
  <c r="F66" i="1" l="1"/>
  <c r="F59" i="1" l="1"/>
  <c r="F67" i="1" s="1"/>
  <c r="E11" i="6" l="1"/>
  <c r="F27" i="9"/>
  <c r="F57" i="9" l="1"/>
  <c r="E9" i="6"/>
  <c r="E23" i="6" s="1"/>
  <c r="E33" i="6" s="1"/>
  <c r="F33" i="9"/>
  <c r="F61" i="9" s="1"/>
  <c r="F55" i="9" l="1"/>
  <c r="F63" i="9" s="1"/>
  <c r="F59" i="9"/>
  <c r="N18" i="3" l="1"/>
  <c r="N19" i="3" l="1"/>
  <c r="R19" i="3" s="1"/>
  <c r="P20" i="3"/>
  <c r="F102" i="1" s="1"/>
  <c r="R18" i="3" l="1"/>
  <c r="R20" i="3"/>
  <c r="N20" i="3"/>
  <c r="J20" i="3"/>
  <c r="F99" i="1" s="1"/>
  <c r="F101" i="1" s="1"/>
  <c r="F103" i="1" s="1"/>
  <c r="F104" i="1" s="1"/>
  <c r="F25" i="1" l="1"/>
  <c r="E35" i="6"/>
  <c r="I35" i="6"/>
  <c r="K35" i="6"/>
  <c r="K70" i="6" s="1"/>
  <c r="K73" i="6" s="1"/>
  <c r="G35" i="6"/>
  <c r="G70" i="6" l="1"/>
  <c r="G73" i="6" s="1"/>
  <c r="E70" i="6"/>
  <c r="E73" i="6" s="1"/>
  <c r="I70" i="6"/>
  <c r="I73" i="6" s="1"/>
</calcChain>
</file>

<file path=xl/sharedStrings.xml><?xml version="1.0" encoding="utf-8"?>
<sst xmlns="http://schemas.openxmlformats.org/spreadsheetml/2006/main" count="326" uniqueCount="184">
  <si>
    <t>AMA MARINE PUBLIC COMPANY LIMITED AND SUBSIDIARIES</t>
  </si>
  <si>
    <t>STATEMENTS OF FINANCIAL POSITION</t>
  </si>
  <si>
    <t>ASSETS</t>
  </si>
  <si>
    <t>Consolidated financial statements (Baht)</t>
  </si>
  <si>
    <t>Separate financial statements (Baht)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</si>
  <si>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</si>
  <si>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</si>
  <si>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</si>
  <si>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</si>
  <si>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</si>
  <si>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</si>
  <si>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</si>
  <si>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Investment in subsidiary</t>
  </si>
  <si>
    <t>Investment properties</t>
  </si>
  <si>
    <t>Property, plant and equipment</t>
  </si>
  <si>
    <t>Right-of-use assets</t>
  </si>
  <si>
    <t>Other intangible assets</t>
  </si>
  <si>
    <t>Goodwill</t>
  </si>
  <si>
    <t xml:space="preserve">Fixed deposit pledged as collateral </t>
  </si>
  <si>
    <t>Deferred tax assets</t>
  </si>
  <si>
    <t>Other non-current assets</t>
  </si>
  <si>
    <t>Total non-current assets</t>
  </si>
  <si>
    <t>Total assets</t>
  </si>
  <si>
    <t>…………...………………………………………… Director</t>
  </si>
  <si>
    <t>(            Mr. Choosak  Pooshutvanitshakul            )</t>
  </si>
  <si>
    <t>(                 Mr. Pisan  Ratchakitprakarn                 )</t>
  </si>
  <si>
    <t xml:space="preserve"> - 2 -</t>
  </si>
  <si>
    <t>STATEMENTS OF FINANCIAL POSITION (Cont'd)</t>
  </si>
  <si>
    <t>LIABILITIES AND SHAREHOLDERS' EQUITY</t>
  </si>
  <si>
    <t>Current liabilities</t>
  </si>
  <si>
    <t>Bank overdrafts and short-term borrowings from financial institutions</t>
  </si>
  <si>
    <t>Trade and other current payables</t>
  </si>
  <si>
    <t xml:space="preserve">Current portion of lease liabilities </t>
  </si>
  <si>
    <t xml:space="preserve">Current portion of long-term borrowings </t>
  </si>
  <si>
    <t xml:space="preserve"> from financial institutions</t>
  </si>
  <si>
    <t>Current derivative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</si>
  <si>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</si>
  <si>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</si>
  <si>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</si>
  <si>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</si>
  <si>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</si>
  <si>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</si>
  <si>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 xml:space="preserve">Deferred tax liabilities </t>
  </si>
  <si>
    <t xml:space="preserve">Non-current provisions for employee benefit </t>
  </si>
  <si>
    <t>Other non-current liabilities</t>
  </si>
  <si>
    <t>Total non-current liabilities</t>
  </si>
  <si>
    <t>Total liabilities</t>
  </si>
  <si>
    <t xml:space="preserve"> - 3 -</t>
  </si>
  <si>
    <t>LIABILITIES AND SHAREHOLDERS' EQUITY (Cont'd)</t>
  </si>
  <si>
    <t>Shareholders' equity</t>
  </si>
  <si>
    <t>Share capital</t>
  </si>
  <si>
    <t>Authorized share capital</t>
  </si>
  <si>
    <t xml:space="preserve">     517,920,000 ordinary shares at Baht 0.50 each</t>
  </si>
  <si>
    <t>Issued and paid-up share capital</t>
  </si>
  <si>
    <t xml:space="preserve">     517,916,773 ordinary shares at Baht 0.50 each</t>
  </si>
  <si>
    <t xml:space="preserve">Share premium on ordinary shares </t>
  </si>
  <si>
    <t>Retained earnings (Deficit)</t>
  </si>
  <si>
    <t>Appropriated</t>
  </si>
  <si>
    <t>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</si>
  <si>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</si>
  <si>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</si>
  <si>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</si>
  <si>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</si>
  <si>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</si>
  <si>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</si>
  <si>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</si>
  <si>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 xml:space="preserve">Revenues from rendering of services </t>
  </si>
  <si>
    <t>Cost of rendering of services</t>
  </si>
  <si>
    <t xml:space="preserve">Gross profit </t>
  </si>
  <si>
    <t>Other income</t>
  </si>
  <si>
    <t>Gain (loss) on sales of assets</t>
  </si>
  <si>
    <t>Gain (loss) on exchange rate</t>
  </si>
  <si>
    <t>Others</t>
  </si>
  <si>
    <t>Total other income</t>
  </si>
  <si>
    <t>Profit before expenses</t>
  </si>
  <si>
    <t>Expenses</t>
  </si>
  <si>
    <t xml:space="preserve">Distribution costs </t>
  </si>
  <si>
    <t>Administrative expenses</t>
  </si>
  <si>
    <t>Total expenses</t>
  </si>
  <si>
    <t>Profit (loss) from operating activities</t>
  </si>
  <si>
    <t>Net derivative gain (loss)</t>
  </si>
  <si>
    <t>Finance income</t>
  </si>
  <si>
    <t>Finance costs</t>
  </si>
  <si>
    <t>Tax expense</t>
  </si>
  <si>
    <t>Profit (loss) for the period</t>
  </si>
  <si>
    <t>Other comprehensive income :</t>
  </si>
  <si>
    <t>Items that may be reclassified to profit or loss</t>
  </si>
  <si>
    <t>Exchange difference on translation of functional</t>
  </si>
  <si>
    <t xml:space="preserve">     currency to present in financial statements</t>
  </si>
  <si>
    <t>- 2 -</t>
  </si>
  <si>
    <t>STATEMENTS OF COMPREHENSIVE INCOME (Cont'd)</t>
  </si>
  <si>
    <t>Profit (loss) attributable to:</t>
  </si>
  <si>
    <t xml:space="preserve">Owners of the Company </t>
  </si>
  <si>
    <t>Total comprehensive income (expense) attributable to :</t>
  </si>
  <si>
    <t>Earnings per share</t>
  </si>
  <si>
    <t>Basic earnings (loss) per share</t>
  </si>
  <si>
    <t>Weighted average number of ordinary shares (share)</t>
  </si>
  <si>
    <t>STATEMENTS OF CHANGES IN SHAREHOLDERS' EQUITY</t>
  </si>
  <si>
    <t>Owners of the Company</t>
  </si>
  <si>
    <t xml:space="preserve">Other components of </t>
  </si>
  <si>
    <t>Retained earnings</t>
  </si>
  <si>
    <t>shareholders' equity</t>
  </si>
  <si>
    <t>Issued and paid-up</t>
  </si>
  <si>
    <t>Share premium</t>
  </si>
  <si>
    <t xml:space="preserve">Differences on translating </t>
  </si>
  <si>
    <t xml:space="preserve">Total equity </t>
  </si>
  <si>
    <t>Non-controlling</t>
  </si>
  <si>
    <t>share capital</t>
  </si>
  <si>
    <t>financial statements</t>
  </si>
  <si>
    <t>holders of the parent</t>
  </si>
  <si>
    <t>interests</t>
  </si>
  <si>
    <t>Total</t>
  </si>
  <si>
    <t>Other comprehensive income (expense)</t>
  </si>
  <si>
    <t>Beginning balance as at January 1, 2025</t>
  </si>
  <si>
    <t>STATEMENTS OF CHANGES IN SHAREHOLDERS' EQUITY (Cont'd)</t>
  </si>
  <si>
    <t xml:space="preserve">Issued and paid-up </t>
  </si>
  <si>
    <t>STATEMENTS OF CASH FLOWS</t>
  </si>
  <si>
    <t>Cash flows from operating activities</t>
  </si>
  <si>
    <t xml:space="preserve">Adjustment to reconcile profit (loss) to cash received (paid) </t>
  </si>
  <si>
    <t>Adjustment for tax expense</t>
  </si>
  <si>
    <t>Adjustment for finance costs</t>
  </si>
  <si>
    <t xml:space="preserve">Depreciation </t>
  </si>
  <si>
    <t>Amortization for right-of-use assets</t>
  </si>
  <si>
    <t>Amortization for other intangible assets</t>
  </si>
  <si>
    <t xml:space="preserve">Adjustment for gain on sale of assets </t>
  </si>
  <si>
    <t>Adjustment for provisions for employee benefits</t>
  </si>
  <si>
    <t>Adjustment for unrealized (gain) loss on exchange rate</t>
  </si>
  <si>
    <t>Unrealized (gain) loss on fair value of derivatives</t>
  </si>
  <si>
    <t xml:space="preserve">Profit from operation before changes in operating assets </t>
  </si>
  <si>
    <t xml:space="preserve">   and liabilities</t>
  </si>
  <si>
    <t>(Increase) Decrease in operating assets</t>
  </si>
  <si>
    <t>Adjustment for trade accounts receivable</t>
  </si>
  <si>
    <t>Adjustment for inventories</t>
  </si>
  <si>
    <t>Adjustment for other non-current assets</t>
  </si>
  <si>
    <t>Increase (Decrease) in operating liabilities</t>
  </si>
  <si>
    <t>Adjustment for trade and other current payables</t>
  </si>
  <si>
    <t>Adjustment for other current liabilities</t>
  </si>
  <si>
    <t xml:space="preserve">Payments for employee benefit </t>
  </si>
  <si>
    <t>Adjustment for other non-current liabilities</t>
  </si>
  <si>
    <t xml:space="preserve">Cash generated (paid) from operation </t>
  </si>
  <si>
    <t xml:space="preserve">Income tax paid </t>
  </si>
  <si>
    <t>STATEMENTS OF CASH FLOWS (Cont'd)</t>
  </si>
  <si>
    <t>Cash flows from investing activities</t>
  </si>
  <si>
    <t>Payments for acquisition of property, plant and equipment</t>
  </si>
  <si>
    <t xml:space="preserve">Proceeds from sales of property, plant and equipment </t>
  </si>
  <si>
    <t xml:space="preserve">Payments for acquisition of intangible assets </t>
  </si>
  <si>
    <t>Interest received from loans to related parties</t>
  </si>
  <si>
    <t>Net cash provided by (used in) investing activities</t>
  </si>
  <si>
    <t>Cash flows from financing activities</t>
  </si>
  <si>
    <t>Proceeds from short-term borrowings from financial  institutions</t>
  </si>
  <si>
    <t>Payments for short-term borrowings from financial  institutions</t>
  </si>
  <si>
    <t>Payments for long-term borrowings from financial institutions</t>
  </si>
  <si>
    <t xml:space="preserve">Payments for lease liabilities </t>
  </si>
  <si>
    <t>Net cash provided by (used in) financing activities</t>
  </si>
  <si>
    <t>Increase (Decrease) in exchange differences on translating</t>
  </si>
  <si>
    <t>Net increase (decrease) in cash and cash equivalents</t>
  </si>
  <si>
    <t>Cash and cash equivalents, as at the beginning of the period</t>
  </si>
  <si>
    <t>Adjustment effects of exchange rate</t>
  </si>
  <si>
    <t>Cash and cash equivalents, as at the end of the period</t>
  </si>
  <si>
    <t>Supplemental disclosures of cash flows information</t>
  </si>
  <si>
    <t xml:space="preserve">Payables from purchase of property, plant and equipment </t>
  </si>
  <si>
    <t>Adjustment for loss on write-off assets</t>
  </si>
  <si>
    <t>(Please see the accompanying notes to interim condensed financial information which formed an integral part of this financial information)</t>
  </si>
  <si>
    <t>Non-cash transactions</t>
  </si>
  <si>
    <t>Profit (loss) before income tax expense</t>
  </si>
  <si>
    <t>December 31, 2025</t>
  </si>
  <si>
    <t>AS AT MARCH 31, 2026</t>
  </si>
  <si>
    <t>March 31, 2026</t>
  </si>
  <si>
    <t>Balance as at March 31, 2026</t>
  </si>
  <si>
    <t>Beginning balance as at January 1, 2026</t>
  </si>
  <si>
    <t>Profit (loss) for the three-month periods</t>
  </si>
  <si>
    <t>March 31, 2025</t>
  </si>
  <si>
    <t>FOR THE THREE-MONTH PERIODS ENDED 31, 2026</t>
  </si>
  <si>
    <t>Balance as at March 31, 2025</t>
  </si>
  <si>
    <t>(Unaudited/</t>
  </si>
  <si>
    <t>(Audited)</t>
  </si>
  <si>
    <t xml:space="preserve"> reviewed only)</t>
  </si>
  <si>
    <t>(UNAUDITED/ REVIEWED ONLY)</t>
  </si>
  <si>
    <t>FOR THE THREE-MONTH PERIODS ENDED MARCH 31, 2026</t>
  </si>
  <si>
    <t xml:space="preserve">Interest paid </t>
  </si>
  <si>
    <t>Increase in right-of-use assets due to entering lease agreements</t>
  </si>
  <si>
    <t xml:space="preserve">Other comprehensive income (expense) for the period-net of tax </t>
  </si>
  <si>
    <t>Total comprehensive income (expense) for the period</t>
  </si>
  <si>
    <t xml:space="preserve">Proceeds from sales of investment properties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</si>
</sst>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t&quot;฿&quot;#,##0.00_);[Red]\(\t&quot;฿&quot;#,##0.00\)"/>
    <numFmt numFmtId="169" formatCode="\t&quot;$&quot;#,##0.00_);[Red]\(\t&quot;$&quot;#,##0.00\)"/>
    <numFmt numFmtId="170" formatCode="#,##0.00\ ;\(#,##0.00\)"/>
    <numFmt numFmtId="171" formatCode="_(* #,##0_);_(* \(#,##0\);_(* &quot;-&quot;??_);_(@_)"/>
    <numFmt numFmtId="172" formatCode="#,##0.00;\(#,##0.00\)"/>
    <numFmt numFmtId="173" formatCode="#,##0.00\ ;[Red]\-#,##0.00\ "/>
    <numFmt numFmtId="174" formatCode="&quot;t฿&quot;#,##0\ ;[Red]&quot;(t฿&quot;#,##0\)"/>
    <numFmt numFmtId="175" formatCode="#,##0.00\ ;\-#,##0.00\ ;&quot; -&quot;#\ ;@\ "/>
    <numFmt numFmtId="176" formatCode="#,##0.00\ ;&quot; (&quot;#,##0.00\);&quot; -&quot;#\ ;@\ "/>
    <numFmt numFmtId="177" formatCode="#,##0.00\ &quot;F&quot;;\-#,##0.00\ &quot;F&quot;"/>
    <numFmt numFmtId="178" formatCode="dd\-mmm\-yy_)"/>
    <numFmt numFmtId="179" formatCode="mm/dd/yy"/>
    <numFmt numFmtId="180" formatCode="0.0%"/>
    <numFmt numFmtId="181" formatCode="_-[$€-2]* #,##0.00_-;\-[$€-2]* #,##0.00_-;_-[$€-2]* &quot;-&quot;??_-"/>
    <numFmt numFmtId="182" formatCode="0_);[Red]\(0\)"/>
    <numFmt numFmtId="183" formatCode="0.00_)"/>
    <numFmt numFmtId="184" formatCode="#,##0\ ;\(#,##0\)"/>
    <numFmt numFmtId="185" formatCode="#,##0.0_);[Red]\(#,##0.0\)"/>
    <numFmt numFmtId="186" formatCode="#,##0\ &quot;DM&quot;;[Red]\-#,##0\ &quot;DM&quot;"/>
    <numFmt numFmtId="187" formatCode="#,##0.00\ &quot;DM&quot;;[Red]\-#,##0.00\ &quot;DM&quot;"/>
    <numFmt numFmtId="188" formatCode="#,##0.0_);\(#,##0.0\)"/>
    <numFmt numFmtId="189" formatCode="#,##0_);[Black]\(#,##0\)"/>
    <numFmt numFmtId="190" formatCode="0.000000000"/>
    <numFmt numFmtId="191" formatCode="#,##0.0000000\ ;\(#,##0.0000000\)"/>
    <numFmt numFmtId="192" formatCode="_(* #,##0.000000000_);_(* \(#,##0.000000000\);_(* &quot;-&quot;??_);_(@_)"/>
  </numFmts>
  <fonts count="88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name val="Angsana New"/>
      <family val="1"/>
      <charset val="222"/>
    </font>
    <font>
      <b/>
      <sz val="16"/>
      <name val="Angsana New"/>
      <family val="1"/>
    </font>
    <font>
      <b/>
      <sz val="15"/>
      <name val="Angsana New"/>
      <family val="1"/>
      <charset val="222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1484">
    <xf numFmtId="0" fontId="0" fillId="0" borderId="0"/>
    <xf numFmtId="2" fontId="2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9" fontId="2" fillId="0" borderId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3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11" fillId="1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ont="0" applyFill="0" applyAlignment="0"/>
    <xf numFmtId="0" fontId="16" fillId="10" borderId="2" applyNumberFormat="0" applyAlignment="0" applyProtection="0"/>
    <xf numFmtId="0" fontId="17" fillId="32" borderId="3" applyNumberFormat="0" applyAlignment="0" applyProtection="0"/>
    <xf numFmtId="167" fontId="6" fillId="0" borderId="0" applyFont="0" applyFill="0" applyBorder="0" applyAlignment="0" applyProtection="0"/>
    <xf numFmtId="165" fontId="2" fillId="0" borderId="0" applyNumberFormat="0" applyBorder="0"/>
    <xf numFmtId="172" fontId="18" fillId="0" borderId="0" applyFill="0" applyBorder="0" applyAlignment="0" applyProtection="0"/>
    <xf numFmtId="43" fontId="8" fillId="0" borderId="0" applyFont="0" applyFill="0" applyBorder="0" applyAlignment="0" applyProtection="0"/>
    <xf numFmtId="172" fontId="18" fillId="0" borderId="0" applyFill="0" applyBorder="0" applyAlignment="0" applyProtection="0"/>
    <xf numFmtId="173" fontId="18" fillId="0" borderId="0" applyFill="0" applyBorder="0" applyAlignment="0" applyProtection="0"/>
    <xf numFmtId="174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/>
    <xf numFmtId="167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16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18" fillId="0" borderId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76" fontId="18" fillId="0" borderId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18" fillId="0" borderId="0" applyFill="0" applyBorder="0" applyAlignment="0" applyProtection="0"/>
    <xf numFmtId="43" fontId="19" fillId="0" borderId="0" applyNumberFormat="0" applyFill="0" applyBorder="0" applyAlignment="0" applyProtection="0"/>
    <xf numFmtId="177" fontId="6" fillId="0" borderId="0"/>
    <xf numFmtId="177" fontId="2" fillId="0" borderId="0"/>
    <xf numFmtId="0" fontId="6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6" fillId="0" borderId="0"/>
    <xf numFmtId="178" fontId="2" fillId="0" borderId="0"/>
    <xf numFmtId="0" fontId="6" fillId="0" borderId="0"/>
    <xf numFmtId="179" fontId="19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0" fontId="6" fillId="0" borderId="0"/>
    <xf numFmtId="0" fontId="2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181" fontId="28" fillId="0" borderId="0" applyFont="0" applyFill="0" applyBorder="0" applyAlignment="0" applyProtection="0"/>
    <xf numFmtId="0" fontId="10" fillId="0" borderId="0"/>
    <xf numFmtId="0" fontId="29" fillId="0" borderId="0" applyNumberFormat="0" applyFill="0" applyBorder="0" applyAlignment="0" applyProtection="0"/>
    <xf numFmtId="182" fontId="19" fillId="0" borderId="0" applyFont="0" applyFill="0" applyBorder="0" applyAlignment="0" applyProtection="0"/>
    <xf numFmtId="0" fontId="30" fillId="2" borderId="0" applyNumberFormat="0" applyBorder="0" applyAlignment="0" applyProtection="0"/>
    <xf numFmtId="38" fontId="31" fillId="36" borderId="0" applyNumberFormat="0" applyBorder="0" applyAlignment="0" applyProtection="0"/>
    <xf numFmtId="38" fontId="31" fillId="36" borderId="0" applyNumberFormat="0" applyBorder="0" applyAlignment="0" applyProtection="0"/>
    <xf numFmtId="38" fontId="64" fillId="36" borderId="0" applyNumberFormat="0" applyBorder="0" applyAlignment="0" applyProtection="0"/>
    <xf numFmtId="0" fontId="32" fillId="37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76" fillId="0" borderId="20" applyNumberFormat="0" applyFill="0" applyAlignment="0" applyProtection="0"/>
    <xf numFmtId="0" fontId="37" fillId="0" borderId="0" applyNumberFormat="0" applyFill="0" applyBorder="0" applyAlignment="0" applyProtection="0"/>
    <xf numFmtId="10" fontId="31" fillId="38" borderId="1" applyNumberFormat="0" applyBorder="0" applyAlignment="0" applyProtection="0"/>
    <xf numFmtId="10" fontId="31" fillId="38" borderId="1" applyNumberFormat="0" applyBorder="0" applyAlignment="0" applyProtection="0"/>
    <xf numFmtId="10" fontId="64" fillId="38" borderId="1" applyNumberFormat="0" applyBorder="0" applyAlignment="0" applyProtection="0"/>
    <xf numFmtId="0" fontId="38" fillId="8" borderId="2" applyNumberFormat="0" applyAlignment="0" applyProtection="0"/>
    <xf numFmtId="0" fontId="39" fillId="0" borderId="10" applyNumberFormat="0" applyFill="0" applyAlignment="0" applyProtection="0"/>
    <xf numFmtId="0" fontId="40" fillId="7" borderId="0" applyNumberFormat="0" applyBorder="0" applyAlignment="0" applyProtection="0"/>
    <xf numFmtId="37" fontId="41" fillId="0" borderId="0"/>
    <xf numFmtId="37" fontId="41" fillId="0" borderId="0"/>
    <xf numFmtId="183" fontId="42" fillId="0" borderId="0"/>
    <xf numFmtId="183" fontId="42" fillId="0" borderId="0"/>
    <xf numFmtId="0" fontId="65" fillId="0" borderId="0"/>
    <xf numFmtId="0" fontId="75" fillId="0" borderId="0"/>
    <xf numFmtId="0" fontId="75" fillId="0" borderId="0"/>
    <xf numFmtId="0" fontId="19" fillId="0" borderId="0"/>
    <xf numFmtId="0" fontId="8" fillId="0" borderId="0"/>
    <xf numFmtId="0" fontId="19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0" fontId="8" fillId="0" borderId="0"/>
    <xf numFmtId="0" fontId="23" fillId="0" borderId="0">
      <alignment vertical="top"/>
    </xf>
    <xf numFmtId="0" fontId="23" fillId="0" borderId="0">
      <alignment vertical="top"/>
    </xf>
    <xf numFmtId="0" fontId="8" fillId="0" borderId="0"/>
    <xf numFmtId="0" fontId="8" fillId="0" borderId="0"/>
    <xf numFmtId="0" fontId="7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5" fillId="0" borderId="0" applyFill="0"/>
    <xf numFmtId="0" fontId="19" fillId="0" borderId="0"/>
    <xf numFmtId="0" fontId="62" fillId="0" borderId="0"/>
    <xf numFmtId="0" fontId="8" fillId="0" borderId="0"/>
    <xf numFmtId="0" fontId="75" fillId="0" borderId="0"/>
    <xf numFmtId="0" fontId="8" fillId="0" borderId="0"/>
    <xf numFmtId="0" fontId="7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79" fillId="0" borderId="0"/>
    <xf numFmtId="0" fontId="19" fillId="0" borderId="0"/>
    <xf numFmtId="0" fontId="19" fillId="0" borderId="0"/>
    <xf numFmtId="0" fontId="79" fillId="0" borderId="0"/>
    <xf numFmtId="0" fontId="79" fillId="0" borderId="0"/>
    <xf numFmtId="0" fontId="6" fillId="0" borderId="0"/>
    <xf numFmtId="0" fontId="4" fillId="0" borderId="0"/>
    <xf numFmtId="0" fontId="60" fillId="0" borderId="0"/>
    <xf numFmtId="0" fontId="61" fillId="0" borderId="0"/>
    <xf numFmtId="0" fontId="7" fillId="0" borderId="0"/>
    <xf numFmtId="0" fontId="8" fillId="0" borderId="0"/>
    <xf numFmtId="0" fontId="19" fillId="0" borderId="0"/>
    <xf numFmtId="0" fontId="78" fillId="0" borderId="0"/>
    <xf numFmtId="0" fontId="19" fillId="0" borderId="0"/>
    <xf numFmtId="0" fontId="7" fillId="0" borderId="0"/>
    <xf numFmtId="0" fontId="80" fillId="0" borderId="0"/>
    <xf numFmtId="0" fontId="22" fillId="0" borderId="0"/>
    <xf numFmtId="0" fontId="8" fillId="0" borderId="0"/>
    <xf numFmtId="0" fontId="8" fillId="0" borderId="0"/>
    <xf numFmtId="0" fontId="44" fillId="0" borderId="0"/>
    <xf numFmtId="184" fontId="43" fillId="0" borderId="0"/>
    <xf numFmtId="0" fontId="21" fillId="0" borderId="0"/>
    <xf numFmtId="0" fontId="19" fillId="0" borderId="0"/>
    <xf numFmtId="0" fontId="78" fillId="0" borderId="0"/>
    <xf numFmtId="0" fontId="43" fillId="0" borderId="0"/>
    <xf numFmtId="0" fontId="44" fillId="0" borderId="0"/>
    <xf numFmtId="0" fontId="8" fillId="0" borderId="0"/>
    <xf numFmtId="0" fontId="19" fillId="0" borderId="0"/>
    <xf numFmtId="0" fontId="75" fillId="0" borderId="0"/>
    <xf numFmtId="0" fontId="19" fillId="0" borderId="0"/>
    <xf numFmtId="0" fontId="75" fillId="0" borderId="0"/>
    <xf numFmtId="0" fontId="19" fillId="0" borderId="0"/>
    <xf numFmtId="0" fontId="75" fillId="0" borderId="0"/>
    <xf numFmtId="0" fontId="8" fillId="0" borderId="0"/>
    <xf numFmtId="0" fontId="8" fillId="0" borderId="0"/>
    <xf numFmtId="39" fontId="21" fillId="0" borderId="0"/>
    <xf numFmtId="0" fontId="21" fillId="0" borderId="0"/>
    <xf numFmtId="0" fontId="18" fillId="4" borderId="11" applyNumberFormat="0" applyAlignment="0" applyProtection="0"/>
    <xf numFmtId="0" fontId="45" fillId="10" borderId="12" applyNumberFormat="0" applyAlignment="0" applyProtection="0"/>
    <xf numFmtId="9" fontId="75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9" fillId="0" borderId="13" applyNumberFormat="0" applyFill="0" applyAlignment="0" applyProtection="0">
      <alignment horizontal="center" vertical="center"/>
    </xf>
    <xf numFmtId="1" fontId="19" fillId="0" borderId="13" applyNumberFormat="0" applyFill="0" applyAlignment="0" applyProtection="0">
      <alignment horizontal="center" vertical="center"/>
    </xf>
    <xf numFmtId="185" fontId="19" fillId="0" borderId="0"/>
    <xf numFmtId="0" fontId="47" fillId="0" borderId="0" applyNumberFormat="0" applyFill="0" applyBorder="0" applyAlignment="0" applyProtection="0"/>
    <xf numFmtId="0" fontId="19" fillId="39" borderId="0"/>
    <xf numFmtId="0" fontId="23" fillId="0" borderId="0">
      <alignment vertical="top"/>
    </xf>
    <xf numFmtId="0" fontId="48" fillId="0" borderId="0" applyNumberFormat="0" applyBorder="0" applyAlignment="0"/>
    <xf numFmtId="0" fontId="48" fillId="0" borderId="0" applyNumberFormat="0" applyBorder="0" applyAlignment="0"/>
    <xf numFmtId="3" fontId="19" fillId="0" borderId="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49" fillId="0" borderId="0">
      <alignment horizontal="center" vertical="top"/>
    </xf>
    <xf numFmtId="40" fontId="50" fillId="0" borderId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41" fontId="19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5"/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 applyFont="0" applyFill="0" applyBorder="0" applyAlignment="0" applyProtection="0"/>
    <xf numFmtId="39" fontId="19" fillId="0" borderId="0" applyFont="0" applyFill="0" applyBorder="0" applyAlignment="0" applyProtection="0"/>
    <xf numFmtId="167" fontId="3" fillId="0" borderId="0" applyFill="0" applyBorder="0" applyAlignment="0" applyProtection="0"/>
    <xf numFmtId="170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18" fillId="0" borderId="0" applyFill="0" applyBorder="0" applyAlignment="0" applyProtection="0"/>
    <xf numFmtId="3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175" fontId="18" fillId="0" borderId="0" applyFill="0" applyBorder="0" applyAlignment="0" applyProtection="0"/>
    <xf numFmtId="168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9" fontId="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75" fillId="0" borderId="0"/>
    <xf numFmtId="0" fontId="8" fillId="0" borderId="0"/>
    <xf numFmtId="0" fontId="8" fillId="0" borderId="0"/>
    <xf numFmtId="0" fontId="77" fillId="0" borderId="0"/>
    <xf numFmtId="0" fontId="6" fillId="0" borderId="0"/>
    <xf numFmtId="0" fontId="19" fillId="0" borderId="0"/>
    <xf numFmtId="0" fontId="8" fillId="0" borderId="0"/>
    <xf numFmtId="0" fontId="6" fillId="0" borderId="0"/>
    <xf numFmtId="0" fontId="75" fillId="0" borderId="0"/>
    <xf numFmtId="0" fontId="8" fillId="0" borderId="0"/>
    <xf numFmtId="0" fontId="2" fillId="0" borderId="0"/>
    <xf numFmtId="0" fontId="8" fillId="0" borderId="0"/>
    <xf numFmtId="0" fontId="5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79" fillId="0" borderId="0"/>
    <xf numFmtId="0" fontId="8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5" fillId="0" borderId="0"/>
    <xf numFmtId="39" fontId="5" fillId="0" borderId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3" fillId="0" borderId="0">
      <alignment vertical="top"/>
    </xf>
    <xf numFmtId="0" fontId="66" fillId="0" borderId="0"/>
    <xf numFmtId="0" fontId="58" fillId="0" borderId="0"/>
    <xf numFmtId="0" fontId="19" fillId="0" borderId="0"/>
    <xf numFmtId="0" fontId="43" fillId="0" borderId="0"/>
    <xf numFmtId="41" fontId="2" fillId="0" borderId="0" applyNumberFormat="0" applyBorder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36">
    <xf numFmtId="0" fontId="0" fillId="0" borderId="0" xfId="0"/>
    <xf numFmtId="37" fontId="67" fillId="0" borderId="0" xfId="363" applyNumberFormat="1" applyFont="1" applyFill="1" applyAlignment="1">
      <alignment horizontal="center"/>
    </xf>
    <xf numFmtId="170" fontId="81" fillId="0" borderId="0" xfId="123" applyNumberFormat="1" applyFont="1" applyFill="1" applyAlignment="1">
      <alignment horizontal="right"/>
    </xf>
    <xf numFmtId="170" fontId="81" fillId="0" borderId="0" xfId="363" applyNumberFormat="1" applyFont="1" applyFill="1" applyAlignment="1">
      <alignment horizontal="right"/>
    </xf>
    <xf numFmtId="170" fontId="81" fillId="0" borderId="0" xfId="363" applyNumberFormat="1" applyFont="1" applyFill="1" applyBorder="1" applyAlignment="1">
      <alignment horizontal="right"/>
    </xf>
    <xf numFmtId="170" fontId="81" fillId="0" borderId="0" xfId="123" applyNumberFormat="1" applyFont="1" applyFill="1" applyBorder="1" applyAlignment="1">
      <alignment horizontal="right"/>
    </xf>
    <xf numFmtId="170" fontId="81" fillId="0" borderId="17" xfId="363" applyNumberFormat="1" applyFont="1" applyFill="1" applyBorder="1" applyAlignment="1">
      <alignment horizontal="right"/>
    </xf>
    <xf numFmtId="170" fontId="81" fillId="0" borderId="18" xfId="123" applyNumberFormat="1" applyFont="1" applyFill="1" applyBorder="1"/>
    <xf numFmtId="170" fontId="81" fillId="0" borderId="0" xfId="123" applyNumberFormat="1" applyFont="1" applyFill="1"/>
    <xf numFmtId="170" fontId="81" fillId="0" borderId="0" xfId="123" quotePrefix="1" applyNumberFormat="1" applyFont="1" applyFill="1" applyAlignment="1">
      <alignment horizontal="center" shrinkToFit="1"/>
    </xf>
    <xf numFmtId="170" fontId="68" fillId="0" borderId="0" xfId="123" applyNumberFormat="1" applyFont="1" applyFill="1" applyAlignment="1">
      <alignment horizontal="right"/>
    </xf>
    <xf numFmtId="170" fontId="68" fillId="0" borderId="0" xfId="123" applyNumberFormat="1" applyFont="1" applyFill="1" applyBorder="1" applyAlignment="1">
      <alignment horizontal="right"/>
    </xf>
    <xf numFmtId="170" fontId="68" fillId="0" borderId="0" xfId="123" applyNumberFormat="1" applyFont="1" applyFill="1"/>
    <xf numFmtId="170" fontId="68" fillId="0" borderId="17" xfId="123" applyNumberFormat="1" applyFont="1" applyFill="1" applyBorder="1" applyAlignment="1">
      <alignment horizontal="right"/>
    </xf>
    <xf numFmtId="170" fontId="68" fillId="0" borderId="6" xfId="123" applyNumberFormat="1" applyFont="1" applyFill="1" applyBorder="1" applyAlignment="1">
      <alignment horizontal="right"/>
    </xf>
    <xf numFmtId="170" fontId="68" fillId="0" borderId="19" xfId="123" applyNumberFormat="1" applyFont="1" applyFill="1" applyBorder="1" applyAlignment="1">
      <alignment horizontal="right"/>
    </xf>
    <xf numFmtId="171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/>
    <xf numFmtId="170" fontId="81" fillId="0" borderId="0" xfId="123" applyNumberFormat="1" applyFont="1" applyFill="1" applyBorder="1"/>
    <xf numFmtId="170" fontId="71" fillId="0" borderId="0" xfId="123" applyNumberFormat="1" applyFont="1" applyFill="1" applyBorder="1" applyAlignment="1"/>
    <xf numFmtId="37" fontId="81" fillId="0" borderId="0" xfId="363" applyNumberFormat="1" applyFont="1" applyFill="1" applyBorder="1"/>
    <xf numFmtId="37" fontId="81" fillId="0" borderId="0" xfId="363" applyNumberFormat="1" applyFont="1" applyFill="1"/>
    <xf numFmtId="37" fontId="83" fillId="0" borderId="0" xfId="363" applyNumberFormat="1" applyFont="1" applyFill="1" applyAlignment="1">
      <alignment horizontal="center"/>
    </xf>
    <xf numFmtId="170" fontId="81" fillId="0" borderId="6" xfId="363" applyNumberFormat="1" applyFont="1" applyFill="1" applyBorder="1" applyAlignment="1">
      <alignment horizontal="right"/>
    </xf>
    <xf numFmtId="170" fontId="81" fillId="0" borderId="0" xfId="123" applyNumberFormat="1" applyFont="1" applyFill="1" applyAlignment="1">
      <alignment horizontal="center"/>
    </xf>
    <xf numFmtId="170" fontId="81" fillId="0" borderId="19" xfId="363" applyNumberFormat="1" applyFont="1" applyFill="1" applyBorder="1" applyAlignment="1">
      <alignment horizontal="right"/>
    </xf>
    <xf numFmtId="40" fontId="81" fillId="0" borderId="0" xfId="363" applyNumberFormat="1" applyFont="1" applyFill="1" applyBorder="1" applyAlignment="1">
      <alignment horizontal="right"/>
    </xf>
    <xf numFmtId="37" fontId="81" fillId="0" borderId="0" xfId="123" applyNumberFormat="1" applyFont="1" applyFill="1" applyAlignment="1">
      <alignment horizontal="right"/>
    </xf>
    <xf numFmtId="37" fontId="81" fillId="0" borderId="0" xfId="363" applyNumberFormat="1" applyFont="1" applyFill="1" applyBorder="1" applyAlignment="1">
      <alignment horizontal="center"/>
    </xf>
    <xf numFmtId="170" fontId="81" fillId="0" borderId="17" xfId="123" applyNumberFormat="1" applyFont="1" applyFill="1" applyBorder="1" applyAlignment="1">
      <alignment horizontal="right"/>
    </xf>
    <xf numFmtId="170" fontId="81" fillId="0" borderId="6" xfId="123" applyNumberFormat="1" applyFont="1" applyFill="1" applyBorder="1" applyAlignment="1">
      <alignment horizontal="right"/>
    </xf>
    <xf numFmtId="170" fontId="81" fillId="0" borderId="19" xfId="123" applyNumberFormat="1" applyFont="1" applyFill="1" applyBorder="1" applyAlignment="1">
      <alignment horizontal="right"/>
    </xf>
    <xf numFmtId="167" fontId="81" fillId="0" borderId="0" xfId="50" applyFont="1" applyFill="1"/>
    <xf numFmtId="167" fontId="81" fillId="0" borderId="0" xfId="123" applyFont="1" applyFill="1"/>
    <xf numFmtId="37" fontId="71" fillId="0" borderId="0" xfId="123" applyNumberFormat="1" applyFont="1" applyFill="1" applyBorder="1" applyAlignment="1"/>
    <xf numFmtId="37" fontId="71" fillId="0" borderId="0" xfId="123" applyNumberFormat="1" applyFont="1" applyFill="1"/>
    <xf numFmtId="167" fontId="71" fillId="0" borderId="0" xfId="50" applyFont="1" applyFill="1"/>
    <xf numFmtId="167" fontId="68" fillId="0" borderId="0" xfId="50" applyFont="1" applyFill="1"/>
    <xf numFmtId="37" fontId="68" fillId="0" borderId="0" xfId="363" applyNumberFormat="1" applyFont="1" applyFill="1"/>
    <xf numFmtId="170" fontId="68" fillId="0" borderId="0" xfId="363" applyNumberFormat="1" applyFont="1" applyFill="1" applyAlignment="1">
      <alignment horizontal="right"/>
    </xf>
    <xf numFmtId="170" fontId="68" fillId="0" borderId="0" xfId="363" applyNumberFormat="1" applyFont="1" applyFill="1" applyBorder="1" applyAlignment="1">
      <alignment horizontal="right"/>
    </xf>
    <xf numFmtId="40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 applyAlignment="1">
      <alignment horizontal="right"/>
    </xf>
    <xf numFmtId="170" fontId="84" fillId="0" borderId="0" xfId="123" applyNumberFormat="1" applyFont="1" applyFill="1" applyBorder="1" applyAlignment="1">
      <alignment horizontal="right"/>
    </xf>
    <xf numFmtId="40" fontId="68" fillId="0" borderId="0" xfId="123" applyNumberFormat="1" applyFont="1" applyFill="1" applyAlignment="1">
      <alignment horizontal="right"/>
    </xf>
    <xf numFmtId="167" fontId="67" fillId="0" borderId="0" xfId="50" applyFont="1" applyFill="1" applyAlignment="1" applyProtection="1">
      <alignment horizontal="center"/>
    </xf>
    <xf numFmtId="167" fontId="68" fillId="0" borderId="0" xfId="50" applyFont="1" applyFill="1" applyAlignment="1">
      <alignment horizontal="right"/>
    </xf>
    <xf numFmtId="167" fontId="68" fillId="0" borderId="0" xfId="50" applyFont="1" applyFill="1" applyBorder="1" applyAlignment="1">
      <alignment horizontal="right"/>
    </xf>
    <xf numFmtId="167" fontId="72" fillId="0" borderId="0" xfId="50" applyFont="1" applyFill="1" applyAlignment="1" applyProtection="1">
      <alignment horizontal="center"/>
    </xf>
    <xf numFmtId="167" fontId="72" fillId="0" borderId="0" xfId="50" quotePrefix="1" applyFont="1" applyFill="1" applyBorder="1" applyAlignment="1">
      <alignment horizontal="center"/>
    </xf>
    <xf numFmtId="167" fontId="67" fillId="0" borderId="0" xfId="50" applyFont="1" applyFill="1" applyAlignment="1">
      <alignment horizontal="left"/>
    </xf>
    <xf numFmtId="167" fontId="68" fillId="0" borderId="0" xfId="50" applyFont="1" applyFill="1" applyBorder="1"/>
    <xf numFmtId="167" fontId="67" fillId="0" borderId="0" xfId="50" applyFont="1" applyFill="1" applyAlignment="1">
      <alignment horizontal="center"/>
    </xf>
    <xf numFmtId="171" fontId="68" fillId="0" borderId="0" xfId="50" applyNumberFormat="1" applyFont="1" applyFill="1" applyBorder="1" applyAlignment="1">
      <alignment horizontal="right"/>
    </xf>
    <xf numFmtId="170" fontId="68" fillId="0" borderId="16" xfId="123" applyNumberFormat="1" applyFont="1" applyFill="1" applyBorder="1" applyAlignment="1">
      <alignment horizontal="right"/>
    </xf>
    <xf numFmtId="37" fontId="67" fillId="0" borderId="17" xfId="363" applyNumberFormat="1" applyFont="1" applyFill="1" applyBorder="1" applyAlignment="1">
      <alignment horizontal="center"/>
    </xf>
    <xf numFmtId="167" fontId="68" fillId="0" borderId="17" xfId="50" applyFont="1" applyFill="1" applyBorder="1" applyAlignment="1">
      <alignment horizontal="right"/>
    </xf>
    <xf numFmtId="37" fontId="67" fillId="0" borderId="0" xfId="363" applyNumberFormat="1" applyFont="1" applyFill="1" applyBorder="1" applyAlignment="1"/>
    <xf numFmtId="170" fontId="71" fillId="0" borderId="0" xfId="123" applyNumberFormat="1" applyFont="1" applyFill="1"/>
    <xf numFmtId="170" fontId="71" fillId="0" borderId="17" xfId="123" applyNumberFormat="1" applyFont="1" applyFill="1" applyBorder="1"/>
    <xf numFmtId="170" fontId="71" fillId="0" borderId="0" xfId="123" applyNumberFormat="1" applyFont="1" applyFill="1" applyBorder="1"/>
    <xf numFmtId="9" fontId="67" fillId="0" borderId="0" xfId="285" applyFont="1" applyFill="1" applyAlignment="1" applyProtection="1">
      <alignment horizontal="center"/>
    </xf>
    <xf numFmtId="2" fontId="68" fillId="0" borderId="0" xfId="50" applyNumberFormat="1" applyFont="1" applyFill="1" applyAlignment="1">
      <alignment horizontal="right"/>
    </xf>
    <xf numFmtId="2" fontId="68" fillId="0" borderId="0" xfId="50" applyNumberFormat="1" applyFont="1" applyFill="1" applyBorder="1" applyAlignment="1">
      <alignment horizontal="right"/>
    </xf>
    <xf numFmtId="170" fontId="81" fillId="0" borderId="16" xfId="123" applyNumberFormat="1" applyFont="1" applyFill="1" applyBorder="1" applyAlignment="1">
      <alignment horizontal="right"/>
    </xf>
    <xf numFmtId="170" fontId="71" fillId="0" borderId="19" xfId="123" applyNumberFormat="1" applyFont="1" applyFill="1" applyBorder="1"/>
    <xf numFmtId="170" fontId="68" fillId="0" borderId="0" xfId="123" applyNumberFormat="1" applyFont="1" applyFill="1" applyBorder="1"/>
    <xf numFmtId="170" fontId="68" fillId="0" borderId="19" xfId="123" applyNumberFormat="1" applyFont="1" applyFill="1" applyBorder="1"/>
    <xf numFmtId="170" fontId="71" fillId="0" borderId="16" xfId="123" applyNumberFormat="1" applyFont="1" applyFill="1" applyBorder="1"/>
    <xf numFmtId="37" fontId="83" fillId="0" borderId="0" xfId="889" applyNumberFormat="1" applyFont="1" applyAlignment="1">
      <alignment horizontal="center"/>
    </xf>
    <xf numFmtId="37" fontId="81" fillId="0" borderId="0" xfId="889" applyNumberFormat="1" applyFont="1"/>
    <xf numFmtId="37" fontId="67" fillId="0" borderId="0" xfId="889" applyNumberFormat="1" applyFont="1" applyAlignment="1">
      <alignment horizontal="center"/>
    </xf>
    <xf numFmtId="37" fontId="68" fillId="0" borderId="0" xfId="889" applyNumberFormat="1" applyFont="1"/>
    <xf numFmtId="37" fontId="69" fillId="0" borderId="0" xfId="889" applyNumberFormat="1" applyFont="1" applyAlignment="1">
      <alignment horizontal="center"/>
    </xf>
    <xf numFmtId="37" fontId="72" fillId="0" borderId="17" xfId="889" quotePrefix="1" applyNumberFormat="1" applyFont="1" applyBorder="1" applyAlignment="1">
      <alignment horizontal="center"/>
    </xf>
    <xf numFmtId="37" fontId="68" fillId="0" borderId="0" xfId="889" applyNumberFormat="1" applyFont="1" applyAlignment="1">
      <alignment horizontal="center"/>
    </xf>
    <xf numFmtId="0" fontId="67" fillId="0" borderId="0" xfId="0" applyFont="1" applyAlignment="1">
      <alignment horizontal="center"/>
    </xf>
    <xf numFmtId="49" fontId="67" fillId="0" borderId="0" xfId="0" applyNumberFormat="1" applyFont="1" applyAlignment="1">
      <alignment horizontal="center"/>
    </xf>
    <xf numFmtId="37" fontId="67" fillId="0" borderId="0" xfId="889" applyNumberFormat="1" applyFont="1"/>
    <xf numFmtId="37" fontId="68" fillId="0" borderId="0" xfId="252" applyNumberFormat="1" applyFont="1"/>
    <xf numFmtId="37" fontId="70" fillId="0" borderId="0" xfId="889" quotePrefix="1" applyNumberFormat="1" applyFont="1" applyAlignment="1">
      <alignment horizontal="center"/>
    </xf>
    <xf numFmtId="170" fontId="68" fillId="0" borderId="0" xfId="889" quotePrefix="1" applyNumberFormat="1" applyFont="1" applyAlignment="1">
      <alignment horizontal="center"/>
    </xf>
    <xf numFmtId="37" fontId="70" fillId="0" borderId="0" xfId="889" applyNumberFormat="1" applyFont="1"/>
    <xf numFmtId="170" fontId="81" fillId="0" borderId="0" xfId="889" applyNumberFormat="1" applyFont="1"/>
    <xf numFmtId="170" fontId="81" fillId="0" borderId="0" xfId="889" quotePrefix="1" applyNumberFormat="1" applyFont="1" applyAlignment="1">
      <alignment horizontal="center"/>
    </xf>
    <xf numFmtId="37" fontId="83" fillId="0" borderId="0" xfId="889" applyNumberFormat="1" applyFont="1"/>
    <xf numFmtId="40" fontId="81" fillId="0" borderId="0" xfId="889" applyNumberFormat="1" applyFont="1"/>
    <xf numFmtId="37" fontId="81" fillId="0" borderId="0" xfId="252" applyNumberFormat="1" applyFont="1"/>
    <xf numFmtId="37" fontId="81" fillId="0" borderId="0" xfId="1357" applyNumberFormat="1" applyFont="1"/>
    <xf numFmtId="37" fontId="81" fillId="0" borderId="0" xfId="1356" applyNumberFormat="1" applyFont="1" applyAlignment="1">
      <alignment horizontal="left"/>
    </xf>
    <xf numFmtId="39" fontId="81" fillId="0" borderId="0" xfId="1356" applyFont="1"/>
    <xf numFmtId="37" fontId="68" fillId="0" borderId="0" xfId="1356" applyNumberFormat="1" applyFont="1" applyAlignment="1">
      <alignment horizontal="left"/>
    </xf>
    <xf numFmtId="39" fontId="81" fillId="0" borderId="0" xfId="1356" applyFont="1" applyAlignment="1">
      <alignment horizontal="left"/>
    </xf>
    <xf numFmtId="37" fontId="81" fillId="0" borderId="0" xfId="889" applyNumberFormat="1" applyFont="1" applyAlignment="1">
      <alignment horizontal="center"/>
    </xf>
    <xf numFmtId="170" fontId="81" fillId="0" borderId="0" xfId="889" applyNumberFormat="1" applyFont="1" applyAlignment="1">
      <alignment horizontal="center"/>
    </xf>
    <xf numFmtId="37" fontId="82" fillId="0" borderId="0" xfId="889" quotePrefix="1" applyNumberFormat="1" applyFont="1" applyAlignment="1">
      <alignment horizontal="center"/>
    </xf>
    <xf numFmtId="37" fontId="82" fillId="0" borderId="0" xfId="889" applyNumberFormat="1" applyFont="1" applyAlignment="1">
      <alignment horizontal="center"/>
    </xf>
    <xf numFmtId="37" fontId="81" fillId="0" borderId="0" xfId="889" quotePrefix="1" applyNumberFormat="1" applyFont="1" applyAlignment="1">
      <alignment horizontal="left"/>
    </xf>
    <xf numFmtId="37" fontId="68" fillId="0" borderId="0" xfId="889" applyNumberFormat="1" applyFont="1" applyAlignment="1">
      <alignment horizontal="left"/>
    </xf>
    <xf numFmtId="37" fontId="68" fillId="0" borderId="0" xfId="889" quotePrefix="1" applyNumberFormat="1" applyFont="1" applyAlignment="1">
      <alignment horizontal="center"/>
    </xf>
    <xf numFmtId="37" fontId="81" fillId="0" borderId="0" xfId="889" quotePrefix="1" applyNumberFormat="1" applyFont="1" applyAlignment="1">
      <alignment horizontal="center"/>
    </xf>
    <xf numFmtId="37" fontId="68" fillId="0" borderId="0" xfId="0" applyNumberFormat="1" applyFont="1"/>
    <xf numFmtId="37" fontId="68" fillId="0" borderId="0" xfId="889" quotePrefix="1" applyNumberFormat="1" applyFont="1" applyAlignment="1">
      <alignment horizontal="center" shrinkToFit="1"/>
    </xf>
    <xf numFmtId="40" fontId="71" fillId="0" borderId="0" xfId="0" quotePrefix="1" applyNumberFormat="1" applyFont="1" applyAlignment="1">
      <alignment horizontal="left"/>
    </xf>
    <xf numFmtId="37" fontId="72" fillId="0" borderId="0" xfId="1357" quotePrefix="1" applyNumberFormat="1" applyFont="1" applyAlignment="1">
      <alignment horizontal="center"/>
    </xf>
    <xf numFmtId="37" fontId="72" fillId="0" borderId="0" xfId="1357" applyNumberFormat="1" applyFont="1" applyAlignment="1">
      <alignment horizontal="center"/>
    </xf>
    <xf numFmtId="37" fontId="73" fillId="0" borderId="0" xfId="889" applyNumberFormat="1" applyFont="1"/>
    <xf numFmtId="37" fontId="71" fillId="0" borderId="0" xfId="889" applyNumberFormat="1" applyFont="1"/>
    <xf numFmtId="37" fontId="67" fillId="0" borderId="0" xfId="1357" quotePrefix="1" applyNumberFormat="1" applyFont="1" applyAlignment="1">
      <alignment horizontal="center"/>
    </xf>
    <xf numFmtId="37" fontId="67" fillId="0" borderId="0" xfId="1357" applyNumberFormat="1" applyFont="1" applyAlignment="1">
      <alignment horizontal="center"/>
    </xf>
    <xf numFmtId="37" fontId="71" fillId="0" borderId="0" xfId="252" applyNumberFormat="1" applyFont="1" applyAlignment="1">
      <alignment horizontal="center"/>
    </xf>
    <xf numFmtId="37" fontId="67" fillId="0" borderId="0" xfId="0" applyNumberFormat="1" applyFont="1"/>
    <xf numFmtId="37" fontId="68" fillId="0" borderId="0" xfId="280" applyNumberFormat="1" applyFont="1"/>
    <xf numFmtId="40" fontId="67" fillId="0" borderId="0" xfId="0" applyNumberFormat="1" applyFont="1"/>
    <xf numFmtId="37" fontId="68" fillId="0" borderId="0" xfId="252" applyNumberFormat="1" applyFont="1" applyAlignment="1">
      <alignment horizontal="center"/>
    </xf>
    <xf numFmtId="40" fontId="68" fillId="0" borderId="0" xfId="0" quotePrefix="1" applyNumberFormat="1" applyFont="1" applyAlignment="1">
      <alignment horizontal="left"/>
    </xf>
    <xf numFmtId="37" fontId="67" fillId="0" borderId="0" xfId="889" applyNumberFormat="1" applyFont="1" applyAlignment="1">
      <alignment horizontal="left"/>
    </xf>
    <xf numFmtId="37" fontId="68" fillId="0" borderId="0" xfId="889" quotePrefix="1" applyNumberFormat="1" applyFont="1" applyAlignment="1">
      <alignment horizontal="left"/>
    </xf>
    <xf numFmtId="170" fontId="67" fillId="0" borderId="0" xfId="889" applyNumberFormat="1" applyFont="1" applyAlignment="1">
      <alignment horizontal="left"/>
    </xf>
    <xf numFmtId="39" fontId="68" fillId="0" borderId="0" xfId="0" quotePrefix="1" applyNumberFormat="1" applyFont="1"/>
    <xf numFmtId="39" fontId="68" fillId="0" borderId="0" xfId="0" applyNumberFormat="1" applyFont="1"/>
    <xf numFmtId="39" fontId="70" fillId="0" borderId="0" xfId="889" quotePrefix="1" applyNumberFormat="1" applyFont="1" applyAlignment="1">
      <alignment horizontal="center"/>
    </xf>
    <xf numFmtId="37" fontId="71" fillId="0" borderId="0" xfId="252" applyNumberFormat="1" applyFont="1"/>
    <xf numFmtId="37" fontId="72" fillId="0" borderId="0" xfId="252" applyNumberFormat="1" applyFont="1" applyAlignment="1">
      <alignment horizontal="center"/>
    </xf>
    <xf numFmtId="37" fontId="67" fillId="0" borderId="0" xfId="252" quotePrefix="1" applyNumberFormat="1" applyFont="1" applyAlignment="1">
      <alignment horizontal="centerContinuous"/>
    </xf>
    <xf numFmtId="37" fontId="72" fillId="0" borderId="0" xfId="252" quotePrefix="1" applyNumberFormat="1" applyFont="1" applyAlignment="1">
      <alignment horizontal="centerContinuous"/>
    </xf>
    <xf numFmtId="37" fontId="72" fillId="0" borderId="0" xfId="252" quotePrefix="1" applyNumberFormat="1" applyFont="1" applyAlignment="1">
      <alignment horizontal="center"/>
    </xf>
    <xf numFmtId="39" fontId="67" fillId="0" borderId="0" xfId="1356" applyFont="1"/>
    <xf numFmtId="37" fontId="71" fillId="0" borderId="16" xfId="252" applyNumberFormat="1" applyFont="1" applyBorder="1" applyAlignment="1">
      <alignment horizontal="center"/>
    </xf>
    <xf numFmtId="37" fontId="68" fillId="0" borderId="16" xfId="0" applyNumberFormat="1" applyFont="1" applyBorder="1"/>
    <xf numFmtId="37" fontId="68" fillId="0" borderId="0" xfId="0" applyNumberFormat="1" applyFont="1" applyAlignment="1">
      <alignment horizontal="center"/>
    </xf>
    <xf numFmtId="37" fontId="81" fillId="0" borderId="16" xfId="0" applyNumberFormat="1" applyFont="1" applyBorder="1"/>
    <xf numFmtId="37" fontId="81" fillId="0" borderId="0" xfId="0" applyNumberFormat="1" applyFont="1" applyAlignment="1">
      <alignment horizontal="center"/>
    </xf>
    <xf numFmtId="37" fontId="68" fillId="0" borderId="0" xfId="261" applyNumberFormat="1" applyFont="1" applyAlignment="1">
      <alignment horizontal="center" vertical="top"/>
    </xf>
    <xf numFmtId="37" fontId="68" fillId="0" borderId="17" xfId="0" applyNumberFormat="1" applyFont="1" applyBorder="1" applyAlignment="1">
      <alignment horizontal="center"/>
    </xf>
    <xf numFmtId="37" fontId="81" fillId="0" borderId="0" xfId="0" applyNumberFormat="1" applyFont="1"/>
    <xf numFmtId="0" fontId="68" fillId="0" borderId="0" xfId="0" applyFont="1" applyAlignment="1">
      <alignment horizontal="center" wrapText="1"/>
    </xf>
    <xf numFmtId="39" fontId="68" fillId="0" borderId="0" xfId="1357" applyFont="1" applyAlignment="1">
      <alignment horizontal="center"/>
    </xf>
    <xf numFmtId="189" fontId="81" fillId="0" borderId="0" xfId="0" applyNumberFormat="1" applyFont="1" applyAlignment="1">
      <alignment horizontal="center"/>
    </xf>
    <xf numFmtId="40" fontId="68" fillId="0" borderId="0" xfId="0" applyNumberFormat="1" applyFont="1" applyAlignment="1">
      <alignment horizontal="center"/>
    </xf>
    <xf numFmtId="0" fontId="68" fillId="0" borderId="17" xfId="0" applyFont="1" applyBorder="1" applyAlignment="1">
      <alignment horizontal="center" wrapText="1"/>
    </xf>
    <xf numFmtId="37" fontId="71" fillId="0" borderId="17" xfId="252" applyNumberFormat="1" applyFont="1" applyBorder="1"/>
    <xf numFmtId="39" fontId="68" fillId="0" borderId="17" xfId="1357" applyFont="1" applyBorder="1" applyAlignment="1">
      <alignment horizontal="center"/>
    </xf>
    <xf numFmtId="37" fontId="81" fillId="0" borderId="17" xfId="0" applyNumberFormat="1" applyFont="1" applyBorder="1" applyAlignment="1">
      <alignment horizontal="center"/>
    </xf>
    <xf numFmtId="189" fontId="68" fillId="0" borderId="17" xfId="0" applyNumberFormat="1" applyFont="1" applyBorder="1" applyAlignment="1">
      <alignment horizontal="center"/>
    </xf>
    <xf numFmtId="40" fontId="68" fillId="0" borderId="17" xfId="0" applyNumberFormat="1" applyFont="1" applyBorder="1" applyAlignment="1">
      <alignment horizontal="center"/>
    </xf>
    <xf numFmtId="39" fontId="68" fillId="0" borderId="0" xfId="1356" applyFont="1" applyAlignment="1">
      <alignment horizontal="left"/>
    </xf>
    <xf numFmtId="37" fontId="81" fillId="0" borderId="0" xfId="252" applyNumberFormat="1" applyFont="1" applyAlignment="1">
      <alignment horizontal="left" indent="8"/>
    </xf>
    <xf numFmtId="0" fontId="68" fillId="0" borderId="16" xfId="252" applyFont="1" applyBorder="1" applyAlignment="1">
      <alignment horizontal="center" wrapText="1"/>
    </xf>
    <xf numFmtId="37" fontId="68" fillId="0" borderId="16" xfId="252" applyNumberFormat="1" applyFont="1" applyBorder="1"/>
    <xf numFmtId="0" fontId="68" fillId="0" borderId="16" xfId="252" applyFont="1" applyBorder="1"/>
    <xf numFmtId="37" fontId="74" fillId="0" borderId="0" xfId="252" applyNumberFormat="1" applyFont="1" applyAlignment="1">
      <alignment horizontal="center"/>
    </xf>
    <xf numFmtId="0" fontId="68" fillId="0" borderId="0" xfId="252" applyFont="1"/>
    <xf numFmtId="39" fontId="68" fillId="0" borderId="16" xfId="1356" applyFont="1" applyBorder="1" applyAlignment="1">
      <alignment horizontal="center" wrapText="1"/>
    </xf>
    <xf numFmtId="39" fontId="68" fillId="0" borderId="0" xfId="1356" applyFont="1" applyAlignment="1">
      <alignment horizontal="center"/>
    </xf>
    <xf numFmtId="39" fontId="68" fillId="0" borderId="0" xfId="1356" applyFont="1" applyAlignment="1">
      <alignment horizontal="center" wrapText="1"/>
    </xf>
    <xf numFmtId="37" fontId="71" fillId="0" borderId="17" xfId="252" applyNumberFormat="1" applyFont="1" applyBorder="1" applyAlignment="1">
      <alignment horizontal="center"/>
    </xf>
    <xf numFmtId="37" fontId="71" fillId="0" borderId="0" xfId="252" quotePrefix="1" applyNumberFormat="1" applyFont="1" applyAlignment="1">
      <alignment horizontal="left"/>
    </xf>
    <xf numFmtId="170" fontId="68" fillId="0" borderId="0" xfId="252" applyNumberFormat="1" applyFont="1" applyAlignment="1">
      <alignment horizontal="center"/>
    </xf>
    <xf numFmtId="37" fontId="71" fillId="0" borderId="0" xfId="1357" applyNumberFormat="1" applyFont="1" applyAlignment="1">
      <alignment horizontal="left"/>
    </xf>
    <xf numFmtId="37" fontId="81" fillId="0" borderId="0" xfId="252" applyNumberFormat="1" applyFont="1" applyAlignment="1">
      <alignment horizontal="left" indent="3"/>
    </xf>
    <xf numFmtId="37" fontId="81" fillId="0" borderId="0" xfId="1357" applyNumberFormat="1" applyFont="1" applyAlignment="1">
      <alignment horizontal="left" indent="3"/>
    </xf>
    <xf numFmtId="39" fontId="67" fillId="0" borderId="0" xfId="1357" applyFont="1" applyAlignment="1">
      <alignment horizontal="center"/>
    </xf>
    <xf numFmtId="170" fontId="68" fillId="0" borderId="0" xfId="889" applyNumberFormat="1" applyFont="1" applyAlignment="1">
      <alignment horizontal="right"/>
    </xf>
    <xf numFmtId="170" fontId="85" fillId="0" borderId="0" xfId="363" applyNumberFormat="1" applyFont="1" applyFill="1" applyAlignment="1">
      <alignment horizontal="right"/>
    </xf>
    <xf numFmtId="170" fontId="85" fillId="0" borderId="0" xfId="123" applyNumberFormat="1" applyFont="1" applyFill="1" applyAlignment="1">
      <alignment horizontal="right"/>
    </xf>
    <xf numFmtId="188" fontId="70" fillId="0" borderId="0" xfId="889" applyNumberFormat="1" applyFont="1" applyAlignment="1">
      <alignment horizontal="center"/>
    </xf>
    <xf numFmtId="2" fontId="68" fillId="0" borderId="0" xfId="50" applyNumberFormat="1" applyFont="1" applyFill="1"/>
    <xf numFmtId="37" fontId="72" fillId="0" borderId="0" xfId="889" quotePrefix="1" applyNumberFormat="1" applyFont="1" applyAlignment="1">
      <alignment horizontal="center"/>
    </xf>
    <xf numFmtId="190" fontId="68" fillId="0" borderId="0" xfId="50" applyNumberFormat="1" applyFont="1" applyFill="1" applyAlignment="1">
      <alignment horizontal="right"/>
    </xf>
    <xf numFmtId="190" fontId="68" fillId="0" borderId="0" xfId="50" applyNumberFormat="1" applyFont="1"/>
    <xf numFmtId="170" fontId="81" fillId="0" borderId="0" xfId="363" applyNumberFormat="1" applyFont="1" applyFill="1" applyBorder="1"/>
    <xf numFmtId="170" fontId="72" fillId="0" borderId="17" xfId="889" quotePrefix="1" applyNumberFormat="1" applyFont="1" applyBorder="1" applyAlignment="1">
      <alignment horizontal="center"/>
    </xf>
    <xf numFmtId="170" fontId="72" fillId="0" borderId="0" xfId="889" quotePrefix="1" applyNumberFormat="1" applyFont="1" applyAlignment="1">
      <alignment horizontal="center"/>
    </xf>
    <xf numFmtId="170" fontId="81" fillId="0" borderId="0" xfId="1357" applyNumberFormat="1" applyFont="1"/>
    <xf numFmtId="170" fontId="81" fillId="0" borderId="0" xfId="50" applyNumberFormat="1" applyFont="1" applyFill="1"/>
    <xf numFmtId="170" fontId="81" fillId="0" borderId="0" xfId="252" applyNumberFormat="1" applyFont="1"/>
    <xf numFmtId="170" fontId="83" fillId="0" borderId="0" xfId="889" applyNumberFormat="1" applyFont="1" applyAlignment="1">
      <alignment horizontal="center"/>
    </xf>
    <xf numFmtId="170" fontId="81" fillId="0" borderId="0" xfId="363" applyNumberFormat="1" applyFont="1" applyFill="1"/>
    <xf numFmtId="170" fontId="81" fillId="0" borderId="0" xfId="363" applyNumberFormat="1" applyFont="1" applyFill="1" applyBorder="1" applyAlignment="1">
      <alignment horizontal="center"/>
    </xf>
    <xf numFmtId="191" fontId="68" fillId="0" borderId="0" xfId="50" applyNumberFormat="1" applyFont="1" applyFill="1" applyAlignment="1">
      <alignment horizontal="right"/>
    </xf>
    <xf numFmtId="192" fontId="68" fillId="0" borderId="0" xfId="50" applyNumberFormat="1" applyFont="1" applyFill="1" applyBorder="1" applyAlignment="1">
      <alignment horizontal="right"/>
    </xf>
    <xf numFmtId="37" fontId="67" fillId="0" borderId="17" xfId="363" applyNumberFormat="1" applyFont="1" applyFill="1" applyBorder="1" applyAlignment="1">
      <alignment horizontal="center"/>
    </xf>
    <xf numFmtId="37" fontId="67" fillId="0" borderId="0" xfId="889" applyNumberFormat="1" applyFont="1" applyAlignment="1">
      <alignment horizontal="center"/>
    </xf>
    <xf numFmtId="37" fontId="72" fillId="0" borderId="0" xfId="1357" quotePrefix="1" applyNumberFormat="1" applyFont="1" applyAlignment="1">
      <alignment horizontal="center"/>
    </xf>
    <xf numFmtId="37" fontId="72" fillId="0" borderId="0" xfId="1357" applyNumberFormat="1" applyFont="1" applyAlignment="1">
      <alignment horizontal="center"/>
    </xf>
    <xf numFmtId="37" fontId="85" fillId="0" borderId="0" xfId="889" quotePrefix="1" applyNumberFormat="1" applyFont="1" applyAlignment="1">
      <alignment horizontal="center"/>
    </xf>
    <xf numFmtId="37" fontId="81" fillId="0" borderId="0" xfId="889" applyNumberFormat="1" applyFont="1" applyAlignment="1">
      <alignment horizontal="center"/>
    </xf>
    <xf numFmtId="37" fontId="83" fillId="0" borderId="0" xfId="889" applyNumberFormat="1" applyFont="1" applyAlignment="1">
      <alignment horizontal="center"/>
    </xf>
    <xf numFmtId="37" fontId="68" fillId="0" borderId="0" xfId="252" quotePrefix="1" applyNumberFormat="1" applyFont="1" applyAlignment="1">
      <alignment horizontal="center"/>
    </xf>
    <xf numFmtId="37" fontId="71" fillId="0" borderId="6" xfId="252" applyNumberFormat="1" applyFont="1" applyBorder="1" applyAlignment="1">
      <alignment horizontal="center"/>
    </xf>
    <xf numFmtId="37" fontId="68" fillId="0" borderId="17" xfId="0" applyNumberFormat="1" applyFont="1" applyBorder="1" applyAlignment="1">
      <alignment horizontal="center"/>
    </xf>
    <xf numFmtId="37" fontId="72" fillId="0" borderId="17" xfId="252" applyNumberFormat="1" applyFont="1" applyBorder="1" applyAlignment="1">
      <alignment horizontal="center"/>
    </xf>
    <xf numFmtId="37" fontId="72" fillId="0" borderId="0" xfId="252" applyNumberFormat="1" applyFont="1" applyAlignment="1">
      <alignment horizontal="center"/>
    </xf>
    <xf numFmtId="37" fontId="72" fillId="0" borderId="0" xfId="252" quotePrefix="1" applyNumberFormat="1" applyFont="1" applyAlignment="1">
      <alignment horizontal="center"/>
    </xf>
    <xf numFmtId="37" fontId="67" fillId="0" borderId="0" xfId="252" quotePrefix="1" applyNumberFormat="1" applyFont="1" applyAlignment="1">
      <alignment horizontal="center"/>
    </xf>
    <xf numFmtId="0" fontId="68" fillId="0" borderId="17" xfId="0" applyFont="1" applyBorder="1" applyAlignment="1">
      <alignment horizontal="center"/>
    </xf>
    <xf numFmtId="0" fontId="68" fillId="0" borderId="16" xfId="252" applyFont="1" applyBorder="1" applyAlignment="1">
      <alignment horizontal="center"/>
    </xf>
    <xf numFmtId="170" fontId="72" fillId="0" borderId="17" xfId="889" quotePrefix="1" applyNumberFormat="1" applyFont="1" applyFill="1" applyBorder="1" applyAlignment="1">
      <alignment horizontal="center"/>
    </xf>
    <xf numFmtId="37" fontId="67" fillId="0" borderId="0" xfId="1357" applyNumberFormat="1" applyFont="1" applyFill="1" applyAlignment="1">
      <alignment horizontal="center"/>
    </xf>
    <xf numFmtId="37" fontId="68" fillId="0" borderId="0" xfId="889" applyNumberFormat="1" applyFont="1" applyFill="1"/>
    <xf numFmtId="37" fontId="68" fillId="0" borderId="0" xfId="252" applyNumberFormat="1" applyFont="1" applyFill="1"/>
    <xf numFmtId="37" fontId="81" fillId="0" borderId="0" xfId="252" applyNumberFormat="1" applyFont="1" applyFill="1"/>
    <xf numFmtId="37" fontId="81" fillId="0" borderId="0" xfId="1357" applyNumberFormat="1" applyFont="1" applyFill="1"/>
    <xf numFmtId="37" fontId="72" fillId="0" borderId="0" xfId="1357" applyNumberFormat="1" applyFont="1" applyFill="1" applyAlignment="1">
      <alignment horizontal="center"/>
    </xf>
    <xf numFmtId="37" fontId="67" fillId="0" borderId="0" xfId="889" applyNumberFormat="1" applyFont="1" applyFill="1" applyAlignment="1">
      <alignment horizontal="left"/>
    </xf>
    <xf numFmtId="39" fontId="67" fillId="0" borderId="0" xfId="1357" applyFont="1" applyFill="1" applyAlignment="1">
      <alignment horizontal="center"/>
    </xf>
    <xf numFmtId="37" fontId="67" fillId="0" borderId="0" xfId="210" applyNumberFormat="1" applyFont="1" applyFill="1"/>
    <xf numFmtId="39" fontId="68" fillId="0" borderId="0" xfId="207" applyNumberFormat="1" applyFont="1" applyFill="1"/>
    <xf numFmtId="39" fontId="68" fillId="0" borderId="0" xfId="207" applyNumberFormat="1" applyFont="1" applyFill="1" applyAlignment="1">
      <alignment horizontal="left"/>
    </xf>
    <xf numFmtId="39" fontId="68" fillId="0" borderId="0" xfId="224" applyNumberFormat="1" applyFont="1" applyFill="1"/>
    <xf numFmtId="37" fontId="68" fillId="0" borderId="0" xfId="0" applyNumberFormat="1" applyFont="1" applyFill="1"/>
    <xf numFmtId="37" fontId="68" fillId="0" borderId="0" xfId="0" quotePrefix="1" applyNumberFormat="1" applyFont="1" applyFill="1"/>
    <xf numFmtId="37" fontId="68" fillId="0" borderId="0" xfId="889" applyNumberFormat="1" applyFont="1" applyFill="1" applyAlignment="1">
      <alignment horizontal="left"/>
    </xf>
    <xf numFmtId="39" fontId="81" fillId="0" borderId="0" xfId="1356" applyFont="1" applyFill="1" applyAlignment="1">
      <alignment horizontal="left"/>
    </xf>
    <xf numFmtId="37" fontId="68" fillId="0" borderId="0" xfId="889" quotePrefix="1" applyNumberFormat="1" applyFont="1" applyFill="1" applyAlignment="1">
      <alignment horizontal="center"/>
    </xf>
    <xf numFmtId="37" fontId="72" fillId="0" borderId="0" xfId="1357" quotePrefix="1" applyNumberFormat="1" applyFont="1" applyFill="1" applyAlignment="1">
      <alignment horizontal="center"/>
    </xf>
    <xf numFmtId="39" fontId="68" fillId="0" borderId="0" xfId="231" applyNumberFormat="1" applyFont="1" applyFill="1"/>
    <xf numFmtId="40" fontId="68" fillId="0" borderId="0" xfId="0" applyNumberFormat="1" applyFont="1" applyFill="1" applyAlignment="1">
      <alignment horizontal="left"/>
    </xf>
    <xf numFmtId="37" fontId="74" fillId="0" borderId="0" xfId="252" applyNumberFormat="1" applyFont="1" applyFill="1" applyAlignment="1">
      <alignment horizontal="center"/>
    </xf>
    <xf numFmtId="37" fontId="72" fillId="0" borderId="17" xfId="889" quotePrefix="1" applyNumberFormat="1" applyFont="1" applyFill="1" applyBorder="1" applyAlignment="1">
      <alignment horizontal="center"/>
    </xf>
    <xf numFmtId="37" fontId="67" fillId="0" borderId="0" xfId="889" applyNumberFormat="1" applyFont="1" applyFill="1"/>
    <xf numFmtId="39" fontId="67" fillId="0" borderId="0" xfId="281" applyFont="1" applyFill="1" applyAlignment="1">
      <alignment horizontal="left"/>
    </xf>
    <xf numFmtId="37" fontId="68" fillId="0" borderId="0" xfId="210" applyNumberFormat="1" applyFont="1" applyFill="1"/>
    <xf numFmtId="37" fontId="67" fillId="0" borderId="0" xfId="211" applyNumberFormat="1" applyFont="1" applyFill="1"/>
    <xf numFmtId="37" fontId="82" fillId="0" borderId="0" xfId="889" quotePrefix="1" applyNumberFormat="1" applyFont="1" applyFill="1" applyAlignment="1">
      <alignment horizontal="center"/>
    </xf>
    <xf numFmtId="37" fontId="67" fillId="0" borderId="0" xfId="213" applyNumberFormat="1" applyFont="1" applyFill="1"/>
    <xf numFmtId="39" fontId="67" fillId="0" borderId="0" xfId="0" applyNumberFormat="1" applyFont="1" applyFill="1"/>
    <xf numFmtId="37" fontId="68" fillId="0" borderId="0" xfId="1356" applyNumberFormat="1" applyFont="1" applyFill="1" applyAlignment="1">
      <alignment horizontal="left"/>
    </xf>
    <xf numFmtId="37" fontId="69" fillId="0" borderId="0" xfId="889" applyNumberFormat="1" applyFont="1" applyFill="1" applyAlignment="1">
      <alignment horizontal="center"/>
    </xf>
    <xf numFmtId="37" fontId="68" fillId="0" borderId="0" xfId="0" applyNumberFormat="1" applyFont="1" applyFill="1" applyAlignment="1">
      <alignment vertical="center"/>
    </xf>
    <xf numFmtId="37" fontId="68" fillId="0" borderId="0" xfId="889" quotePrefix="1" applyNumberFormat="1" applyFont="1" applyFill="1" applyAlignment="1">
      <alignment horizontal="left"/>
    </xf>
    <xf numFmtId="0" fontId="86" fillId="0" borderId="0" xfId="0" applyFont="1" applyFill="1" applyAlignment="1">
      <alignment vertical="top"/>
    </xf>
    <xf numFmtId="0" fontId="85" fillId="0" borderId="0" xfId="0" applyFont="1" applyFill="1"/>
    <xf numFmtId="0" fontId="87" fillId="0" borderId="0" xfId="0" applyFont="1" applyFill="1"/>
    <xf numFmtId="0" fontId="85" fillId="0" borderId="0" xfId="0" applyFont="1" applyFill="1" applyAlignment="1">
      <alignment horizontal="left"/>
    </xf>
  </cellXfs>
  <cellStyles count="1484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40% - Accent1 2" xfId="9" xr:uid="{00000000-0005-0000-0000-000008000000}"/>
    <cellStyle name="40% - Accent2 2" xfId="10" xr:uid="{00000000-0005-0000-0000-000009000000}"/>
    <cellStyle name="40% - Accent3 2" xfId="11" xr:uid="{00000000-0005-0000-0000-00000A000000}"/>
    <cellStyle name="40% - Accent4 2" xfId="12" xr:uid="{00000000-0005-0000-0000-00000B000000}"/>
    <cellStyle name="40% - Accent5 2" xfId="13" xr:uid="{00000000-0005-0000-0000-00000C000000}"/>
    <cellStyle name="40% - Accent6 2" xfId="14" xr:uid="{00000000-0005-0000-0000-00000D000000}"/>
    <cellStyle name="60% - Accent1 2" xfId="15" xr:uid="{00000000-0005-0000-0000-00000E000000}"/>
    <cellStyle name="60% - Accent2 2" xfId="16" xr:uid="{00000000-0005-0000-0000-00000F000000}"/>
    <cellStyle name="60% - Accent3 2" xfId="17" xr:uid="{00000000-0005-0000-0000-000010000000}"/>
    <cellStyle name="60% - Accent4 2" xfId="18" xr:uid="{00000000-0005-0000-0000-000011000000}"/>
    <cellStyle name="60% - Accent5 2" xfId="19" xr:uid="{00000000-0005-0000-0000-000012000000}"/>
    <cellStyle name="60% - Accent6 2" xfId="20" xr:uid="{00000000-0005-0000-0000-000013000000}"/>
    <cellStyle name="75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1 2" xfId="25" xr:uid="{00000000-0005-0000-0000-000018000000}"/>
    <cellStyle name="Accent2 - 20%" xfId="26" xr:uid="{00000000-0005-0000-0000-000019000000}"/>
    <cellStyle name="Accent2 - 40%" xfId="27" xr:uid="{00000000-0005-0000-0000-00001A000000}"/>
    <cellStyle name="Accent2 - 60%" xfId="28" xr:uid="{00000000-0005-0000-0000-00001B000000}"/>
    <cellStyle name="Accent2 2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4 - 20%" xfId="34" xr:uid="{00000000-0005-0000-0000-000021000000}"/>
    <cellStyle name="Accent4 - 40%" xfId="35" xr:uid="{00000000-0005-0000-0000-000022000000}"/>
    <cellStyle name="Accent4 - 60%" xfId="36" xr:uid="{00000000-0005-0000-0000-000023000000}"/>
    <cellStyle name="Accent4 2" xfId="37" xr:uid="{00000000-0005-0000-0000-000024000000}"/>
    <cellStyle name="Accent5 - 20%" xfId="38" xr:uid="{00000000-0005-0000-0000-000025000000}"/>
    <cellStyle name="Accent5 - 40%" xfId="39" xr:uid="{00000000-0005-0000-0000-000026000000}"/>
    <cellStyle name="Accent5 - 60%" xfId="40" xr:uid="{00000000-0005-0000-0000-000027000000}"/>
    <cellStyle name="Accent5 2" xfId="41" xr:uid="{00000000-0005-0000-0000-000028000000}"/>
    <cellStyle name="Accent6 - 20%" xfId="42" xr:uid="{00000000-0005-0000-0000-000029000000}"/>
    <cellStyle name="Accent6 - 40%" xfId="43" xr:uid="{00000000-0005-0000-0000-00002A000000}"/>
    <cellStyle name="Accent6 - 60%" xfId="44" xr:uid="{00000000-0005-0000-0000-00002B000000}"/>
    <cellStyle name="Accent6 2" xfId="45" xr:uid="{00000000-0005-0000-0000-00002C000000}"/>
    <cellStyle name="Bad 2" xfId="46" xr:uid="{00000000-0005-0000-0000-00002D000000}"/>
    <cellStyle name="border" xfId="47" xr:uid="{00000000-0005-0000-0000-00002E000000}"/>
    <cellStyle name="Calculation 2" xfId="48" xr:uid="{00000000-0005-0000-0000-00002F000000}"/>
    <cellStyle name="Check Cell 2" xfId="49" xr:uid="{00000000-0005-0000-0000-000030000000}"/>
    <cellStyle name="Comma" xfId="50" builtinId="3"/>
    <cellStyle name="Comma [0.00]" xfId="51" xr:uid="{00000000-0005-0000-0000-000032000000}"/>
    <cellStyle name="Comma [0.00] 2" xfId="1372" xr:uid="{60D09653-7396-4D97-8B85-0EE6B72A97D8}"/>
    <cellStyle name="Comma 10" xfId="52" xr:uid="{00000000-0005-0000-0000-000033000000}"/>
    <cellStyle name="Comma 10 2" xfId="53" xr:uid="{00000000-0005-0000-0000-000034000000}"/>
    <cellStyle name="Comma 10 2 2" xfId="1373" xr:uid="{36CC5CE3-74B6-4F27-93AC-CB8D7455AA85}"/>
    <cellStyle name="Comma 11" xfId="54" xr:uid="{00000000-0005-0000-0000-000035000000}"/>
    <cellStyle name="Comma 12" xfId="55" xr:uid="{00000000-0005-0000-0000-000036000000}"/>
    <cellStyle name="Comma 13" xfId="56" xr:uid="{00000000-0005-0000-0000-000037000000}"/>
    <cellStyle name="Comma 14" xfId="57" xr:uid="{00000000-0005-0000-0000-000038000000}"/>
    <cellStyle name="Comma 14 2" xfId="58" xr:uid="{00000000-0005-0000-0000-000039000000}"/>
    <cellStyle name="Comma 14 2 2" xfId="1375" xr:uid="{0E81032F-0716-4169-AC04-B04DD06EE4D0}"/>
    <cellStyle name="Comma 14 3" xfId="1374" xr:uid="{0BE35B48-829D-4E57-BCB2-0FC29121005E}"/>
    <cellStyle name="Comma 15" xfId="59" xr:uid="{00000000-0005-0000-0000-00003A000000}"/>
    <cellStyle name="Comma 16" xfId="60" xr:uid="{00000000-0005-0000-0000-00003B000000}"/>
    <cellStyle name="Comma 16 2" xfId="1376" xr:uid="{7A302B49-DF9B-4E25-B5DB-2788868AC6AA}"/>
    <cellStyle name="Comma 17" xfId="61" xr:uid="{00000000-0005-0000-0000-00003C000000}"/>
    <cellStyle name="Comma 17 2" xfId="1377" xr:uid="{9ABAA73C-294E-4EEE-B7D6-9023D0C23AD5}"/>
    <cellStyle name="Comma 18" xfId="62" xr:uid="{00000000-0005-0000-0000-00003D000000}"/>
    <cellStyle name="Comma 18 2" xfId="63" xr:uid="{00000000-0005-0000-0000-00003E000000}"/>
    <cellStyle name="Comma 18 2 2" xfId="1379" xr:uid="{37039813-B85A-41B2-A25D-FD60911E3120}"/>
    <cellStyle name="Comma 18 3" xfId="1378" xr:uid="{493E42A7-9478-4319-9684-A4C4528CDAE2}"/>
    <cellStyle name="Comma 19" xfId="64" xr:uid="{00000000-0005-0000-0000-00003F000000}"/>
    <cellStyle name="Comma 2" xfId="65" xr:uid="{00000000-0005-0000-0000-000040000000}"/>
    <cellStyle name="Comma 2 10" xfId="66" xr:uid="{00000000-0005-0000-0000-000041000000}"/>
    <cellStyle name="Comma 2 10 2" xfId="1381" xr:uid="{4BF1ADA8-A05C-4C22-888B-74B80AAAE6B5}"/>
    <cellStyle name="Comma 2 11" xfId="67" xr:uid="{00000000-0005-0000-0000-000042000000}"/>
    <cellStyle name="Comma 2 11 2" xfId="1382" xr:uid="{247BAF2E-0C41-4AFC-A9A2-AB14357872BB}"/>
    <cellStyle name="Comma 2 12" xfId="68" xr:uid="{00000000-0005-0000-0000-000043000000}"/>
    <cellStyle name="Comma 2 12 2" xfId="1383" xr:uid="{4AAB2D82-E13A-4FE5-A8BD-BB0A5698298A}"/>
    <cellStyle name="Comma 2 13" xfId="69" xr:uid="{00000000-0005-0000-0000-000044000000}"/>
    <cellStyle name="Comma 2 13 2" xfId="1384" xr:uid="{8ED994D1-FFAB-4F79-BFB3-5B03DEA38AE1}"/>
    <cellStyle name="Comma 2 14" xfId="70" xr:uid="{00000000-0005-0000-0000-000045000000}"/>
    <cellStyle name="Comma 2 14 2" xfId="1385" xr:uid="{20168985-3AC5-40AA-BA27-CD6E3AA2CFEB}"/>
    <cellStyle name="Comma 2 15" xfId="71" xr:uid="{00000000-0005-0000-0000-000046000000}"/>
    <cellStyle name="Comma 2 15 2" xfId="1386" xr:uid="{D9FF8CFE-7F7B-48C3-810D-74CC48056A1F}"/>
    <cellStyle name="Comma 2 16" xfId="72" xr:uid="{00000000-0005-0000-0000-000047000000}"/>
    <cellStyle name="Comma 2 16 2" xfId="1387" xr:uid="{072C8042-5A1C-4CF0-848C-1961C6B18E3E}"/>
    <cellStyle name="Comma 2 17" xfId="1380" xr:uid="{6BEC983E-5F16-4AC1-8A79-5F508F5015BE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2 2 2" xfId="1389" xr:uid="{16F99E0C-B5B8-469F-9E7A-7C355E6CDB2F}"/>
    <cellStyle name="Comma 2 2 3" xfId="76" xr:uid="{00000000-0005-0000-0000-00004B000000}"/>
    <cellStyle name="Comma 2 2 3 2" xfId="1390" xr:uid="{3878C47D-FBE9-49E4-9F8D-0E472F40C365}"/>
    <cellStyle name="Comma 2 2 4" xfId="77" xr:uid="{00000000-0005-0000-0000-00004C000000}"/>
    <cellStyle name="Comma 2 2 4 2" xfId="1391" xr:uid="{2D65B938-DFCE-4798-BD5A-7AA647BC25BA}"/>
    <cellStyle name="Comma 2 2 5" xfId="78" xr:uid="{00000000-0005-0000-0000-00004D000000}"/>
    <cellStyle name="Comma 2 2 5 2" xfId="1392" xr:uid="{3244DD8A-93BA-49EC-974B-162FBEDD44A1}"/>
    <cellStyle name="Comma 2 2 6" xfId="1388" xr:uid="{2E1EFE41-268B-46A0-88CF-1725CAADCCCC}"/>
    <cellStyle name="Comma 2 3" xfId="79" xr:uid="{00000000-0005-0000-0000-00004E000000}"/>
    <cellStyle name="Comma 2 3 2" xfId="80" xr:uid="{00000000-0005-0000-0000-00004F000000}"/>
    <cellStyle name="Comma 2 3 2 2" xfId="1394" xr:uid="{9B779B9C-A00F-4FD3-AAB4-88A1E0FB39F4}"/>
    <cellStyle name="Comma 2 3 3" xfId="1393" xr:uid="{1E34E636-3033-4CBE-8123-3E32B91EE8B3}"/>
    <cellStyle name="Comma 2 4" xfId="81" xr:uid="{00000000-0005-0000-0000-000050000000}"/>
    <cellStyle name="Comma 2 4 2" xfId="1395" xr:uid="{7D787E7D-7FCC-4DF5-976F-9F6FD7693BFE}"/>
    <cellStyle name="Comma 2 5" xfId="82" xr:uid="{00000000-0005-0000-0000-000051000000}"/>
    <cellStyle name="Comma 2 5 2" xfId="1396" xr:uid="{8706E08D-1784-4F38-A4F2-B58D7044023D}"/>
    <cellStyle name="Comma 2 6" xfId="83" xr:uid="{00000000-0005-0000-0000-000052000000}"/>
    <cellStyle name="Comma 2 6 2" xfId="1397" xr:uid="{3E0E30C2-AC92-46E4-B391-499E40F75A34}"/>
    <cellStyle name="Comma 2 7" xfId="84" xr:uid="{00000000-0005-0000-0000-000053000000}"/>
    <cellStyle name="Comma 2 7 2" xfId="1398" xr:uid="{0B80B835-6167-475A-88F0-2903D10AA096}"/>
    <cellStyle name="Comma 2 8" xfId="85" xr:uid="{00000000-0005-0000-0000-000054000000}"/>
    <cellStyle name="Comma 2 8 2" xfId="1399" xr:uid="{0D30AAFD-7105-4C17-A936-9FF455774782}"/>
    <cellStyle name="Comma 2 9" xfId="86" xr:uid="{00000000-0005-0000-0000-000055000000}"/>
    <cellStyle name="Comma 2 9 2" xfId="1400" xr:uid="{7D32141C-F28E-46E5-A19D-42E08FB24478}"/>
    <cellStyle name="Comma 2_A&amp;M_08" xfId="87" xr:uid="{00000000-0005-0000-0000-000056000000}"/>
    <cellStyle name="Comma 20" xfId="88" xr:uid="{00000000-0005-0000-0000-000057000000}"/>
    <cellStyle name="Comma 20 2" xfId="89" xr:uid="{00000000-0005-0000-0000-000058000000}"/>
    <cellStyle name="Comma 20 2 2" xfId="1401" xr:uid="{DF018365-C2CF-4781-B77F-8D9DB8429360}"/>
    <cellStyle name="Comma 21" xfId="90" xr:uid="{00000000-0005-0000-0000-000059000000}"/>
    <cellStyle name="Comma 21 2" xfId="91" xr:uid="{00000000-0005-0000-0000-00005A000000}"/>
    <cellStyle name="Comma 21 2 2" xfId="1403" xr:uid="{859026EE-70D2-46FE-8E53-5E1C50365EC2}"/>
    <cellStyle name="Comma 21 3" xfId="1402" xr:uid="{977A049A-C338-457B-B97D-BA2A3C145B5F}"/>
    <cellStyle name="Comma 22" xfId="92" xr:uid="{00000000-0005-0000-0000-00005B000000}"/>
    <cellStyle name="Comma 22 2" xfId="93" xr:uid="{00000000-0005-0000-0000-00005C000000}"/>
    <cellStyle name="Comma 22 2 2" xfId="1405" xr:uid="{B2D52A36-4A7C-4A6B-A879-AEA47738A714}"/>
    <cellStyle name="Comma 22 3" xfId="1404" xr:uid="{C6C218B3-4BC1-4F63-86E4-6D7596F67F36}"/>
    <cellStyle name="Comma 23" xfId="94" xr:uid="{00000000-0005-0000-0000-00005D000000}"/>
    <cellStyle name="Comma 23 2" xfId="1406" xr:uid="{D2FE5C64-8F98-4F1C-8EF5-FD104BA817DD}"/>
    <cellStyle name="Comma 24" xfId="95" xr:uid="{00000000-0005-0000-0000-00005E000000}"/>
    <cellStyle name="Comma 24 2" xfId="1407" xr:uid="{BF8EE3CF-BB28-42BC-86A4-E6E43C8422E9}"/>
    <cellStyle name="Comma 25" xfId="96" xr:uid="{00000000-0005-0000-0000-00005F000000}"/>
    <cellStyle name="Comma 25 2" xfId="1408" xr:uid="{F4494713-E0F2-4200-999F-0371136D7BF6}"/>
    <cellStyle name="Comma 26" xfId="97" xr:uid="{00000000-0005-0000-0000-000060000000}"/>
    <cellStyle name="Comma 26 2" xfId="1409" xr:uid="{A45C3BB0-002E-4E39-B62E-328A854AFD27}"/>
    <cellStyle name="Comma 27" xfId="98" xr:uid="{00000000-0005-0000-0000-000061000000}"/>
    <cellStyle name="Comma 27 2" xfId="1410" xr:uid="{2DC08CB8-AB2F-4266-A9E2-586C92AD4EB1}"/>
    <cellStyle name="Comma 28" xfId="99" xr:uid="{00000000-0005-0000-0000-000062000000}"/>
    <cellStyle name="Comma 28 2" xfId="1411" xr:uid="{DD3167B7-8373-462E-89D1-B62D164B049E}"/>
    <cellStyle name="Comma 29" xfId="100" xr:uid="{00000000-0005-0000-0000-000063000000}"/>
    <cellStyle name="Comma 29 2" xfId="1412" xr:uid="{409FB516-3502-4A65-BDC6-AA0ED43E998E}"/>
    <cellStyle name="Comma 3" xfId="101" xr:uid="{00000000-0005-0000-0000-000064000000}"/>
    <cellStyle name="Comma 3 2" xfId="102" xr:uid="{00000000-0005-0000-0000-000065000000}"/>
    <cellStyle name="Comma 3 2 2" xfId="103" xr:uid="{00000000-0005-0000-0000-000066000000}"/>
    <cellStyle name="Comma 3 2 3" xfId="1414" xr:uid="{476AEE2B-2169-44FD-8F97-C73ED8627DEC}"/>
    <cellStyle name="Comma 3 3" xfId="104" xr:uid="{00000000-0005-0000-0000-000067000000}"/>
    <cellStyle name="Comma 3 3 2" xfId="1415" xr:uid="{3D2BE9D2-6109-40D8-8A73-EC57619444C5}"/>
    <cellStyle name="Comma 3 4" xfId="105" xr:uid="{00000000-0005-0000-0000-000068000000}"/>
    <cellStyle name="Comma 3 4 2" xfId="1416" xr:uid="{76C43A6B-3F5F-470D-BFA3-80FD39B9FB1C}"/>
    <cellStyle name="Comma 3 5" xfId="106" xr:uid="{00000000-0005-0000-0000-000069000000}"/>
    <cellStyle name="Comma 3 5 2" xfId="1417" xr:uid="{9E6CE891-BF3F-4350-BF5B-56DA779A4717}"/>
    <cellStyle name="Comma 3 6" xfId="1413" xr:uid="{50495296-1A34-414F-A518-287E9F9B1D18}"/>
    <cellStyle name="Comma 30" xfId="107" xr:uid="{00000000-0005-0000-0000-00006A000000}"/>
    <cellStyle name="Comma 30 2" xfId="1418" xr:uid="{7058A870-B91F-4EE4-ABB0-49637B147C12}"/>
    <cellStyle name="Comma 31" xfId="108" xr:uid="{00000000-0005-0000-0000-00006B000000}"/>
    <cellStyle name="Comma 31 2" xfId="1419" xr:uid="{2FBC38B9-D4CF-4AA5-B32B-0314F3BA2F43}"/>
    <cellStyle name="Comma 32" xfId="109" xr:uid="{00000000-0005-0000-0000-00006C000000}"/>
    <cellStyle name="Comma 32 2" xfId="1420" xr:uid="{BFAE56F9-CB5F-425D-97AD-E32C7AF1F562}"/>
    <cellStyle name="Comma 33" xfId="110" xr:uid="{00000000-0005-0000-0000-00006D000000}"/>
    <cellStyle name="Comma 33 2" xfId="1421" xr:uid="{AC5920B1-1063-4440-9B84-4DF9047A4C11}"/>
    <cellStyle name="Comma 34" xfId="111" xr:uid="{00000000-0005-0000-0000-00006E000000}"/>
    <cellStyle name="Comma 34 2" xfId="1422" xr:uid="{50AEC8D1-953D-4C0E-A292-E13D2C28825A}"/>
    <cellStyle name="Comma 35" xfId="112" xr:uid="{00000000-0005-0000-0000-00006F000000}"/>
    <cellStyle name="Comma 35 2" xfId="1423" xr:uid="{8B31151C-E085-4D76-8D12-14FE555FE61F}"/>
    <cellStyle name="Comma 36" xfId="113" xr:uid="{00000000-0005-0000-0000-000070000000}"/>
    <cellStyle name="Comma 36 2" xfId="1424" xr:uid="{64ADA2E7-22ED-4200-9C59-D2B8A01786AB}"/>
    <cellStyle name="Comma 37" xfId="114" xr:uid="{00000000-0005-0000-0000-000071000000}"/>
    <cellStyle name="Comma 37 2" xfId="1425" xr:uid="{46039E88-CE2F-410B-B9F4-BDFDB836D31F}"/>
    <cellStyle name="Comma 38" xfId="115" xr:uid="{00000000-0005-0000-0000-000072000000}"/>
    <cellStyle name="Comma 38 2" xfId="1426" xr:uid="{CA77D33C-DAEA-4E91-9A4D-4565F48719E0}"/>
    <cellStyle name="Comma 39" xfId="116" xr:uid="{00000000-0005-0000-0000-000073000000}"/>
    <cellStyle name="Comma 39 2" xfId="1427" xr:uid="{4AF3BB21-3F79-49FC-9BB4-95A1A514CC3F}"/>
    <cellStyle name="Comma 4" xfId="117" xr:uid="{00000000-0005-0000-0000-000074000000}"/>
    <cellStyle name="Comma 4 2" xfId="118" xr:uid="{00000000-0005-0000-0000-000075000000}"/>
    <cellStyle name="Comma 4 2 2" xfId="119" xr:uid="{00000000-0005-0000-0000-000076000000}"/>
    <cellStyle name="Comma 4 2 2 2" xfId="1430" xr:uid="{BB9AD426-822E-4B31-892F-CB994A739589}"/>
    <cellStyle name="Comma 4 2 3" xfId="1429" xr:uid="{27C235B7-022C-4152-8B31-D463D93A4EF7}"/>
    <cellStyle name="Comma 4 3" xfId="120" xr:uid="{00000000-0005-0000-0000-000077000000}"/>
    <cellStyle name="Comma 4 3 2" xfId="1431" xr:uid="{1F0585F5-3715-4978-87BB-B7C3DE5F2A6E}"/>
    <cellStyle name="Comma 4 4" xfId="121" xr:uid="{00000000-0005-0000-0000-000078000000}"/>
    <cellStyle name="Comma 4 4 2" xfId="1432" xr:uid="{214001A8-2A46-4147-AD93-8F12C76DC404}"/>
    <cellStyle name="Comma 4 5" xfId="122" xr:uid="{00000000-0005-0000-0000-000079000000}"/>
    <cellStyle name="Comma 4 5 2" xfId="1433" xr:uid="{21FBBCD1-5E56-4395-8F81-44492A9722EE}"/>
    <cellStyle name="Comma 4 6" xfId="1428" xr:uid="{4BF63950-12E3-4B0B-956B-9D4E80D0BBA9}"/>
    <cellStyle name="Comma 40" xfId="123" xr:uid="{00000000-0005-0000-0000-00007A000000}"/>
    <cellStyle name="Comma 40 2" xfId="1434" xr:uid="{74E7000F-FAC5-428A-AD85-9ED3BA847084}"/>
    <cellStyle name="Comma 41" xfId="124" xr:uid="{00000000-0005-0000-0000-00007B000000}"/>
    <cellStyle name="Comma 41 2" xfId="1435" xr:uid="{66413CE3-E2C8-4FEC-8D5B-0B3D8F344922}"/>
    <cellStyle name="Comma 42" xfId="125" xr:uid="{00000000-0005-0000-0000-00007C000000}"/>
    <cellStyle name="Comma 42 2" xfId="1436" xr:uid="{BA362925-8357-4824-BB50-3741382874CD}"/>
    <cellStyle name="Comma 5" xfId="126" xr:uid="{00000000-0005-0000-0000-00007D000000}"/>
    <cellStyle name="Comma 5 2" xfId="127" xr:uid="{00000000-0005-0000-0000-00007E000000}"/>
    <cellStyle name="Comma 5 2 2" xfId="1438" xr:uid="{4C290B0F-186E-4B6A-8643-DDD217260BE5}"/>
    <cellStyle name="Comma 5 3" xfId="128" xr:uid="{00000000-0005-0000-0000-00007F000000}"/>
    <cellStyle name="Comma 5 3 2" xfId="1439" xr:uid="{BC7893C8-52C0-4911-A187-EF3C6729E355}"/>
    <cellStyle name="Comma 5 4" xfId="129" xr:uid="{00000000-0005-0000-0000-000080000000}"/>
    <cellStyle name="Comma 5 5" xfId="1437" xr:uid="{70D14C74-4E9B-4E85-B431-6A95558FD3BD}"/>
    <cellStyle name="Comma 5_BB ลองดูนะ" xfId="130" xr:uid="{00000000-0005-0000-0000-000081000000}"/>
    <cellStyle name="Comma 6" xfId="131" xr:uid="{00000000-0005-0000-0000-000082000000}"/>
    <cellStyle name="Comma 6 2" xfId="132" xr:uid="{00000000-0005-0000-0000-000083000000}"/>
    <cellStyle name="Comma 6 2 2" xfId="1441" xr:uid="{350BE3F6-27B5-4D20-BD6C-8081A52E90DF}"/>
    <cellStyle name="Comma 6 3" xfId="133" xr:uid="{00000000-0005-0000-0000-000084000000}"/>
    <cellStyle name="Comma 6 4" xfId="1440" xr:uid="{AA156EBE-0A97-4168-AE19-E74D371F2CB2}"/>
    <cellStyle name="Comma 7" xfId="134" xr:uid="{00000000-0005-0000-0000-000085000000}"/>
    <cellStyle name="Comma 7 2" xfId="135" xr:uid="{00000000-0005-0000-0000-000086000000}"/>
    <cellStyle name="Comma 7 2 2" xfId="1442" xr:uid="{A7EA5C8D-7DC9-4E84-8FAE-23C1A32C97D6}"/>
    <cellStyle name="Comma 8" xfId="136" xr:uid="{00000000-0005-0000-0000-000087000000}"/>
    <cellStyle name="Comma 8 2" xfId="137" xr:uid="{00000000-0005-0000-0000-000088000000}"/>
    <cellStyle name="Comma 8 2 2" xfId="138" xr:uid="{00000000-0005-0000-0000-000089000000}"/>
    <cellStyle name="Comma 8 2 2 2" xfId="1443" xr:uid="{C6DEC17D-7A1C-4D8D-828F-D447AE3D0A5C}"/>
    <cellStyle name="Comma 8 3" xfId="139" xr:uid="{00000000-0005-0000-0000-00008A000000}"/>
    <cellStyle name="Comma 8 3 2" xfId="1444" xr:uid="{030350BD-D0C4-46BE-83BB-25468C96F719}"/>
    <cellStyle name="Comma 80" xfId="140" xr:uid="{00000000-0005-0000-0000-00008B000000}"/>
    <cellStyle name="Comma 80 2" xfId="1445" xr:uid="{F11EEFF8-F471-46C3-83A1-BB1423E3C606}"/>
    <cellStyle name="Comma 9" xfId="141" xr:uid="{00000000-0005-0000-0000-00008C000000}"/>
    <cellStyle name="Comma 9 2" xfId="142" xr:uid="{00000000-0005-0000-0000-00008D000000}"/>
    <cellStyle name="Comma 9 2 2" xfId="1446" xr:uid="{C533A990-DA8C-47CB-9155-86C6DDAB0AD6}"/>
    <cellStyle name="comma zerodec" xfId="143" xr:uid="{00000000-0005-0000-0000-00008E000000}"/>
    <cellStyle name="comma zerodec 2" xfId="144" xr:uid="{00000000-0005-0000-0000-00008F000000}"/>
    <cellStyle name="comma zerodec 3" xfId="145" xr:uid="{00000000-0005-0000-0000-000090000000}"/>
    <cellStyle name="Currency 10" xfId="146" xr:uid="{00000000-0005-0000-0000-000091000000}"/>
    <cellStyle name="Currency 11" xfId="147" xr:uid="{00000000-0005-0000-0000-000092000000}"/>
    <cellStyle name="Currency 12" xfId="148" xr:uid="{00000000-0005-0000-0000-000093000000}"/>
    <cellStyle name="Currency 13" xfId="149" xr:uid="{00000000-0005-0000-0000-000094000000}"/>
    <cellStyle name="Currency 14" xfId="150" xr:uid="{00000000-0005-0000-0000-000095000000}"/>
    <cellStyle name="Currency 15" xfId="151" xr:uid="{00000000-0005-0000-0000-000096000000}"/>
    <cellStyle name="Currency 16" xfId="152" xr:uid="{00000000-0005-0000-0000-000097000000}"/>
    <cellStyle name="Currency 17" xfId="153" xr:uid="{00000000-0005-0000-0000-000098000000}"/>
    <cellStyle name="Currency 17 2" xfId="1447" xr:uid="{B4BAD7B8-CBBC-4059-AA02-147455D5D256}"/>
    <cellStyle name="Currency 2" xfId="154" xr:uid="{00000000-0005-0000-0000-000099000000}"/>
    <cellStyle name="Currency 2 2" xfId="155" xr:uid="{00000000-0005-0000-0000-00009A000000}"/>
    <cellStyle name="Currency 2 2 2" xfId="1449" xr:uid="{F9B9F4A4-71DE-46FF-A7C5-0E911B838AE7}"/>
    <cellStyle name="Currency 2 3" xfId="1448" xr:uid="{E94D0251-2F2A-44C1-95F3-60E90D6C7B8E}"/>
    <cellStyle name="Currency 3" xfId="156" xr:uid="{00000000-0005-0000-0000-00009B000000}"/>
    <cellStyle name="Currency 3 2" xfId="1450" xr:uid="{E81167BE-6F4D-4F23-8E80-36C6392283BC}"/>
    <cellStyle name="Currency 4" xfId="157" xr:uid="{00000000-0005-0000-0000-00009C000000}"/>
    <cellStyle name="Currency 5" xfId="158" xr:uid="{00000000-0005-0000-0000-00009D000000}"/>
    <cellStyle name="Currency 6" xfId="159" xr:uid="{00000000-0005-0000-0000-00009E000000}"/>
    <cellStyle name="Currency 7" xfId="160" xr:uid="{00000000-0005-0000-0000-00009F000000}"/>
    <cellStyle name="Currency 8" xfId="161" xr:uid="{00000000-0005-0000-0000-0000A0000000}"/>
    <cellStyle name="Currency 9" xfId="162" xr:uid="{00000000-0005-0000-0000-0000A1000000}"/>
    <cellStyle name="Currency1" xfId="163" xr:uid="{00000000-0005-0000-0000-0000A2000000}"/>
    <cellStyle name="Currency1 2" xfId="164" xr:uid="{00000000-0005-0000-0000-0000A3000000}"/>
    <cellStyle name="Currency1 3" xfId="165" xr:uid="{00000000-0005-0000-0000-0000A4000000}"/>
    <cellStyle name="Date" xfId="166" xr:uid="{00000000-0005-0000-0000-0000A5000000}"/>
    <cellStyle name="Dezimal [0]_AR-Bilanzen9901" xfId="167" xr:uid="{00000000-0005-0000-0000-0000A6000000}"/>
    <cellStyle name="Dezimal_AR-Bilanzen9901" xfId="168" xr:uid="{00000000-0005-0000-0000-0000A7000000}"/>
    <cellStyle name="Dollar (zero dec)" xfId="169" xr:uid="{00000000-0005-0000-0000-0000A8000000}"/>
    <cellStyle name="DRAFT" xfId="170" xr:uid="{00000000-0005-0000-0000-0000A9000000}"/>
    <cellStyle name="E&amp;Y House" xfId="171" xr:uid="{00000000-0005-0000-0000-0000AA000000}"/>
    <cellStyle name="E&amp;Y House 2" xfId="172" xr:uid="{00000000-0005-0000-0000-0000AB000000}"/>
    <cellStyle name="Emphasis 1" xfId="173" xr:uid="{00000000-0005-0000-0000-0000AC000000}"/>
    <cellStyle name="Emphasis 2" xfId="174" xr:uid="{00000000-0005-0000-0000-0000AD000000}"/>
    <cellStyle name="Emphasis 3" xfId="175" xr:uid="{00000000-0005-0000-0000-0000AE000000}"/>
    <cellStyle name="Euro" xfId="176" xr:uid="{00000000-0005-0000-0000-0000AF000000}"/>
    <cellStyle name="Excel Built-in Normal" xfId="177" xr:uid="{00000000-0005-0000-0000-0000B0000000}"/>
    <cellStyle name="Explanatory Text 2" xfId="178" xr:uid="{00000000-0005-0000-0000-0000B1000000}"/>
    <cellStyle name="Fixed" xfId="179" xr:uid="{00000000-0005-0000-0000-0000B2000000}"/>
    <cellStyle name="Good 2" xfId="180" xr:uid="{00000000-0005-0000-0000-0000B3000000}"/>
    <cellStyle name="Grey" xfId="181" xr:uid="{00000000-0005-0000-0000-0000B4000000}"/>
    <cellStyle name="Grey 2" xfId="182" xr:uid="{00000000-0005-0000-0000-0000B5000000}"/>
    <cellStyle name="Grey 3" xfId="183" xr:uid="{00000000-0005-0000-0000-0000B6000000}"/>
    <cellStyle name="Header - Style1" xfId="184" xr:uid="{00000000-0005-0000-0000-0000B7000000}"/>
    <cellStyle name="Header1" xfId="185" xr:uid="{00000000-0005-0000-0000-0000B8000000}"/>
    <cellStyle name="Header2" xfId="186" xr:uid="{00000000-0005-0000-0000-0000B9000000}"/>
    <cellStyle name="Heading" xfId="187" xr:uid="{00000000-0005-0000-0000-0000BA000000}"/>
    <cellStyle name="Heading 1 2" xfId="188" xr:uid="{00000000-0005-0000-0000-0000BB000000}"/>
    <cellStyle name="Heading 2 2" xfId="189" xr:uid="{00000000-0005-0000-0000-0000BC000000}"/>
    <cellStyle name="Heading 3 2" xfId="190" xr:uid="{00000000-0005-0000-0000-0000BD000000}"/>
    <cellStyle name="Heading 3 3" xfId="191" xr:uid="{00000000-0005-0000-0000-0000BE000000}"/>
    <cellStyle name="Heading 4 2" xfId="192" xr:uid="{00000000-0005-0000-0000-0000BF000000}"/>
    <cellStyle name="Input [yellow]" xfId="193" xr:uid="{00000000-0005-0000-0000-0000C0000000}"/>
    <cellStyle name="Input [yellow] 2" xfId="194" xr:uid="{00000000-0005-0000-0000-0000C1000000}"/>
    <cellStyle name="Input [yellow] 3" xfId="195" xr:uid="{00000000-0005-0000-0000-0000C2000000}"/>
    <cellStyle name="Input 2" xfId="196" xr:uid="{00000000-0005-0000-0000-0000C3000000}"/>
    <cellStyle name="Linked Cell 2" xfId="197" xr:uid="{00000000-0005-0000-0000-0000C4000000}"/>
    <cellStyle name="Neutral 2" xfId="198" xr:uid="{00000000-0005-0000-0000-0000C5000000}"/>
    <cellStyle name="no dec" xfId="199" xr:uid="{00000000-0005-0000-0000-0000C6000000}"/>
    <cellStyle name="no dec 2" xfId="200" xr:uid="{00000000-0005-0000-0000-0000C7000000}"/>
    <cellStyle name="Normal" xfId="0" builtinId="0"/>
    <cellStyle name="Normal - Style1" xfId="201" xr:uid="{00000000-0005-0000-0000-0000C9000000}"/>
    <cellStyle name="Normal - Style1 2" xfId="202" xr:uid="{00000000-0005-0000-0000-0000CA000000}"/>
    <cellStyle name="Normal - Style1 3" xfId="203" xr:uid="{00000000-0005-0000-0000-0000CB000000}"/>
    <cellStyle name="Normal 10" xfId="204" xr:uid="{00000000-0005-0000-0000-0000CC000000}"/>
    <cellStyle name="Normal 10 2" xfId="1451" xr:uid="{02406A6B-7311-4AAD-8E49-CD8C2BFCAE11}"/>
    <cellStyle name="Normal 10 38" xfId="205" xr:uid="{00000000-0005-0000-0000-0000CD000000}"/>
    <cellStyle name="Normal 10 38 2" xfId="1452" xr:uid="{59D78F38-5EDD-4062-B56A-526C1F227C2B}"/>
    <cellStyle name="Normal 11" xfId="206" xr:uid="{00000000-0005-0000-0000-0000CE000000}"/>
    <cellStyle name="Normal 11 2" xfId="207" xr:uid="{00000000-0005-0000-0000-0000CF000000}"/>
    <cellStyle name="Normal 12" xfId="208" xr:uid="{00000000-0005-0000-0000-0000D0000000}"/>
    <cellStyle name="Normal 13" xfId="209" xr:uid="{00000000-0005-0000-0000-0000D1000000}"/>
    <cellStyle name="Normal 133" xfId="210" xr:uid="{00000000-0005-0000-0000-0000D2000000}"/>
    <cellStyle name="Normal 134" xfId="211" xr:uid="{00000000-0005-0000-0000-0000D3000000}"/>
    <cellStyle name="Normal 14" xfId="212" xr:uid="{00000000-0005-0000-0000-0000D4000000}"/>
    <cellStyle name="Normal 142" xfId="213" xr:uid="{00000000-0005-0000-0000-0000D5000000}"/>
    <cellStyle name="Normal 15" xfId="214" xr:uid="{00000000-0005-0000-0000-0000D6000000}"/>
    <cellStyle name="Normal 15 2" xfId="215" xr:uid="{00000000-0005-0000-0000-0000D7000000}"/>
    <cellStyle name="Normal 15 2 2" xfId="216" xr:uid="{00000000-0005-0000-0000-0000D8000000}"/>
    <cellStyle name="Normal 16" xfId="217" xr:uid="{00000000-0005-0000-0000-0000D9000000}"/>
    <cellStyle name="Normal 17" xfId="218" xr:uid="{00000000-0005-0000-0000-0000DA000000}"/>
    <cellStyle name="Normal 17 2" xfId="219" xr:uid="{00000000-0005-0000-0000-0000DB000000}"/>
    <cellStyle name="Normal 18" xfId="220" xr:uid="{00000000-0005-0000-0000-0000DC000000}"/>
    <cellStyle name="Normal 18 2" xfId="221" xr:uid="{00000000-0005-0000-0000-0000DD000000}"/>
    <cellStyle name="Normal 19" xfId="222" xr:uid="{00000000-0005-0000-0000-0000DE000000}"/>
    <cellStyle name="Normal 2" xfId="223" xr:uid="{00000000-0005-0000-0000-0000DF000000}"/>
    <cellStyle name="Normal 2 10" xfId="224" xr:uid="{00000000-0005-0000-0000-0000E0000000}"/>
    <cellStyle name="Normal 2 11" xfId="225" xr:uid="{00000000-0005-0000-0000-0000E1000000}"/>
    <cellStyle name="Normal 2 12" xfId="226" xr:uid="{00000000-0005-0000-0000-0000E2000000}"/>
    <cellStyle name="Normal 2 13" xfId="227" xr:uid="{00000000-0005-0000-0000-0000E3000000}"/>
    <cellStyle name="Normal 2 14" xfId="228" xr:uid="{00000000-0005-0000-0000-0000E4000000}"/>
    <cellStyle name="Normal 2 15" xfId="229" xr:uid="{00000000-0005-0000-0000-0000E5000000}"/>
    <cellStyle name="Normal 2 16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2 3" xfId="233" xr:uid="{00000000-0005-0000-0000-0000E9000000}"/>
    <cellStyle name="Normal 2 2 4" xfId="234" xr:uid="{00000000-0005-0000-0000-0000EA000000}"/>
    <cellStyle name="Normal 2 3" xfId="235" xr:uid="{00000000-0005-0000-0000-0000EB000000}"/>
    <cellStyle name="Normal 2 3 2" xfId="236" xr:uid="{00000000-0005-0000-0000-0000EC000000}"/>
    <cellStyle name="Normal 2 3 2 2" xfId="1453" xr:uid="{B51FA039-37E7-4700-9601-C3A21E3A4A0C}"/>
    <cellStyle name="Normal 2 4" xfId="237" xr:uid="{00000000-0005-0000-0000-0000ED000000}"/>
    <cellStyle name="Normal 2 5" xfId="238" xr:uid="{00000000-0005-0000-0000-0000EE000000}"/>
    <cellStyle name="Normal 2 5 2" xfId="1454" xr:uid="{547FA971-8C70-42BC-B54D-AAB087E27F2A}"/>
    <cellStyle name="Normal 2 6" xfId="239" xr:uid="{00000000-0005-0000-0000-0000EF000000}"/>
    <cellStyle name="Normal 2 7" xfId="240" xr:uid="{00000000-0005-0000-0000-0000F0000000}"/>
    <cellStyle name="Normal 2 8" xfId="241" xr:uid="{00000000-0005-0000-0000-0000F1000000}"/>
    <cellStyle name="Normal 2 9" xfId="242" xr:uid="{00000000-0005-0000-0000-0000F2000000}"/>
    <cellStyle name="Normal 2_30-1,40-2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3 2" xfId="248" xr:uid="{00000000-0005-0000-0000-0000F8000000}"/>
    <cellStyle name="Normal 24" xfId="249" xr:uid="{00000000-0005-0000-0000-0000F9000000}"/>
    <cellStyle name="Normal 25" xfId="250" xr:uid="{00000000-0005-0000-0000-0000FA000000}"/>
    <cellStyle name="Normal 26" xfId="251" xr:uid="{00000000-0005-0000-0000-0000FB000000}"/>
    <cellStyle name="Normal 27" xfId="252" xr:uid="{00000000-0005-0000-0000-0000FC000000}"/>
    <cellStyle name="Normal 28" xfId="253" xr:uid="{00000000-0005-0000-0000-0000FD000000}"/>
    <cellStyle name="Normal 28 2" xfId="1455" xr:uid="{B12383F9-31B1-4CA5-BB2B-285A566AD42F}"/>
    <cellStyle name="Normal 29" xfId="254" xr:uid="{00000000-0005-0000-0000-0000FE000000}"/>
    <cellStyle name="Normal 29 2" xfId="1456" xr:uid="{297E213D-37A0-4682-96DB-5FC5C8B2251F}"/>
    <cellStyle name="Normal 3" xfId="255" xr:uid="{00000000-0005-0000-0000-0000FF000000}"/>
    <cellStyle name="Normal 3 2" xfId="256" xr:uid="{00000000-0005-0000-0000-000000010000}"/>
    <cellStyle name="Normal 3 2 2" xfId="257" xr:uid="{00000000-0005-0000-0000-000001010000}"/>
    <cellStyle name="Normal 3 2 3" xfId="258" xr:uid="{00000000-0005-0000-0000-000002010000}"/>
    <cellStyle name="Normal 3 3" xfId="259" xr:uid="{00000000-0005-0000-0000-000003010000}"/>
    <cellStyle name="Normal 3 4" xfId="260" xr:uid="{00000000-0005-0000-0000-000004010000}"/>
    <cellStyle name="Normal 3 5" xfId="261" xr:uid="{00000000-0005-0000-0000-000005010000}"/>
    <cellStyle name="Normal 3_BB ลองดูนะ" xfId="262" xr:uid="{00000000-0005-0000-0000-000006010000}"/>
    <cellStyle name="Normal 4" xfId="263" xr:uid="{00000000-0005-0000-0000-000007010000}"/>
    <cellStyle name="Normal 4 2" xfId="264" xr:uid="{00000000-0005-0000-0000-000008010000}"/>
    <cellStyle name="Normal 4 3" xfId="265" xr:uid="{00000000-0005-0000-0000-000009010000}"/>
    <cellStyle name="Normal 45" xfId="266" xr:uid="{00000000-0005-0000-0000-00000A010000}"/>
    <cellStyle name="Normal 5" xfId="267" xr:uid="{00000000-0005-0000-0000-00000B010000}"/>
    <cellStyle name="Normal 5 2" xfId="268" xr:uid="{00000000-0005-0000-0000-00000C010000}"/>
    <cellStyle name="Normal 5 3" xfId="269" xr:uid="{00000000-0005-0000-0000-00000D010000}"/>
    <cellStyle name="Normal 6" xfId="270" xr:uid="{00000000-0005-0000-0000-00000E010000}"/>
    <cellStyle name="Normal 6 2" xfId="271" xr:uid="{00000000-0005-0000-0000-00000F010000}"/>
    <cellStyle name="Normal 6 3" xfId="272" xr:uid="{00000000-0005-0000-0000-000010010000}"/>
    <cellStyle name="Normal 6 4" xfId="273" xr:uid="{00000000-0005-0000-0000-000011010000}"/>
    <cellStyle name="Normal 7" xfId="274" xr:uid="{00000000-0005-0000-0000-000012010000}"/>
    <cellStyle name="Normal 7 2" xfId="275" xr:uid="{00000000-0005-0000-0000-000013010000}"/>
    <cellStyle name="Normal 7 3" xfId="1457" xr:uid="{12E27C0B-5613-401D-9949-AC11E11B2369}"/>
    <cellStyle name="Normal 8" xfId="276" xr:uid="{00000000-0005-0000-0000-000014010000}"/>
    <cellStyle name="Normal 8 2" xfId="277" xr:uid="{00000000-0005-0000-0000-000015010000}"/>
    <cellStyle name="Normal 8 3" xfId="1458" xr:uid="{83AE9394-5981-4BAE-806A-45E79EA22C11}"/>
    <cellStyle name="Normal 9" xfId="278" xr:uid="{00000000-0005-0000-0000-000016010000}"/>
    <cellStyle name="Normal 9 2" xfId="279" xr:uid="{00000000-0005-0000-0000-000017010000}"/>
    <cellStyle name="Normal 9 3" xfId="1459" xr:uid="{1F126D7B-1EAE-4904-AFF1-6218186313B7}"/>
    <cellStyle name="Normal 93" xfId="280" xr:uid="{00000000-0005-0000-0000-000018010000}"/>
    <cellStyle name="Normal_STA96e" xfId="281" xr:uid="{00000000-0005-0000-0000-000019010000}"/>
    <cellStyle name="Normale_9639A02C" xfId="282" xr:uid="{00000000-0005-0000-0000-00001A010000}"/>
    <cellStyle name="Note 2" xfId="283" xr:uid="{00000000-0005-0000-0000-00001B010000}"/>
    <cellStyle name="Output 2" xfId="284" xr:uid="{00000000-0005-0000-0000-00001C010000}"/>
    <cellStyle name="Percent" xfId="285" builtinId="5"/>
    <cellStyle name="Percent [2]" xfId="286" xr:uid="{00000000-0005-0000-0000-00001E010000}"/>
    <cellStyle name="Percent [2] 2" xfId="287" xr:uid="{00000000-0005-0000-0000-00001F010000}"/>
    <cellStyle name="Percent 10" xfId="288" xr:uid="{00000000-0005-0000-0000-000020010000}"/>
    <cellStyle name="Percent 11" xfId="289" xr:uid="{00000000-0005-0000-0000-000021010000}"/>
    <cellStyle name="Percent 12" xfId="290" xr:uid="{00000000-0005-0000-0000-000022010000}"/>
    <cellStyle name="Percent 13" xfId="291" xr:uid="{00000000-0005-0000-0000-000023010000}"/>
    <cellStyle name="Percent 14" xfId="292" xr:uid="{00000000-0005-0000-0000-000024010000}"/>
    <cellStyle name="Percent 15" xfId="293" xr:uid="{00000000-0005-0000-0000-000025010000}"/>
    <cellStyle name="Percent 16" xfId="294" xr:uid="{00000000-0005-0000-0000-000026010000}"/>
    <cellStyle name="Percent 17" xfId="295" xr:uid="{00000000-0005-0000-0000-000027010000}"/>
    <cellStyle name="Percent 18" xfId="296" xr:uid="{00000000-0005-0000-0000-000028010000}"/>
    <cellStyle name="Percent 19" xfId="297" xr:uid="{00000000-0005-0000-0000-000029010000}"/>
    <cellStyle name="Percent 2" xfId="298" xr:uid="{00000000-0005-0000-0000-00002A010000}"/>
    <cellStyle name="Percent 2 10" xfId="299" xr:uid="{00000000-0005-0000-0000-00002B010000}"/>
    <cellStyle name="Percent 2 11" xfId="300" xr:uid="{00000000-0005-0000-0000-00002C010000}"/>
    <cellStyle name="Percent 2 12" xfId="301" xr:uid="{00000000-0005-0000-0000-00002D010000}"/>
    <cellStyle name="Percent 2 13" xfId="302" xr:uid="{00000000-0005-0000-0000-00002E010000}"/>
    <cellStyle name="Percent 2 14" xfId="303" xr:uid="{00000000-0005-0000-0000-00002F010000}"/>
    <cellStyle name="Percent 2 15" xfId="304" xr:uid="{00000000-0005-0000-0000-000030010000}"/>
    <cellStyle name="Percent 2 16" xfId="305" xr:uid="{00000000-0005-0000-0000-000031010000}"/>
    <cellStyle name="Percent 2 17" xfId="306" xr:uid="{00000000-0005-0000-0000-000032010000}"/>
    <cellStyle name="Percent 2 2" xfId="307" xr:uid="{00000000-0005-0000-0000-000033010000}"/>
    <cellStyle name="Percent 2 2 2" xfId="308" xr:uid="{00000000-0005-0000-0000-000034010000}"/>
    <cellStyle name="Percent 2 3" xfId="309" xr:uid="{00000000-0005-0000-0000-000035010000}"/>
    <cellStyle name="Percent 2 4" xfId="310" xr:uid="{00000000-0005-0000-0000-000036010000}"/>
    <cellStyle name="Percent 2 5" xfId="311" xr:uid="{00000000-0005-0000-0000-000037010000}"/>
    <cellStyle name="Percent 2 6" xfId="312" xr:uid="{00000000-0005-0000-0000-000038010000}"/>
    <cellStyle name="Percent 2 7" xfId="313" xr:uid="{00000000-0005-0000-0000-000039010000}"/>
    <cellStyle name="Percent 2 8" xfId="314" xr:uid="{00000000-0005-0000-0000-00003A010000}"/>
    <cellStyle name="Percent 2 9" xfId="315" xr:uid="{00000000-0005-0000-0000-00003B010000}"/>
    <cellStyle name="Percent 20" xfId="316" xr:uid="{00000000-0005-0000-0000-00003C010000}"/>
    <cellStyle name="Percent 21" xfId="317" xr:uid="{00000000-0005-0000-0000-00003D010000}"/>
    <cellStyle name="Percent 21 2" xfId="318" xr:uid="{00000000-0005-0000-0000-00003E010000}"/>
    <cellStyle name="Percent 22" xfId="319" xr:uid="{00000000-0005-0000-0000-00003F010000}"/>
    <cellStyle name="Percent 23" xfId="320" xr:uid="{00000000-0005-0000-0000-000040010000}"/>
    <cellStyle name="Percent 3" xfId="321" xr:uid="{00000000-0005-0000-0000-000041010000}"/>
    <cellStyle name="Percent 3 2" xfId="322" xr:uid="{00000000-0005-0000-0000-000042010000}"/>
    <cellStyle name="Percent 4" xfId="323" xr:uid="{00000000-0005-0000-0000-000043010000}"/>
    <cellStyle name="Percent 4 2" xfId="324" xr:uid="{00000000-0005-0000-0000-000044010000}"/>
    <cellStyle name="Percent 5" xfId="325" xr:uid="{00000000-0005-0000-0000-000045010000}"/>
    <cellStyle name="Percent 6" xfId="326" xr:uid="{00000000-0005-0000-0000-000046010000}"/>
    <cellStyle name="Percent 7" xfId="327" xr:uid="{00000000-0005-0000-0000-000047010000}"/>
    <cellStyle name="Percent 8" xfId="328" xr:uid="{00000000-0005-0000-0000-000048010000}"/>
    <cellStyle name="Percent 9" xfId="329" xr:uid="{00000000-0005-0000-0000-000049010000}"/>
    <cellStyle name="Quantity" xfId="330" xr:uid="{00000000-0005-0000-0000-00004A010000}"/>
    <cellStyle name="Quantity 2" xfId="331" xr:uid="{00000000-0005-0000-0000-00004B010000}"/>
    <cellStyle name="Rittichai" xfId="332" xr:uid="{00000000-0005-0000-0000-00004C010000}"/>
    <cellStyle name="Sheet Title" xfId="333" xr:uid="{00000000-0005-0000-0000-00004D010000}"/>
    <cellStyle name="Standard_Anpassen der Amortisation" xfId="334" xr:uid="{00000000-0005-0000-0000-00004E010000}"/>
    <cellStyle name="Style 1" xfId="335" xr:uid="{00000000-0005-0000-0000-00004F010000}"/>
    <cellStyle name="STYLE1" xfId="336" xr:uid="{00000000-0005-0000-0000-000050010000}"/>
    <cellStyle name="STYLE2" xfId="337" xr:uid="{00000000-0005-0000-0000-000051010000}"/>
    <cellStyle name="Table" xfId="338" xr:uid="{00000000-0005-0000-0000-000052010000}"/>
    <cellStyle name="Text" xfId="339" xr:uid="{00000000-0005-0000-0000-000053010000}"/>
    <cellStyle name="Tickmark" xfId="340" xr:uid="{00000000-0005-0000-0000-000054010000}"/>
    <cellStyle name="Times New Roman" xfId="341" xr:uid="{00000000-0005-0000-0000-000055010000}"/>
    <cellStyle name="Title 2" xfId="342" xr:uid="{00000000-0005-0000-0000-000056010000}"/>
    <cellStyle name="Total 2" xfId="343" xr:uid="{00000000-0005-0000-0000-000057010000}"/>
    <cellStyle name="Tusental (0)_pldt" xfId="344" xr:uid="{00000000-0005-0000-0000-000058010000}"/>
    <cellStyle name="Tusental_A-listan (fixad)" xfId="345" xr:uid="{00000000-0005-0000-0000-000059010000}"/>
    <cellStyle name="Valuta (0)_pldt" xfId="346" xr:uid="{00000000-0005-0000-0000-00005A010000}"/>
    <cellStyle name="Valuta_NPV" xfId="347" xr:uid="{00000000-0005-0000-0000-00005B010000}"/>
    <cellStyle name="Währung [0]_AR-Bilanzen9901" xfId="348" xr:uid="{00000000-0005-0000-0000-00005C010000}"/>
    <cellStyle name="Währung_AR-Bilanzen9901" xfId="349" xr:uid="{00000000-0005-0000-0000-00005D010000}"/>
    <cellStyle name="Warning Text 2" xfId="350" xr:uid="{00000000-0005-0000-0000-00005E010000}"/>
    <cellStyle name="WHead - Style2" xfId="351" xr:uid="{00000000-0005-0000-0000-00005F010000}"/>
    <cellStyle name="Wไhrung [0]_OPTIMIR1 (deutsch)" xfId="352" xr:uid="{00000000-0005-0000-0000-000060010000}"/>
    <cellStyle name="Wไhrung_OPTIMIR1 (deutsch)" xfId="353" xr:uid="{00000000-0005-0000-0000-000061010000}"/>
    <cellStyle name="เครื่องหมายจุลภาค 10" xfId="354" xr:uid="{00000000-0005-0000-0000-000062010000}"/>
    <cellStyle name="เครื่องหมายจุลภาค 10 2" xfId="1460" xr:uid="{6F73133F-9E39-466C-BE99-01E9FD52872B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2" xfId="357" xr:uid="{00000000-0005-0000-0000-000065010000}"/>
    <cellStyle name="เครื่องหมายจุลภาค 2 2" xfId="358" xr:uid="{00000000-0005-0000-0000-000066010000}"/>
    <cellStyle name="เครื่องหมายจุลภาค 2 2 2" xfId="359" xr:uid="{00000000-0005-0000-0000-000067010000}"/>
    <cellStyle name="เครื่องหมายจุลภาค 2 2 3" xfId="360" xr:uid="{00000000-0005-0000-0000-000068010000}"/>
    <cellStyle name="เครื่องหมายจุลภาค 2 2 3 2" xfId="1463" xr:uid="{24377490-CDBB-4A0E-BF2E-C3CC7B203151}"/>
    <cellStyle name="เครื่องหมายจุลภาค 2 2 4" xfId="1462" xr:uid="{22B63842-8028-4689-B6A2-DFBF294F07FE}"/>
    <cellStyle name="เครื่องหมายจุลภาค 2 3" xfId="361" xr:uid="{00000000-0005-0000-0000-000069010000}"/>
    <cellStyle name="เครื่องหมายจุลภาค 2 4" xfId="362" xr:uid="{00000000-0005-0000-0000-00006A010000}"/>
    <cellStyle name="เครื่องหมายจุลภาค 2 5" xfId="363" xr:uid="{00000000-0005-0000-0000-00006B010000}"/>
    <cellStyle name="เครื่องหมายจุลภาค 2 5 2" xfId="1464" xr:uid="{B9C6DD32-D638-4709-98A0-6332C5B757C4}"/>
    <cellStyle name="เครื่องหมายจุลภาค 2 6" xfId="1461" xr:uid="{D315A68F-89AD-45AD-9BE9-6CBDCDA33EDF}"/>
    <cellStyle name="เครื่องหมายจุลภาค 24" xfId="364" xr:uid="{00000000-0005-0000-0000-00006C010000}"/>
    <cellStyle name="เครื่องหมายจุลภาค 3" xfId="365" xr:uid="{00000000-0005-0000-0000-00006D010000}"/>
    <cellStyle name="เครื่องหมายจุลภาค 3 2" xfId="366" xr:uid="{00000000-0005-0000-0000-00006E010000}"/>
    <cellStyle name="เครื่องหมายจุลภาค 3 3" xfId="367" xr:uid="{00000000-0005-0000-0000-00006F010000}"/>
    <cellStyle name="เครื่องหมายจุลภาค 3 4" xfId="368" xr:uid="{00000000-0005-0000-0000-000070010000}"/>
    <cellStyle name="เครื่องหมายจุลภาค 3 4 2" xfId="1466" xr:uid="{19619376-BE1D-4CEE-9704-BF58BCEC2B85}"/>
    <cellStyle name="เครื่องหมายจุลภาค 3 5" xfId="1465" xr:uid="{6857A790-041F-4E20-8051-73D28B61C71D}"/>
    <cellStyle name="เครื่องหมายจุลภาค 4" xfId="369" xr:uid="{00000000-0005-0000-0000-000071010000}"/>
    <cellStyle name="เครื่องหมายจุลภาค 4 2" xfId="370" xr:uid="{00000000-0005-0000-0000-000072010000}"/>
    <cellStyle name="เครื่องหมายจุลภาค 4 2 2" xfId="1467" xr:uid="{5DB849DA-F6C0-46A4-99E8-668AD06E970C}"/>
    <cellStyle name="เครื่องหมายจุลภาค 4 3" xfId="371" xr:uid="{00000000-0005-0000-0000-000073010000}"/>
    <cellStyle name="เครื่องหมายจุลภาค 4 3 2" xfId="1468" xr:uid="{6ABC16C7-CA66-46B9-8996-4E3E2B9B8432}"/>
    <cellStyle name="เครื่องหมายจุลภาค 4 4" xfId="372" xr:uid="{00000000-0005-0000-0000-000074010000}"/>
    <cellStyle name="เครื่องหมายจุลภาค 4 4 2" xfId="1469" xr:uid="{7170B9BF-CB0F-4166-A44B-A3ABAB5A4D4E}"/>
    <cellStyle name="เครื่องหมายจุลภาค 5" xfId="373" xr:uid="{00000000-0005-0000-0000-000075010000}"/>
    <cellStyle name="เครื่องหมายจุลภาค 5 2" xfId="374" xr:uid="{00000000-0005-0000-0000-000076010000}"/>
    <cellStyle name="เครื่องหมายจุลภาค 6" xfId="375" xr:uid="{00000000-0005-0000-0000-000077010000}"/>
    <cellStyle name="เครื่องหมายจุลภาค 6 2" xfId="1470" xr:uid="{EADDC398-BA92-4027-B8CD-F92189C5AAFF}"/>
    <cellStyle name="เครื่องหมายจุลภาค 7" xfId="376" xr:uid="{00000000-0005-0000-0000-000078010000}"/>
    <cellStyle name="เครื่องหมายจุลภาค 7 2" xfId="377" xr:uid="{00000000-0005-0000-0000-000079010000}"/>
    <cellStyle name="เครื่องหมายจุลภาค 7 2 2" xfId="1472" xr:uid="{9CB9F819-53AA-44C9-A496-EE0DC9506B10}"/>
    <cellStyle name="เครื่องหมายจุลภาค 7 3" xfId="1471" xr:uid="{83979980-13B6-41AE-951E-3E5560A8A797}"/>
    <cellStyle name="เครื่องหมายจุลภาค 8" xfId="378" xr:uid="{00000000-0005-0000-0000-00007A010000}"/>
    <cellStyle name="เครื่องหมายจุลภาค 8 2" xfId="379" xr:uid="{00000000-0005-0000-0000-00007B010000}"/>
    <cellStyle name="เครื่องหมายจุลภาค 8 2 2" xfId="1474" xr:uid="{8C13A894-D331-405D-A0C8-6904930E8DA2}"/>
    <cellStyle name="เครื่องหมายจุลภาค 8 3" xfId="1473" xr:uid="{4FF5F492-2185-4DD0-8D00-B5BF6BEF9F12}"/>
    <cellStyle name="เครื่องหมายจุลภาค 9" xfId="380" xr:uid="{00000000-0005-0000-0000-00007C010000}"/>
    <cellStyle name="เครื่องหมายจุลภาค 9 2" xfId="381" xr:uid="{00000000-0005-0000-0000-00007D010000}"/>
    <cellStyle name="เครื่องหมายจุลภาค 9 2 2" xfId="1476" xr:uid="{7ADF9B59-26BC-46BF-9501-257392B1179D}"/>
    <cellStyle name="เครื่องหมายจุลภาค 9 3" xfId="1475" xr:uid="{83E6C5D3-8234-4D12-BAF3-64D1CA33BCE9}"/>
    <cellStyle name="เครื่องหมายเปอร์เซ็นต์_Sheet1" xfId="382" xr:uid="{00000000-0005-0000-0000-00007E010000}"/>
    <cellStyle name="เครื่องหมายสกุลเงิน 2" xfId="383" xr:uid="{00000000-0005-0000-0000-00007F010000}"/>
    <cellStyle name="เครื่องหมายสกุลเงิน 2 2" xfId="1477" xr:uid="{FF9ABEBB-DD68-4EDF-91AF-C3588A6F10F7}"/>
    <cellStyle name="เครื่องหมายสกุลเงิน 3" xfId="384" xr:uid="{00000000-0005-0000-0000-000080010000}"/>
    <cellStyle name="เครื่องหมายสกุลเงิน 3 2" xfId="1478" xr:uid="{4B3106C9-06AF-4FA7-AE77-2EB791C9C155}"/>
    <cellStyle name="จุลภาค 2" xfId="1479" xr:uid="{F55B8FD8-4C0E-426F-AE94-3E8566EC8E45}"/>
    <cellStyle name="เชื่อมโยงหลายมิติ" xfId="385" xr:uid="{00000000-0005-0000-0000-000081010000}"/>
    <cellStyle name="ตามการเชื่อมโยงหลายมิติ" xfId="386" xr:uid="{00000000-0005-0000-0000-000082010000}"/>
    <cellStyle name="น้บะภฒ_95" xfId="387" xr:uid="{00000000-0005-0000-0000-000083010000}"/>
    <cellStyle name="ปกติ 10" xfId="388" xr:uid="{00000000-0005-0000-0000-000084010000}"/>
    <cellStyle name="ปกติ 10 10" xfId="389" xr:uid="{00000000-0005-0000-0000-000085010000}"/>
    <cellStyle name="ปกติ 10 11" xfId="390" xr:uid="{00000000-0005-0000-0000-000086010000}"/>
    <cellStyle name="ปกติ 10 12" xfId="391" xr:uid="{00000000-0005-0000-0000-000087010000}"/>
    <cellStyle name="ปกติ 10 13" xfId="392" xr:uid="{00000000-0005-0000-0000-000088010000}"/>
    <cellStyle name="ปกติ 10 14" xfId="393" xr:uid="{00000000-0005-0000-0000-000089010000}"/>
    <cellStyle name="ปกติ 10 15" xfId="394" xr:uid="{00000000-0005-0000-0000-00008A010000}"/>
    <cellStyle name="ปกติ 10 16" xfId="395" xr:uid="{00000000-0005-0000-0000-00008B010000}"/>
    <cellStyle name="ปกติ 10 17" xfId="396" xr:uid="{00000000-0005-0000-0000-00008C010000}"/>
    <cellStyle name="ปกติ 10 18" xfId="397" xr:uid="{00000000-0005-0000-0000-00008D010000}"/>
    <cellStyle name="ปกติ 10 19" xfId="398" xr:uid="{00000000-0005-0000-0000-00008E010000}"/>
    <cellStyle name="ปกติ 10 2" xfId="399" xr:uid="{00000000-0005-0000-0000-00008F010000}"/>
    <cellStyle name="ปกติ 10 20" xfId="400" xr:uid="{00000000-0005-0000-0000-000090010000}"/>
    <cellStyle name="ปกติ 10 21" xfId="401" xr:uid="{00000000-0005-0000-0000-000091010000}"/>
    <cellStyle name="ปกติ 10 22" xfId="402" xr:uid="{00000000-0005-0000-0000-000092010000}"/>
    <cellStyle name="ปกติ 10 23" xfId="403" xr:uid="{00000000-0005-0000-0000-000093010000}"/>
    <cellStyle name="ปกติ 10 24" xfId="404" xr:uid="{00000000-0005-0000-0000-000094010000}"/>
    <cellStyle name="ปกติ 10 25" xfId="405" xr:uid="{00000000-0005-0000-0000-000095010000}"/>
    <cellStyle name="ปกติ 10 26" xfId="406" xr:uid="{00000000-0005-0000-0000-000096010000}"/>
    <cellStyle name="ปกติ 10 27" xfId="407" xr:uid="{00000000-0005-0000-0000-000097010000}"/>
    <cellStyle name="ปกติ 10 28" xfId="408" xr:uid="{00000000-0005-0000-0000-000098010000}"/>
    <cellStyle name="ปกติ 10 29" xfId="409" xr:uid="{00000000-0005-0000-0000-000099010000}"/>
    <cellStyle name="ปกติ 10 3" xfId="410" xr:uid="{00000000-0005-0000-0000-00009A010000}"/>
    <cellStyle name="ปกติ 10 30" xfId="411" xr:uid="{00000000-0005-0000-0000-00009B010000}"/>
    <cellStyle name="ปกติ 10 31" xfId="412" xr:uid="{00000000-0005-0000-0000-00009C010000}"/>
    <cellStyle name="ปกติ 10 32" xfId="413" xr:uid="{00000000-0005-0000-0000-00009D010000}"/>
    <cellStyle name="ปกติ 10 33" xfId="414" xr:uid="{00000000-0005-0000-0000-00009E010000}"/>
    <cellStyle name="ปกติ 10 34" xfId="415" xr:uid="{00000000-0005-0000-0000-00009F010000}"/>
    <cellStyle name="ปกติ 10 35" xfId="416" xr:uid="{00000000-0005-0000-0000-0000A0010000}"/>
    <cellStyle name="ปกติ 10 36" xfId="417" xr:uid="{00000000-0005-0000-0000-0000A1010000}"/>
    <cellStyle name="ปกติ 10 37" xfId="418" xr:uid="{00000000-0005-0000-0000-0000A2010000}"/>
    <cellStyle name="ปกติ 10 38" xfId="419" xr:uid="{00000000-0005-0000-0000-0000A3010000}"/>
    <cellStyle name="ปกติ 10 39" xfId="420" xr:uid="{00000000-0005-0000-0000-0000A4010000}"/>
    <cellStyle name="ปกติ 10 4" xfId="421" xr:uid="{00000000-0005-0000-0000-0000A5010000}"/>
    <cellStyle name="ปกติ 10 40" xfId="422" xr:uid="{00000000-0005-0000-0000-0000A6010000}"/>
    <cellStyle name="ปกติ 10 41" xfId="423" xr:uid="{00000000-0005-0000-0000-0000A7010000}"/>
    <cellStyle name="ปกติ 10 42" xfId="424" xr:uid="{00000000-0005-0000-0000-0000A8010000}"/>
    <cellStyle name="ปกติ 10 43" xfId="425" xr:uid="{00000000-0005-0000-0000-0000A9010000}"/>
    <cellStyle name="ปกติ 10 44" xfId="426" xr:uid="{00000000-0005-0000-0000-0000AA010000}"/>
    <cellStyle name="ปกติ 10 45" xfId="427" xr:uid="{00000000-0005-0000-0000-0000AB010000}"/>
    <cellStyle name="ปกติ 10 46" xfId="428" xr:uid="{00000000-0005-0000-0000-0000AC010000}"/>
    <cellStyle name="ปกติ 10 47" xfId="429" xr:uid="{00000000-0005-0000-0000-0000AD010000}"/>
    <cellStyle name="ปกติ 10 48" xfId="430" xr:uid="{00000000-0005-0000-0000-0000AE010000}"/>
    <cellStyle name="ปกติ 10 49" xfId="431" xr:uid="{00000000-0005-0000-0000-0000AF010000}"/>
    <cellStyle name="ปกติ 10 5" xfId="432" xr:uid="{00000000-0005-0000-0000-0000B0010000}"/>
    <cellStyle name="ปกติ 10 50" xfId="433" xr:uid="{00000000-0005-0000-0000-0000B1010000}"/>
    <cellStyle name="ปกติ 10 51" xfId="434" xr:uid="{00000000-0005-0000-0000-0000B2010000}"/>
    <cellStyle name="ปกติ 10 52" xfId="435" xr:uid="{00000000-0005-0000-0000-0000B3010000}"/>
    <cellStyle name="ปกติ 10 53" xfId="436" xr:uid="{00000000-0005-0000-0000-0000B4010000}"/>
    <cellStyle name="ปกติ 10 54" xfId="437" xr:uid="{00000000-0005-0000-0000-0000B5010000}"/>
    <cellStyle name="ปกติ 10 55" xfId="438" xr:uid="{00000000-0005-0000-0000-0000B6010000}"/>
    <cellStyle name="ปกติ 10 56" xfId="439" xr:uid="{00000000-0005-0000-0000-0000B7010000}"/>
    <cellStyle name="ปกติ 10 57" xfId="440" xr:uid="{00000000-0005-0000-0000-0000B8010000}"/>
    <cellStyle name="ปกติ 10 58" xfId="441" xr:uid="{00000000-0005-0000-0000-0000B9010000}"/>
    <cellStyle name="ปกติ 10 59" xfId="442" xr:uid="{00000000-0005-0000-0000-0000BA010000}"/>
    <cellStyle name="ปกติ 10 6" xfId="443" xr:uid="{00000000-0005-0000-0000-0000BB010000}"/>
    <cellStyle name="ปกติ 10 60" xfId="444" xr:uid="{00000000-0005-0000-0000-0000BC010000}"/>
    <cellStyle name="ปกติ 10 61" xfId="445" xr:uid="{00000000-0005-0000-0000-0000BD010000}"/>
    <cellStyle name="ปกติ 10 62" xfId="446" xr:uid="{00000000-0005-0000-0000-0000BE010000}"/>
    <cellStyle name="ปกติ 10 63" xfId="447" xr:uid="{00000000-0005-0000-0000-0000BF010000}"/>
    <cellStyle name="ปกติ 10 64" xfId="448" xr:uid="{00000000-0005-0000-0000-0000C0010000}"/>
    <cellStyle name="ปกติ 10 65" xfId="449" xr:uid="{00000000-0005-0000-0000-0000C1010000}"/>
    <cellStyle name="ปกติ 10 66" xfId="450" xr:uid="{00000000-0005-0000-0000-0000C2010000}"/>
    <cellStyle name="ปกติ 10 67" xfId="451" xr:uid="{00000000-0005-0000-0000-0000C3010000}"/>
    <cellStyle name="ปกติ 10 68" xfId="452" xr:uid="{00000000-0005-0000-0000-0000C4010000}"/>
    <cellStyle name="ปกติ 10 69" xfId="453" xr:uid="{00000000-0005-0000-0000-0000C5010000}"/>
    <cellStyle name="ปกติ 10 7" xfId="454" xr:uid="{00000000-0005-0000-0000-0000C6010000}"/>
    <cellStyle name="ปกติ 10 8" xfId="455" xr:uid="{00000000-0005-0000-0000-0000C7010000}"/>
    <cellStyle name="ปกติ 10 9" xfId="456" xr:uid="{00000000-0005-0000-0000-0000C8010000}"/>
    <cellStyle name="ปกติ 10_Asia Metal Y2008" xfId="457" xr:uid="{00000000-0005-0000-0000-0000C9010000}"/>
    <cellStyle name="ปกติ 11" xfId="458" xr:uid="{00000000-0005-0000-0000-0000CA010000}"/>
    <cellStyle name="ปกติ 11 10" xfId="459" xr:uid="{00000000-0005-0000-0000-0000CB010000}"/>
    <cellStyle name="ปกติ 11 11" xfId="460" xr:uid="{00000000-0005-0000-0000-0000CC010000}"/>
    <cellStyle name="ปกติ 11 12" xfId="461" xr:uid="{00000000-0005-0000-0000-0000CD010000}"/>
    <cellStyle name="ปกติ 11 13" xfId="462" xr:uid="{00000000-0005-0000-0000-0000CE010000}"/>
    <cellStyle name="ปกติ 11 14" xfId="463" xr:uid="{00000000-0005-0000-0000-0000CF010000}"/>
    <cellStyle name="ปกติ 11 15" xfId="464" xr:uid="{00000000-0005-0000-0000-0000D0010000}"/>
    <cellStyle name="ปกติ 11 16" xfId="465" xr:uid="{00000000-0005-0000-0000-0000D1010000}"/>
    <cellStyle name="ปกติ 11 17" xfId="466" xr:uid="{00000000-0005-0000-0000-0000D2010000}"/>
    <cellStyle name="ปกติ 11 18" xfId="467" xr:uid="{00000000-0005-0000-0000-0000D3010000}"/>
    <cellStyle name="ปกติ 11 19" xfId="468" xr:uid="{00000000-0005-0000-0000-0000D4010000}"/>
    <cellStyle name="ปกติ 11 2" xfId="469" xr:uid="{00000000-0005-0000-0000-0000D5010000}"/>
    <cellStyle name="ปกติ 11 20" xfId="470" xr:uid="{00000000-0005-0000-0000-0000D6010000}"/>
    <cellStyle name="ปกติ 11 21" xfId="471" xr:uid="{00000000-0005-0000-0000-0000D7010000}"/>
    <cellStyle name="ปกติ 11 22" xfId="472" xr:uid="{00000000-0005-0000-0000-0000D8010000}"/>
    <cellStyle name="ปกติ 11 23" xfId="473" xr:uid="{00000000-0005-0000-0000-0000D9010000}"/>
    <cellStyle name="ปกติ 11 24" xfId="474" xr:uid="{00000000-0005-0000-0000-0000DA010000}"/>
    <cellStyle name="ปกติ 11 25" xfId="475" xr:uid="{00000000-0005-0000-0000-0000DB010000}"/>
    <cellStyle name="ปกติ 11 26" xfId="476" xr:uid="{00000000-0005-0000-0000-0000DC010000}"/>
    <cellStyle name="ปกติ 11 27" xfId="477" xr:uid="{00000000-0005-0000-0000-0000DD010000}"/>
    <cellStyle name="ปกติ 11 28" xfId="478" xr:uid="{00000000-0005-0000-0000-0000DE010000}"/>
    <cellStyle name="ปกติ 11 29" xfId="479" xr:uid="{00000000-0005-0000-0000-0000DF010000}"/>
    <cellStyle name="ปกติ 11 3" xfId="480" xr:uid="{00000000-0005-0000-0000-0000E0010000}"/>
    <cellStyle name="ปกติ 11 30" xfId="481" xr:uid="{00000000-0005-0000-0000-0000E1010000}"/>
    <cellStyle name="ปกติ 11 31" xfId="482" xr:uid="{00000000-0005-0000-0000-0000E2010000}"/>
    <cellStyle name="ปกติ 11 32" xfId="483" xr:uid="{00000000-0005-0000-0000-0000E3010000}"/>
    <cellStyle name="ปกติ 11 33" xfId="484" xr:uid="{00000000-0005-0000-0000-0000E4010000}"/>
    <cellStyle name="ปกติ 11 34" xfId="485" xr:uid="{00000000-0005-0000-0000-0000E5010000}"/>
    <cellStyle name="ปกติ 11 35" xfId="486" xr:uid="{00000000-0005-0000-0000-0000E6010000}"/>
    <cellStyle name="ปกติ 11 36" xfId="487" xr:uid="{00000000-0005-0000-0000-0000E7010000}"/>
    <cellStyle name="ปกติ 11 37" xfId="488" xr:uid="{00000000-0005-0000-0000-0000E8010000}"/>
    <cellStyle name="ปกติ 11 38" xfId="489" xr:uid="{00000000-0005-0000-0000-0000E9010000}"/>
    <cellStyle name="ปกติ 11 39" xfId="490" xr:uid="{00000000-0005-0000-0000-0000EA010000}"/>
    <cellStyle name="ปกติ 11 4" xfId="491" xr:uid="{00000000-0005-0000-0000-0000EB010000}"/>
    <cellStyle name="ปกติ 11 40" xfId="492" xr:uid="{00000000-0005-0000-0000-0000EC010000}"/>
    <cellStyle name="ปกติ 11 41" xfId="493" xr:uid="{00000000-0005-0000-0000-0000ED010000}"/>
    <cellStyle name="ปกติ 11 42" xfId="494" xr:uid="{00000000-0005-0000-0000-0000EE010000}"/>
    <cellStyle name="ปกติ 11 43" xfId="495" xr:uid="{00000000-0005-0000-0000-0000EF010000}"/>
    <cellStyle name="ปกติ 11 44" xfId="496" xr:uid="{00000000-0005-0000-0000-0000F0010000}"/>
    <cellStyle name="ปกติ 11 45" xfId="497" xr:uid="{00000000-0005-0000-0000-0000F1010000}"/>
    <cellStyle name="ปกติ 11 46" xfId="498" xr:uid="{00000000-0005-0000-0000-0000F2010000}"/>
    <cellStyle name="ปกติ 11 47" xfId="499" xr:uid="{00000000-0005-0000-0000-0000F3010000}"/>
    <cellStyle name="ปกติ 11 48" xfId="500" xr:uid="{00000000-0005-0000-0000-0000F4010000}"/>
    <cellStyle name="ปกติ 11 49" xfId="501" xr:uid="{00000000-0005-0000-0000-0000F5010000}"/>
    <cellStyle name="ปกติ 11 5" xfId="502" xr:uid="{00000000-0005-0000-0000-0000F6010000}"/>
    <cellStyle name="ปกติ 11 50" xfId="503" xr:uid="{00000000-0005-0000-0000-0000F7010000}"/>
    <cellStyle name="ปกติ 11 51" xfId="504" xr:uid="{00000000-0005-0000-0000-0000F8010000}"/>
    <cellStyle name="ปกติ 11 52" xfId="505" xr:uid="{00000000-0005-0000-0000-0000F9010000}"/>
    <cellStyle name="ปกติ 11 53" xfId="506" xr:uid="{00000000-0005-0000-0000-0000FA010000}"/>
    <cellStyle name="ปกติ 11 54" xfId="507" xr:uid="{00000000-0005-0000-0000-0000FB010000}"/>
    <cellStyle name="ปกติ 11 55" xfId="508" xr:uid="{00000000-0005-0000-0000-0000FC010000}"/>
    <cellStyle name="ปกติ 11 56" xfId="509" xr:uid="{00000000-0005-0000-0000-0000FD010000}"/>
    <cellStyle name="ปกติ 11 57" xfId="510" xr:uid="{00000000-0005-0000-0000-0000FE010000}"/>
    <cellStyle name="ปกติ 11 58" xfId="511" xr:uid="{00000000-0005-0000-0000-0000FF010000}"/>
    <cellStyle name="ปกติ 11 59" xfId="512" xr:uid="{00000000-0005-0000-0000-000000020000}"/>
    <cellStyle name="ปกติ 11 6" xfId="513" xr:uid="{00000000-0005-0000-0000-000001020000}"/>
    <cellStyle name="ปกติ 11 60" xfId="514" xr:uid="{00000000-0005-0000-0000-000002020000}"/>
    <cellStyle name="ปกติ 11 61" xfId="515" xr:uid="{00000000-0005-0000-0000-000003020000}"/>
    <cellStyle name="ปกติ 11 62" xfId="516" xr:uid="{00000000-0005-0000-0000-000004020000}"/>
    <cellStyle name="ปกติ 11 63" xfId="517" xr:uid="{00000000-0005-0000-0000-000005020000}"/>
    <cellStyle name="ปกติ 11 64" xfId="518" xr:uid="{00000000-0005-0000-0000-000006020000}"/>
    <cellStyle name="ปกติ 11 65" xfId="519" xr:uid="{00000000-0005-0000-0000-000007020000}"/>
    <cellStyle name="ปกติ 11 66" xfId="520" xr:uid="{00000000-0005-0000-0000-000008020000}"/>
    <cellStyle name="ปกติ 11 67" xfId="521" xr:uid="{00000000-0005-0000-0000-000009020000}"/>
    <cellStyle name="ปกติ 11 68" xfId="522" xr:uid="{00000000-0005-0000-0000-00000A020000}"/>
    <cellStyle name="ปกติ 11 69" xfId="523" xr:uid="{00000000-0005-0000-0000-00000B020000}"/>
    <cellStyle name="ปกติ 11 7" xfId="524" xr:uid="{00000000-0005-0000-0000-00000C020000}"/>
    <cellStyle name="ปกติ 11 8" xfId="525" xr:uid="{00000000-0005-0000-0000-00000D020000}"/>
    <cellStyle name="ปกติ 11 9" xfId="526" xr:uid="{00000000-0005-0000-0000-00000E020000}"/>
    <cellStyle name="ปกติ 11_Asia Metal Y2008" xfId="527" xr:uid="{00000000-0005-0000-0000-00000F020000}"/>
    <cellStyle name="ปกติ 12" xfId="528" xr:uid="{00000000-0005-0000-0000-000010020000}"/>
    <cellStyle name="ปกติ 12 10" xfId="529" xr:uid="{00000000-0005-0000-0000-000011020000}"/>
    <cellStyle name="ปกติ 12 11" xfId="530" xr:uid="{00000000-0005-0000-0000-000012020000}"/>
    <cellStyle name="ปกติ 12 12" xfId="531" xr:uid="{00000000-0005-0000-0000-000013020000}"/>
    <cellStyle name="ปกติ 12 13" xfId="532" xr:uid="{00000000-0005-0000-0000-000014020000}"/>
    <cellStyle name="ปกติ 12 14" xfId="533" xr:uid="{00000000-0005-0000-0000-000015020000}"/>
    <cellStyle name="ปกติ 12 15" xfId="534" xr:uid="{00000000-0005-0000-0000-000016020000}"/>
    <cellStyle name="ปกติ 12 16" xfId="535" xr:uid="{00000000-0005-0000-0000-000017020000}"/>
    <cellStyle name="ปกติ 12 17" xfId="536" xr:uid="{00000000-0005-0000-0000-000018020000}"/>
    <cellStyle name="ปกติ 12 18" xfId="537" xr:uid="{00000000-0005-0000-0000-000019020000}"/>
    <cellStyle name="ปกติ 12 19" xfId="538" xr:uid="{00000000-0005-0000-0000-00001A020000}"/>
    <cellStyle name="ปกติ 12 2" xfId="539" xr:uid="{00000000-0005-0000-0000-00001B020000}"/>
    <cellStyle name="ปกติ 12 20" xfId="540" xr:uid="{00000000-0005-0000-0000-00001C020000}"/>
    <cellStyle name="ปกติ 12 21" xfId="541" xr:uid="{00000000-0005-0000-0000-00001D020000}"/>
    <cellStyle name="ปกติ 12 22" xfId="542" xr:uid="{00000000-0005-0000-0000-00001E020000}"/>
    <cellStyle name="ปกติ 12 23" xfId="543" xr:uid="{00000000-0005-0000-0000-00001F020000}"/>
    <cellStyle name="ปกติ 12 24" xfId="544" xr:uid="{00000000-0005-0000-0000-000020020000}"/>
    <cellStyle name="ปกติ 12 25" xfId="545" xr:uid="{00000000-0005-0000-0000-000021020000}"/>
    <cellStyle name="ปกติ 12 26" xfId="546" xr:uid="{00000000-0005-0000-0000-000022020000}"/>
    <cellStyle name="ปกติ 12 27" xfId="547" xr:uid="{00000000-0005-0000-0000-000023020000}"/>
    <cellStyle name="ปกติ 12 28" xfId="548" xr:uid="{00000000-0005-0000-0000-000024020000}"/>
    <cellStyle name="ปกติ 12 29" xfId="549" xr:uid="{00000000-0005-0000-0000-000025020000}"/>
    <cellStyle name="ปกติ 12 3" xfId="550" xr:uid="{00000000-0005-0000-0000-000026020000}"/>
    <cellStyle name="ปกติ 12 30" xfId="551" xr:uid="{00000000-0005-0000-0000-000027020000}"/>
    <cellStyle name="ปกติ 12 31" xfId="552" xr:uid="{00000000-0005-0000-0000-000028020000}"/>
    <cellStyle name="ปกติ 12 32" xfId="553" xr:uid="{00000000-0005-0000-0000-000029020000}"/>
    <cellStyle name="ปกติ 12 33" xfId="554" xr:uid="{00000000-0005-0000-0000-00002A020000}"/>
    <cellStyle name="ปกติ 12 34" xfId="555" xr:uid="{00000000-0005-0000-0000-00002B020000}"/>
    <cellStyle name="ปกติ 12 35" xfId="556" xr:uid="{00000000-0005-0000-0000-00002C020000}"/>
    <cellStyle name="ปกติ 12 36" xfId="557" xr:uid="{00000000-0005-0000-0000-00002D020000}"/>
    <cellStyle name="ปกติ 12 37" xfId="558" xr:uid="{00000000-0005-0000-0000-00002E020000}"/>
    <cellStyle name="ปกติ 12 38" xfId="559" xr:uid="{00000000-0005-0000-0000-00002F020000}"/>
    <cellStyle name="ปกติ 12 39" xfId="560" xr:uid="{00000000-0005-0000-0000-000030020000}"/>
    <cellStyle name="ปกติ 12 4" xfId="561" xr:uid="{00000000-0005-0000-0000-000031020000}"/>
    <cellStyle name="ปกติ 12 40" xfId="562" xr:uid="{00000000-0005-0000-0000-000032020000}"/>
    <cellStyle name="ปกติ 12 41" xfId="563" xr:uid="{00000000-0005-0000-0000-000033020000}"/>
    <cellStyle name="ปกติ 12 42" xfId="564" xr:uid="{00000000-0005-0000-0000-000034020000}"/>
    <cellStyle name="ปกติ 12 43" xfId="565" xr:uid="{00000000-0005-0000-0000-000035020000}"/>
    <cellStyle name="ปกติ 12 44" xfId="566" xr:uid="{00000000-0005-0000-0000-000036020000}"/>
    <cellStyle name="ปกติ 12 45" xfId="567" xr:uid="{00000000-0005-0000-0000-000037020000}"/>
    <cellStyle name="ปกติ 12 46" xfId="568" xr:uid="{00000000-0005-0000-0000-000038020000}"/>
    <cellStyle name="ปกติ 12 47" xfId="569" xr:uid="{00000000-0005-0000-0000-000039020000}"/>
    <cellStyle name="ปกติ 12 48" xfId="570" xr:uid="{00000000-0005-0000-0000-00003A020000}"/>
    <cellStyle name="ปกติ 12 49" xfId="571" xr:uid="{00000000-0005-0000-0000-00003B020000}"/>
    <cellStyle name="ปกติ 12 5" xfId="572" xr:uid="{00000000-0005-0000-0000-00003C020000}"/>
    <cellStyle name="ปกติ 12 50" xfId="573" xr:uid="{00000000-0005-0000-0000-00003D020000}"/>
    <cellStyle name="ปกติ 12 51" xfId="574" xr:uid="{00000000-0005-0000-0000-00003E020000}"/>
    <cellStyle name="ปกติ 12 52" xfId="575" xr:uid="{00000000-0005-0000-0000-00003F020000}"/>
    <cellStyle name="ปกติ 12 53" xfId="576" xr:uid="{00000000-0005-0000-0000-000040020000}"/>
    <cellStyle name="ปกติ 12 54" xfId="577" xr:uid="{00000000-0005-0000-0000-000041020000}"/>
    <cellStyle name="ปกติ 12 55" xfId="578" xr:uid="{00000000-0005-0000-0000-000042020000}"/>
    <cellStyle name="ปกติ 12 56" xfId="579" xr:uid="{00000000-0005-0000-0000-000043020000}"/>
    <cellStyle name="ปกติ 12 57" xfId="580" xr:uid="{00000000-0005-0000-0000-000044020000}"/>
    <cellStyle name="ปกติ 12 58" xfId="581" xr:uid="{00000000-0005-0000-0000-000045020000}"/>
    <cellStyle name="ปกติ 12 59" xfId="582" xr:uid="{00000000-0005-0000-0000-000046020000}"/>
    <cellStyle name="ปกติ 12 6" xfId="583" xr:uid="{00000000-0005-0000-0000-000047020000}"/>
    <cellStyle name="ปกติ 12 60" xfId="584" xr:uid="{00000000-0005-0000-0000-000048020000}"/>
    <cellStyle name="ปกติ 12 61" xfId="585" xr:uid="{00000000-0005-0000-0000-000049020000}"/>
    <cellStyle name="ปกติ 12 62" xfId="586" xr:uid="{00000000-0005-0000-0000-00004A020000}"/>
    <cellStyle name="ปกติ 12 63" xfId="587" xr:uid="{00000000-0005-0000-0000-00004B020000}"/>
    <cellStyle name="ปกติ 12 64" xfId="588" xr:uid="{00000000-0005-0000-0000-00004C020000}"/>
    <cellStyle name="ปกติ 12 65" xfId="589" xr:uid="{00000000-0005-0000-0000-00004D020000}"/>
    <cellStyle name="ปกติ 12 66" xfId="590" xr:uid="{00000000-0005-0000-0000-00004E020000}"/>
    <cellStyle name="ปกติ 12 67" xfId="591" xr:uid="{00000000-0005-0000-0000-00004F020000}"/>
    <cellStyle name="ปกติ 12 68" xfId="592" xr:uid="{00000000-0005-0000-0000-000050020000}"/>
    <cellStyle name="ปกติ 12 69" xfId="593" xr:uid="{00000000-0005-0000-0000-000051020000}"/>
    <cellStyle name="ปกติ 12 7" xfId="594" xr:uid="{00000000-0005-0000-0000-000052020000}"/>
    <cellStyle name="ปกติ 12 8" xfId="595" xr:uid="{00000000-0005-0000-0000-000053020000}"/>
    <cellStyle name="ปกติ 12 9" xfId="596" xr:uid="{00000000-0005-0000-0000-000054020000}"/>
    <cellStyle name="ปกติ 12_Asia Metal Y2008" xfId="597" xr:uid="{00000000-0005-0000-0000-000055020000}"/>
    <cellStyle name="ปกติ 13" xfId="598" xr:uid="{00000000-0005-0000-0000-000056020000}"/>
    <cellStyle name="ปกติ 13 10" xfId="599" xr:uid="{00000000-0005-0000-0000-000057020000}"/>
    <cellStyle name="ปกติ 13 11" xfId="600" xr:uid="{00000000-0005-0000-0000-000058020000}"/>
    <cellStyle name="ปกติ 13 12" xfId="601" xr:uid="{00000000-0005-0000-0000-000059020000}"/>
    <cellStyle name="ปกติ 13 13" xfId="602" xr:uid="{00000000-0005-0000-0000-00005A020000}"/>
    <cellStyle name="ปกติ 13 14" xfId="603" xr:uid="{00000000-0005-0000-0000-00005B020000}"/>
    <cellStyle name="ปกติ 13 15" xfId="604" xr:uid="{00000000-0005-0000-0000-00005C020000}"/>
    <cellStyle name="ปกติ 13 16" xfId="605" xr:uid="{00000000-0005-0000-0000-00005D020000}"/>
    <cellStyle name="ปกติ 13 17" xfId="606" xr:uid="{00000000-0005-0000-0000-00005E020000}"/>
    <cellStyle name="ปกติ 13 18" xfId="607" xr:uid="{00000000-0005-0000-0000-00005F020000}"/>
    <cellStyle name="ปกติ 13 19" xfId="608" xr:uid="{00000000-0005-0000-0000-000060020000}"/>
    <cellStyle name="ปกติ 13 2" xfId="609" xr:uid="{00000000-0005-0000-0000-000061020000}"/>
    <cellStyle name="ปกติ 13 20" xfId="610" xr:uid="{00000000-0005-0000-0000-000062020000}"/>
    <cellStyle name="ปกติ 13 21" xfId="611" xr:uid="{00000000-0005-0000-0000-000063020000}"/>
    <cellStyle name="ปกติ 13 22" xfId="612" xr:uid="{00000000-0005-0000-0000-000064020000}"/>
    <cellStyle name="ปกติ 13 23" xfId="613" xr:uid="{00000000-0005-0000-0000-000065020000}"/>
    <cellStyle name="ปกติ 13 24" xfId="614" xr:uid="{00000000-0005-0000-0000-000066020000}"/>
    <cellStyle name="ปกติ 13 25" xfId="615" xr:uid="{00000000-0005-0000-0000-000067020000}"/>
    <cellStyle name="ปกติ 13 26" xfId="616" xr:uid="{00000000-0005-0000-0000-000068020000}"/>
    <cellStyle name="ปกติ 13 27" xfId="617" xr:uid="{00000000-0005-0000-0000-000069020000}"/>
    <cellStyle name="ปกติ 13 28" xfId="618" xr:uid="{00000000-0005-0000-0000-00006A020000}"/>
    <cellStyle name="ปกติ 13 29" xfId="619" xr:uid="{00000000-0005-0000-0000-00006B020000}"/>
    <cellStyle name="ปกติ 13 3" xfId="620" xr:uid="{00000000-0005-0000-0000-00006C020000}"/>
    <cellStyle name="ปกติ 13 30" xfId="621" xr:uid="{00000000-0005-0000-0000-00006D020000}"/>
    <cellStyle name="ปกติ 13 31" xfId="622" xr:uid="{00000000-0005-0000-0000-00006E020000}"/>
    <cellStyle name="ปกติ 13 32" xfId="623" xr:uid="{00000000-0005-0000-0000-00006F020000}"/>
    <cellStyle name="ปกติ 13 33" xfId="624" xr:uid="{00000000-0005-0000-0000-000070020000}"/>
    <cellStyle name="ปกติ 13 34" xfId="625" xr:uid="{00000000-0005-0000-0000-000071020000}"/>
    <cellStyle name="ปกติ 13 35" xfId="626" xr:uid="{00000000-0005-0000-0000-000072020000}"/>
    <cellStyle name="ปกติ 13 36" xfId="627" xr:uid="{00000000-0005-0000-0000-000073020000}"/>
    <cellStyle name="ปกติ 13 37" xfId="628" xr:uid="{00000000-0005-0000-0000-000074020000}"/>
    <cellStyle name="ปกติ 13 38" xfId="629" xr:uid="{00000000-0005-0000-0000-000075020000}"/>
    <cellStyle name="ปกติ 13 39" xfId="630" xr:uid="{00000000-0005-0000-0000-000076020000}"/>
    <cellStyle name="ปกติ 13 4" xfId="631" xr:uid="{00000000-0005-0000-0000-000077020000}"/>
    <cellStyle name="ปกติ 13 40" xfId="632" xr:uid="{00000000-0005-0000-0000-000078020000}"/>
    <cellStyle name="ปกติ 13 41" xfId="633" xr:uid="{00000000-0005-0000-0000-000079020000}"/>
    <cellStyle name="ปกติ 13 42" xfId="634" xr:uid="{00000000-0005-0000-0000-00007A020000}"/>
    <cellStyle name="ปกติ 13 43" xfId="635" xr:uid="{00000000-0005-0000-0000-00007B020000}"/>
    <cellStyle name="ปกติ 13 44" xfId="636" xr:uid="{00000000-0005-0000-0000-00007C020000}"/>
    <cellStyle name="ปกติ 13 45" xfId="637" xr:uid="{00000000-0005-0000-0000-00007D020000}"/>
    <cellStyle name="ปกติ 13 46" xfId="638" xr:uid="{00000000-0005-0000-0000-00007E020000}"/>
    <cellStyle name="ปกติ 13 47" xfId="639" xr:uid="{00000000-0005-0000-0000-00007F020000}"/>
    <cellStyle name="ปกติ 13 48" xfId="640" xr:uid="{00000000-0005-0000-0000-000080020000}"/>
    <cellStyle name="ปกติ 13 49" xfId="641" xr:uid="{00000000-0005-0000-0000-000081020000}"/>
    <cellStyle name="ปกติ 13 5" xfId="642" xr:uid="{00000000-0005-0000-0000-000082020000}"/>
    <cellStyle name="ปกติ 13 50" xfId="643" xr:uid="{00000000-0005-0000-0000-000083020000}"/>
    <cellStyle name="ปกติ 13 51" xfId="644" xr:uid="{00000000-0005-0000-0000-000084020000}"/>
    <cellStyle name="ปกติ 13 52" xfId="645" xr:uid="{00000000-0005-0000-0000-000085020000}"/>
    <cellStyle name="ปกติ 13 53" xfId="646" xr:uid="{00000000-0005-0000-0000-000086020000}"/>
    <cellStyle name="ปกติ 13 54" xfId="647" xr:uid="{00000000-0005-0000-0000-000087020000}"/>
    <cellStyle name="ปกติ 13 55" xfId="648" xr:uid="{00000000-0005-0000-0000-000088020000}"/>
    <cellStyle name="ปกติ 13 56" xfId="649" xr:uid="{00000000-0005-0000-0000-000089020000}"/>
    <cellStyle name="ปกติ 13 57" xfId="650" xr:uid="{00000000-0005-0000-0000-00008A020000}"/>
    <cellStyle name="ปกติ 13 58" xfId="651" xr:uid="{00000000-0005-0000-0000-00008B020000}"/>
    <cellStyle name="ปกติ 13 59" xfId="652" xr:uid="{00000000-0005-0000-0000-00008C020000}"/>
    <cellStyle name="ปกติ 13 6" xfId="653" xr:uid="{00000000-0005-0000-0000-00008D020000}"/>
    <cellStyle name="ปกติ 13 60" xfId="654" xr:uid="{00000000-0005-0000-0000-00008E020000}"/>
    <cellStyle name="ปกติ 13 61" xfId="655" xr:uid="{00000000-0005-0000-0000-00008F020000}"/>
    <cellStyle name="ปกติ 13 62" xfId="656" xr:uid="{00000000-0005-0000-0000-000090020000}"/>
    <cellStyle name="ปกติ 13 63" xfId="657" xr:uid="{00000000-0005-0000-0000-000091020000}"/>
    <cellStyle name="ปกติ 13 64" xfId="658" xr:uid="{00000000-0005-0000-0000-000092020000}"/>
    <cellStyle name="ปกติ 13 65" xfId="659" xr:uid="{00000000-0005-0000-0000-000093020000}"/>
    <cellStyle name="ปกติ 13 66" xfId="660" xr:uid="{00000000-0005-0000-0000-000094020000}"/>
    <cellStyle name="ปกติ 13 67" xfId="661" xr:uid="{00000000-0005-0000-0000-000095020000}"/>
    <cellStyle name="ปกติ 13 68" xfId="662" xr:uid="{00000000-0005-0000-0000-000096020000}"/>
    <cellStyle name="ปกติ 13 69" xfId="663" xr:uid="{00000000-0005-0000-0000-000097020000}"/>
    <cellStyle name="ปกติ 13 7" xfId="664" xr:uid="{00000000-0005-0000-0000-000098020000}"/>
    <cellStyle name="ปกติ 13 8" xfId="665" xr:uid="{00000000-0005-0000-0000-000099020000}"/>
    <cellStyle name="ปกติ 13 9" xfId="666" xr:uid="{00000000-0005-0000-0000-00009A020000}"/>
    <cellStyle name="ปกติ 13_Asia Metal Y2008" xfId="667" xr:uid="{00000000-0005-0000-0000-00009B020000}"/>
    <cellStyle name="ปกติ 14" xfId="668" xr:uid="{00000000-0005-0000-0000-00009C020000}"/>
    <cellStyle name="ปกติ 14 10" xfId="669" xr:uid="{00000000-0005-0000-0000-00009D020000}"/>
    <cellStyle name="ปกติ 14 11" xfId="670" xr:uid="{00000000-0005-0000-0000-00009E020000}"/>
    <cellStyle name="ปกติ 14 12" xfId="671" xr:uid="{00000000-0005-0000-0000-00009F020000}"/>
    <cellStyle name="ปกติ 14 13" xfId="672" xr:uid="{00000000-0005-0000-0000-0000A0020000}"/>
    <cellStyle name="ปกติ 14 14" xfId="673" xr:uid="{00000000-0005-0000-0000-0000A1020000}"/>
    <cellStyle name="ปกติ 14 15" xfId="674" xr:uid="{00000000-0005-0000-0000-0000A2020000}"/>
    <cellStyle name="ปกติ 14 16" xfId="675" xr:uid="{00000000-0005-0000-0000-0000A3020000}"/>
    <cellStyle name="ปกติ 14 17" xfId="676" xr:uid="{00000000-0005-0000-0000-0000A4020000}"/>
    <cellStyle name="ปกติ 14 18" xfId="677" xr:uid="{00000000-0005-0000-0000-0000A5020000}"/>
    <cellStyle name="ปกติ 14 19" xfId="678" xr:uid="{00000000-0005-0000-0000-0000A6020000}"/>
    <cellStyle name="ปกติ 14 2" xfId="679" xr:uid="{00000000-0005-0000-0000-0000A7020000}"/>
    <cellStyle name="ปกติ 14 20" xfId="680" xr:uid="{00000000-0005-0000-0000-0000A8020000}"/>
    <cellStyle name="ปกติ 14 21" xfId="681" xr:uid="{00000000-0005-0000-0000-0000A9020000}"/>
    <cellStyle name="ปกติ 14 22" xfId="682" xr:uid="{00000000-0005-0000-0000-0000AA020000}"/>
    <cellStyle name="ปกติ 14 23" xfId="683" xr:uid="{00000000-0005-0000-0000-0000AB020000}"/>
    <cellStyle name="ปกติ 14 24" xfId="684" xr:uid="{00000000-0005-0000-0000-0000AC020000}"/>
    <cellStyle name="ปกติ 14 25" xfId="685" xr:uid="{00000000-0005-0000-0000-0000AD020000}"/>
    <cellStyle name="ปกติ 14 26" xfId="686" xr:uid="{00000000-0005-0000-0000-0000AE020000}"/>
    <cellStyle name="ปกติ 14 27" xfId="687" xr:uid="{00000000-0005-0000-0000-0000AF020000}"/>
    <cellStyle name="ปกติ 14 28" xfId="688" xr:uid="{00000000-0005-0000-0000-0000B0020000}"/>
    <cellStyle name="ปกติ 14 29" xfId="689" xr:uid="{00000000-0005-0000-0000-0000B1020000}"/>
    <cellStyle name="ปกติ 14 3" xfId="690" xr:uid="{00000000-0005-0000-0000-0000B2020000}"/>
    <cellStyle name="ปกติ 14 30" xfId="691" xr:uid="{00000000-0005-0000-0000-0000B3020000}"/>
    <cellStyle name="ปกติ 14 31" xfId="692" xr:uid="{00000000-0005-0000-0000-0000B4020000}"/>
    <cellStyle name="ปกติ 14 32" xfId="693" xr:uid="{00000000-0005-0000-0000-0000B5020000}"/>
    <cellStyle name="ปกติ 14 33" xfId="694" xr:uid="{00000000-0005-0000-0000-0000B6020000}"/>
    <cellStyle name="ปกติ 14 34" xfId="695" xr:uid="{00000000-0005-0000-0000-0000B7020000}"/>
    <cellStyle name="ปกติ 14 35" xfId="696" xr:uid="{00000000-0005-0000-0000-0000B8020000}"/>
    <cellStyle name="ปกติ 14 36" xfId="697" xr:uid="{00000000-0005-0000-0000-0000B9020000}"/>
    <cellStyle name="ปกติ 14 37" xfId="698" xr:uid="{00000000-0005-0000-0000-0000BA020000}"/>
    <cellStyle name="ปกติ 14 38" xfId="699" xr:uid="{00000000-0005-0000-0000-0000BB020000}"/>
    <cellStyle name="ปกติ 14 39" xfId="700" xr:uid="{00000000-0005-0000-0000-0000BC020000}"/>
    <cellStyle name="ปกติ 14 4" xfId="701" xr:uid="{00000000-0005-0000-0000-0000BD020000}"/>
    <cellStyle name="ปกติ 14 40" xfId="702" xr:uid="{00000000-0005-0000-0000-0000BE020000}"/>
    <cellStyle name="ปกติ 14 41" xfId="703" xr:uid="{00000000-0005-0000-0000-0000BF020000}"/>
    <cellStyle name="ปกติ 14 42" xfId="704" xr:uid="{00000000-0005-0000-0000-0000C0020000}"/>
    <cellStyle name="ปกติ 14 43" xfId="705" xr:uid="{00000000-0005-0000-0000-0000C1020000}"/>
    <cellStyle name="ปกติ 14 44" xfId="706" xr:uid="{00000000-0005-0000-0000-0000C2020000}"/>
    <cellStyle name="ปกติ 14 45" xfId="707" xr:uid="{00000000-0005-0000-0000-0000C3020000}"/>
    <cellStyle name="ปกติ 14 46" xfId="708" xr:uid="{00000000-0005-0000-0000-0000C4020000}"/>
    <cellStyle name="ปกติ 14 47" xfId="709" xr:uid="{00000000-0005-0000-0000-0000C5020000}"/>
    <cellStyle name="ปกติ 14 48" xfId="710" xr:uid="{00000000-0005-0000-0000-0000C6020000}"/>
    <cellStyle name="ปกติ 14 49" xfId="711" xr:uid="{00000000-0005-0000-0000-0000C7020000}"/>
    <cellStyle name="ปกติ 14 5" xfId="712" xr:uid="{00000000-0005-0000-0000-0000C8020000}"/>
    <cellStyle name="ปกติ 14 50" xfId="713" xr:uid="{00000000-0005-0000-0000-0000C9020000}"/>
    <cellStyle name="ปกติ 14 51" xfId="714" xr:uid="{00000000-0005-0000-0000-0000CA020000}"/>
    <cellStyle name="ปกติ 14 52" xfId="715" xr:uid="{00000000-0005-0000-0000-0000CB020000}"/>
    <cellStyle name="ปกติ 14 53" xfId="716" xr:uid="{00000000-0005-0000-0000-0000CC020000}"/>
    <cellStyle name="ปกติ 14 54" xfId="717" xr:uid="{00000000-0005-0000-0000-0000CD020000}"/>
    <cellStyle name="ปกติ 14 55" xfId="718" xr:uid="{00000000-0005-0000-0000-0000CE020000}"/>
    <cellStyle name="ปกติ 14 56" xfId="719" xr:uid="{00000000-0005-0000-0000-0000CF020000}"/>
    <cellStyle name="ปกติ 14 57" xfId="720" xr:uid="{00000000-0005-0000-0000-0000D0020000}"/>
    <cellStyle name="ปกติ 14 58" xfId="721" xr:uid="{00000000-0005-0000-0000-0000D1020000}"/>
    <cellStyle name="ปกติ 14 59" xfId="722" xr:uid="{00000000-0005-0000-0000-0000D2020000}"/>
    <cellStyle name="ปกติ 14 6" xfId="723" xr:uid="{00000000-0005-0000-0000-0000D3020000}"/>
    <cellStyle name="ปกติ 14 60" xfId="724" xr:uid="{00000000-0005-0000-0000-0000D4020000}"/>
    <cellStyle name="ปกติ 14 61" xfId="725" xr:uid="{00000000-0005-0000-0000-0000D5020000}"/>
    <cellStyle name="ปกติ 14 62" xfId="726" xr:uid="{00000000-0005-0000-0000-0000D6020000}"/>
    <cellStyle name="ปกติ 14 63" xfId="727" xr:uid="{00000000-0005-0000-0000-0000D7020000}"/>
    <cellStyle name="ปกติ 14 64" xfId="728" xr:uid="{00000000-0005-0000-0000-0000D8020000}"/>
    <cellStyle name="ปกติ 14 65" xfId="729" xr:uid="{00000000-0005-0000-0000-0000D9020000}"/>
    <cellStyle name="ปกติ 14 66" xfId="730" xr:uid="{00000000-0005-0000-0000-0000DA020000}"/>
    <cellStyle name="ปกติ 14 67" xfId="731" xr:uid="{00000000-0005-0000-0000-0000DB020000}"/>
    <cellStyle name="ปกติ 14 68" xfId="732" xr:uid="{00000000-0005-0000-0000-0000DC020000}"/>
    <cellStyle name="ปกติ 14 69" xfId="733" xr:uid="{00000000-0005-0000-0000-0000DD020000}"/>
    <cellStyle name="ปกติ 14 7" xfId="734" xr:uid="{00000000-0005-0000-0000-0000DE020000}"/>
    <cellStyle name="ปกติ 14 8" xfId="735" xr:uid="{00000000-0005-0000-0000-0000DF020000}"/>
    <cellStyle name="ปกติ 14 9" xfId="736" xr:uid="{00000000-0005-0000-0000-0000E0020000}"/>
    <cellStyle name="ปกติ 14_Asia Metal Y2008" xfId="737" xr:uid="{00000000-0005-0000-0000-0000E1020000}"/>
    <cellStyle name="ปกติ 15" xfId="738" xr:uid="{00000000-0005-0000-0000-0000E2020000}"/>
    <cellStyle name="ปกติ 15 10" xfId="739" xr:uid="{00000000-0005-0000-0000-0000E3020000}"/>
    <cellStyle name="ปกติ 15 11" xfId="740" xr:uid="{00000000-0005-0000-0000-0000E4020000}"/>
    <cellStyle name="ปกติ 15 12" xfId="741" xr:uid="{00000000-0005-0000-0000-0000E5020000}"/>
    <cellStyle name="ปกติ 15 13" xfId="742" xr:uid="{00000000-0005-0000-0000-0000E6020000}"/>
    <cellStyle name="ปกติ 15 14" xfId="743" xr:uid="{00000000-0005-0000-0000-0000E7020000}"/>
    <cellStyle name="ปกติ 15 15" xfId="744" xr:uid="{00000000-0005-0000-0000-0000E8020000}"/>
    <cellStyle name="ปกติ 15 16" xfId="745" xr:uid="{00000000-0005-0000-0000-0000E9020000}"/>
    <cellStyle name="ปกติ 15 17" xfId="746" xr:uid="{00000000-0005-0000-0000-0000EA020000}"/>
    <cellStyle name="ปกติ 15 18" xfId="747" xr:uid="{00000000-0005-0000-0000-0000EB020000}"/>
    <cellStyle name="ปกติ 15 19" xfId="748" xr:uid="{00000000-0005-0000-0000-0000EC020000}"/>
    <cellStyle name="ปกติ 15 2" xfId="749" xr:uid="{00000000-0005-0000-0000-0000ED020000}"/>
    <cellStyle name="ปกติ 15 20" xfId="750" xr:uid="{00000000-0005-0000-0000-0000EE020000}"/>
    <cellStyle name="ปกติ 15 21" xfId="751" xr:uid="{00000000-0005-0000-0000-0000EF020000}"/>
    <cellStyle name="ปกติ 15 22" xfId="752" xr:uid="{00000000-0005-0000-0000-0000F0020000}"/>
    <cellStyle name="ปกติ 15 23" xfId="753" xr:uid="{00000000-0005-0000-0000-0000F1020000}"/>
    <cellStyle name="ปกติ 15 24" xfId="754" xr:uid="{00000000-0005-0000-0000-0000F2020000}"/>
    <cellStyle name="ปกติ 15 25" xfId="755" xr:uid="{00000000-0005-0000-0000-0000F3020000}"/>
    <cellStyle name="ปกติ 15 26" xfId="756" xr:uid="{00000000-0005-0000-0000-0000F4020000}"/>
    <cellStyle name="ปกติ 15 27" xfId="757" xr:uid="{00000000-0005-0000-0000-0000F5020000}"/>
    <cellStyle name="ปกติ 15 28" xfId="758" xr:uid="{00000000-0005-0000-0000-0000F6020000}"/>
    <cellStyle name="ปกติ 15 29" xfId="759" xr:uid="{00000000-0005-0000-0000-0000F7020000}"/>
    <cellStyle name="ปกติ 15 3" xfId="760" xr:uid="{00000000-0005-0000-0000-0000F8020000}"/>
    <cellStyle name="ปกติ 15 30" xfId="761" xr:uid="{00000000-0005-0000-0000-0000F9020000}"/>
    <cellStyle name="ปกติ 15 31" xfId="762" xr:uid="{00000000-0005-0000-0000-0000FA020000}"/>
    <cellStyle name="ปกติ 15 32" xfId="763" xr:uid="{00000000-0005-0000-0000-0000FB020000}"/>
    <cellStyle name="ปกติ 15 33" xfId="764" xr:uid="{00000000-0005-0000-0000-0000FC020000}"/>
    <cellStyle name="ปกติ 15 34" xfId="765" xr:uid="{00000000-0005-0000-0000-0000FD020000}"/>
    <cellStyle name="ปกติ 15 35" xfId="766" xr:uid="{00000000-0005-0000-0000-0000FE020000}"/>
    <cellStyle name="ปกติ 15 36" xfId="767" xr:uid="{00000000-0005-0000-0000-0000FF020000}"/>
    <cellStyle name="ปกติ 15 37" xfId="768" xr:uid="{00000000-0005-0000-0000-000000030000}"/>
    <cellStyle name="ปกติ 15 38" xfId="769" xr:uid="{00000000-0005-0000-0000-000001030000}"/>
    <cellStyle name="ปกติ 15 39" xfId="770" xr:uid="{00000000-0005-0000-0000-000002030000}"/>
    <cellStyle name="ปกติ 15 4" xfId="771" xr:uid="{00000000-0005-0000-0000-000003030000}"/>
    <cellStyle name="ปกติ 15 40" xfId="772" xr:uid="{00000000-0005-0000-0000-000004030000}"/>
    <cellStyle name="ปกติ 15 41" xfId="773" xr:uid="{00000000-0005-0000-0000-000005030000}"/>
    <cellStyle name="ปกติ 15 42" xfId="774" xr:uid="{00000000-0005-0000-0000-000006030000}"/>
    <cellStyle name="ปกติ 15 43" xfId="775" xr:uid="{00000000-0005-0000-0000-000007030000}"/>
    <cellStyle name="ปกติ 15 44" xfId="776" xr:uid="{00000000-0005-0000-0000-000008030000}"/>
    <cellStyle name="ปกติ 15 45" xfId="777" xr:uid="{00000000-0005-0000-0000-000009030000}"/>
    <cellStyle name="ปกติ 15 46" xfId="778" xr:uid="{00000000-0005-0000-0000-00000A030000}"/>
    <cellStyle name="ปกติ 15 47" xfId="779" xr:uid="{00000000-0005-0000-0000-00000B030000}"/>
    <cellStyle name="ปกติ 15 48" xfId="780" xr:uid="{00000000-0005-0000-0000-00000C030000}"/>
    <cellStyle name="ปกติ 15 49" xfId="781" xr:uid="{00000000-0005-0000-0000-00000D030000}"/>
    <cellStyle name="ปกติ 15 5" xfId="782" xr:uid="{00000000-0005-0000-0000-00000E030000}"/>
    <cellStyle name="ปกติ 15 50" xfId="783" xr:uid="{00000000-0005-0000-0000-00000F030000}"/>
    <cellStyle name="ปกติ 15 51" xfId="784" xr:uid="{00000000-0005-0000-0000-000010030000}"/>
    <cellStyle name="ปกติ 15 52" xfId="785" xr:uid="{00000000-0005-0000-0000-000011030000}"/>
    <cellStyle name="ปกติ 15 53" xfId="786" xr:uid="{00000000-0005-0000-0000-000012030000}"/>
    <cellStyle name="ปกติ 15 54" xfId="787" xr:uid="{00000000-0005-0000-0000-000013030000}"/>
    <cellStyle name="ปกติ 15 55" xfId="788" xr:uid="{00000000-0005-0000-0000-000014030000}"/>
    <cellStyle name="ปกติ 15 56" xfId="789" xr:uid="{00000000-0005-0000-0000-000015030000}"/>
    <cellStyle name="ปกติ 15 57" xfId="790" xr:uid="{00000000-0005-0000-0000-000016030000}"/>
    <cellStyle name="ปกติ 15 58" xfId="791" xr:uid="{00000000-0005-0000-0000-000017030000}"/>
    <cellStyle name="ปกติ 15 59" xfId="792" xr:uid="{00000000-0005-0000-0000-000018030000}"/>
    <cellStyle name="ปกติ 15 6" xfId="793" xr:uid="{00000000-0005-0000-0000-000019030000}"/>
    <cellStyle name="ปกติ 15 60" xfId="794" xr:uid="{00000000-0005-0000-0000-00001A030000}"/>
    <cellStyle name="ปกติ 15 61" xfId="795" xr:uid="{00000000-0005-0000-0000-00001B030000}"/>
    <cellStyle name="ปกติ 15 62" xfId="796" xr:uid="{00000000-0005-0000-0000-00001C030000}"/>
    <cellStyle name="ปกติ 15 63" xfId="797" xr:uid="{00000000-0005-0000-0000-00001D030000}"/>
    <cellStyle name="ปกติ 15 64" xfId="798" xr:uid="{00000000-0005-0000-0000-00001E030000}"/>
    <cellStyle name="ปกติ 15 65" xfId="799" xr:uid="{00000000-0005-0000-0000-00001F030000}"/>
    <cellStyle name="ปกติ 15 66" xfId="800" xr:uid="{00000000-0005-0000-0000-000020030000}"/>
    <cellStyle name="ปกติ 15 67" xfId="801" xr:uid="{00000000-0005-0000-0000-000021030000}"/>
    <cellStyle name="ปกติ 15 68" xfId="802" xr:uid="{00000000-0005-0000-0000-000022030000}"/>
    <cellStyle name="ปกติ 15 69" xfId="803" xr:uid="{00000000-0005-0000-0000-000023030000}"/>
    <cellStyle name="ปกติ 15 7" xfId="804" xr:uid="{00000000-0005-0000-0000-000024030000}"/>
    <cellStyle name="ปกติ 15 8" xfId="805" xr:uid="{00000000-0005-0000-0000-000025030000}"/>
    <cellStyle name="ปกติ 15 9" xfId="806" xr:uid="{00000000-0005-0000-0000-000026030000}"/>
    <cellStyle name="ปกติ 15_Asia Metal Y2008" xfId="807" xr:uid="{00000000-0005-0000-0000-000027030000}"/>
    <cellStyle name="ปกติ 16" xfId="808" xr:uid="{00000000-0005-0000-0000-000028030000}"/>
    <cellStyle name="ปกติ 16 10" xfId="809" xr:uid="{00000000-0005-0000-0000-000029030000}"/>
    <cellStyle name="ปกติ 16 11" xfId="810" xr:uid="{00000000-0005-0000-0000-00002A030000}"/>
    <cellStyle name="ปกติ 16 12" xfId="811" xr:uid="{00000000-0005-0000-0000-00002B030000}"/>
    <cellStyle name="ปกติ 16 13" xfId="812" xr:uid="{00000000-0005-0000-0000-00002C030000}"/>
    <cellStyle name="ปกติ 16 14" xfId="813" xr:uid="{00000000-0005-0000-0000-00002D030000}"/>
    <cellStyle name="ปกติ 16 15" xfId="814" xr:uid="{00000000-0005-0000-0000-00002E030000}"/>
    <cellStyle name="ปกติ 16 16" xfId="815" xr:uid="{00000000-0005-0000-0000-00002F030000}"/>
    <cellStyle name="ปกติ 16 17" xfId="816" xr:uid="{00000000-0005-0000-0000-000030030000}"/>
    <cellStyle name="ปกติ 16 18" xfId="817" xr:uid="{00000000-0005-0000-0000-000031030000}"/>
    <cellStyle name="ปกติ 16 19" xfId="818" xr:uid="{00000000-0005-0000-0000-000032030000}"/>
    <cellStyle name="ปกติ 16 2" xfId="819" xr:uid="{00000000-0005-0000-0000-000033030000}"/>
    <cellStyle name="ปกติ 16 20" xfId="820" xr:uid="{00000000-0005-0000-0000-000034030000}"/>
    <cellStyle name="ปกติ 16 21" xfId="821" xr:uid="{00000000-0005-0000-0000-000035030000}"/>
    <cellStyle name="ปกติ 16 22" xfId="822" xr:uid="{00000000-0005-0000-0000-000036030000}"/>
    <cellStyle name="ปกติ 16 23" xfId="823" xr:uid="{00000000-0005-0000-0000-000037030000}"/>
    <cellStyle name="ปกติ 16 24" xfId="824" xr:uid="{00000000-0005-0000-0000-000038030000}"/>
    <cellStyle name="ปกติ 16 25" xfId="825" xr:uid="{00000000-0005-0000-0000-000039030000}"/>
    <cellStyle name="ปกติ 16 26" xfId="826" xr:uid="{00000000-0005-0000-0000-00003A030000}"/>
    <cellStyle name="ปกติ 16 27" xfId="827" xr:uid="{00000000-0005-0000-0000-00003B030000}"/>
    <cellStyle name="ปกติ 16 28" xfId="828" xr:uid="{00000000-0005-0000-0000-00003C030000}"/>
    <cellStyle name="ปกติ 16 29" xfId="829" xr:uid="{00000000-0005-0000-0000-00003D030000}"/>
    <cellStyle name="ปกติ 16 3" xfId="830" xr:uid="{00000000-0005-0000-0000-00003E030000}"/>
    <cellStyle name="ปกติ 16 30" xfId="831" xr:uid="{00000000-0005-0000-0000-00003F030000}"/>
    <cellStyle name="ปกติ 16 31" xfId="832" xr:uid="{00000000-0005-0000-0000-000040030000}"/>
    <cellStyle name="ปกติ 16 32" xfId="833" xr:uid="{00000000-0005-0000-0000-000041030000}"/>
    <cellStyle name="ปกติ 16 33" xfId="834" xr:uid="{00000000-0005-0000-0000-000042030000}"/>
    <cellStyle name="ปกติ 16 34" xfId="835" xr:uid="{00000000-0005-0000-0000-000043030000}"/>
    <cellStyle name="ปกติ 16 35" xfId="836" xr:uid="{00000000-0005-0000-0000-000044030000}"/>
    <cellStyle name="ปกติ 16 36" xfId="837" xr:uid="{00000000-0005-0000-0000-000045030000}"/>
    <cellStyle name="ปกติ 16 37" xfId="838" xr:uid="{00000000-0005-0000-0000-000046030000}"/>
    <cellStyle name="ปกติ 16 38" xfId="839" xr:uid="{00000000-0005-0000-0000-000047030000}"/>
    <cellStyle name="ปกติ 16 39" xfId="840" xr:uid="{00000000-0005-0000-0000-000048030000}"/>
    <cellStyle name="ปกติ 16 4" xfId="841" xr:uid="{00000000-0005-0000-0000-000049030000}"/>
    <cellStyle name="ปกติ 16 40" xfId="842" xr:uid="{00000000-0005-0000-0000-00004A030000}"/>
    <cellStyle name="ปกติ 16 41" xfId="843" xr:uid="{00000000-0005-0000-0000-00004B030000}"/>
    <cellStyle name="ปกติ 16 42" xfId="844" xr:uid="{00000000-0005-0000-0000-00004C030000}"/>
    <cellStyle name="ปกติ 16 43" xfId="845" xr:uid="{00000000-0005-0000-0000-00004D030000}"/>
    <cellStyle name="ปกติ 16 44" xfId="846" xr:uid="{00000000-0005-0000-0000-00004E030000}"/>
    <cellStyle name="ปกติ 16 45" xfId="847" xr:uid="{00000000-0005-0000-0000-00004F030000}"/>
    <cellStyle name="ปกติ 16 46" xfId="848" xr:uid="{00000000-0005-0000-0000-000050030000}"/>
    <cellStyle name="ปกติ 16 47" xfId="849" xr:uid="{00000000-0005-0000-0000-000051030000}"/>
    <cellStyle name="ปกติ 16 48" xfId="850" xr:uid="{00000000-0005-0000-0000-000052030000}"/>
    <cellStyle name="ปกติ 16 49" xfId="851" xr:uid="{00000000-0005-0000-0000-000053030000}"/>
    <cellStyle name="ปกติ 16 5" xfId="852" xr:uid="{00000000-0005-0000-0000-000054030000}"/>
    <cellStyle name="ปกติ 16 50" xfId="853" xr:uid="{00000000-0005-0000-0000-000055030000}"/>
    <cellStyle name="ปกติ 16 51" xfId="854" xr:uid="{00000000-0005-0000-0000-000056030000}"/>
    <cellStyle name="ปกติ 16 52" xfId="855" xr:uid="{00000000-0005-0000-0000-000057030000}"/>
    <cellStyle name="ปกติ 16 53" xfId="856" xr:uid="{00000000-0005-0000-0000-000058030000}"/>
    <cellStyle name="ปกติ 16 54" xfId="857" xr:uid="{00000000-0005-0000-0000-000059030000}"/>
    <cellStyle name="ปกติ 16 55" xfId="858" xr:uid="{00000000-0005-0000-0000-00005A030000}"/>
    <cellStyle name="ปกติ 16 56" xfId="859" xr:uid="{00000000-0005-0000-0000-00005B030000}"/>
    <cellStyle name="ปกติ 16 57" xfId="860" xr:uid="{00000000-0005-0000-0000-00005C030000}"/>
    <cellStyle name="ปกติ 16 58" xfId="861" xr:uid="{00000000-0005-0000-0000-00005D030000}"/>
    <cellStyle name="ปกติ 16 59" xfId="862" xr:uid="{00000000-0005-0000-0000-00005E030000}"/>
    <cellStyle name="ปกติ 16 6" xfId="863" xr:uid="{00000000-0005-0000-0000-00005F030000}"/>
    <cellStyle name="ปกติ 16 60" xfId="864" xr:uid="{00000000-0005-0000-0000-000060030000}"/>
    <cellStyle name="ปกติ 16 61" xfId="865" xr:uid="{00000000-0005-0000-0000-000061030000}"/>
    <cellStyle name="ปกติ 16 62" xfId="866" xr:uid="{00000000-0005-0000-0000-000062030000}"/>
    <cellStyle name="ปกติ 16 63" xfId="867" xr:uid="{00000000-0005-0000-0000-000063030000}"/>
    <cellStyle name="ปกติ 16 64" xfId="868" xr:uid="{00000000-0005-0000-0000-000064030000}"/>
    <cellStyle name="ปกติ 16 65" xfId="869" xr:uid="{00000000-0005-0000-0000-000065030000}"/>
    <cellStyle name="ปกติ 16 66" xfId="870" xr:uid="{00000000-0005-0000-0000-000066030000}"/>
    <cellStyle name="ปกติ 16 67" xfId="871" xr:uid="{00000000-0005-0000-0000-000067030000}"/>
    <cellStyle name="ปกติ 16 68" xfId="872" xr:uid="{00000000-0005-0000-0000-000068030000}"/>
    <cellStyle name="ปกติ 16 69" xfId="873" xr:uid="{00000000-0005-0000-0000-000069030000}"/>
    <cellStyle name="ปกติ 16 7" xfId="874" xr:uid="{00000000-0005-0000-0000-00006A030000}"/>
    <cellStyle name="ปกติ 16 8" xfId="875" xr:uid="{00000000-0005-0000-0000-00006B030000}"/>
    <cellStyle name="ปกติ 16 9" xfId="876" xr:uid="{00000000-0005-0000-0000-00006C030000}"/>
    <cellStyle name="ปกติ 16_Asia Metal Y2008" xfId="877" xr:uid="{00000000-0005-0000-0000-00006D030000}"/>
    <cellStyle name="ปกติ 17" xfId="878" xr:uid="{00000000-0005-0000-0000-00006E030000}"/>
    <cellStyle name="ปกติ 18" xfId="879" xr:uid="{00000000-0005-0000-0000-00006F030000}"/>
    <cellStyle name="ปกติ 18 2" xfId="1480" xr:uid="{06A82681-7308-43A7-AE5D-D0CD733D3A74}"/>
    <cellStyle name="ปกติ 19" xfId="880" xr:uid="{00000000-0005-0000-0000-000070030000}"/>
    <cellStyle name="ปกติ 19 2" xfId="881" xr:uid="{00000000-0005-0000-0000-000071030000}"/>
    <cellStyle name="ปกติ 2" xfId="882" xr:uid="{00000000-0005-0000-0000-000072030000}"/>
    <cellStyle name="ปกติ 2 2" xfId="883" xr:uid="{00000000-0005-0000-0000-000073030000}"/>
    <cellStyle name="ปกติ 2 2 2" xfId="884" xr:uid="{00000000-0005-0000-0000-000074030000}"/>
    <cellStyle name="ปกติ 2 2 3" xfId="885" xr:uid="{00000000-0005-0000-0000-000075030000}"/>
    <cellStyle name="ปกติ 2 3" xfId="886" xr:uid="{00000000-0005-0000-0000-000076030000}"/>
    <cellStyle name="ปกติ 2 4" xfId="887" xr:uid="{00000000-0005-0000-0000-000077030000}"/>
    <cellStyle name="ปกติ 2 4 2" xfId="1481" xr:uid="{1AD53C82-30CD-4D3E-9FCA-477E402FC9BF}"/>
    <cellStyle name="ปกติ 2 5" xfId="888" xr:uid="{00000000-0005-0000-0000-000078030000}"/>
    <cellStyle name="ปกติ 2 6" xfId="889" xr:uid="{00000000-0005-0000-0000-000079030000}"/>
    <cellStyle name="ปกติ 20" xfId="890" xr:uid="{00000000-0005-0000-0000-00007A030000}"/>
    <cellStyle name="ปกติ 21" xfId="891" xr:uid="{00000000-0005-0000-0000-00007B030000}"/>
    <cellStyle name="ปกติ 3" xfId="892" xr:uid="{00000000-0005-0000-0000-00007C030000}"/>
    <cellStyle name="ปกติ 3 10" xfId="893" xr:uid="{00000000-0005-0000-0000-00007D030000}"/>
    <cellStyle name="ปกติ 3 11" xfId="894" xr:uid="{00000000-0005-0000-0000-00007E030000}"/>
    <cellStyle name="ปกติ 3 12" xfId="895" xr:uid="{00000000-0005-0000-0000-00007F030000}"/>
    <cellStyle name="ปกติ 3 13" xfId="896" xr:uid="{00000000-0005-0000-0000-000080030000}"/>
    <cellStyle name="ปกติ 3 14" xfId="897" xr:uid="{00000000-0005-0000-0000-000081030000}"/>
    <cellStyle name="ปกติ 3 15" xfId="898" xr:uid="{00000000-0005-0000-0000-000082030000}"/>
    <cellStyle name="ปกติ 3 16" xfId="899" xr:uid="{00000000-0005-0000-0000-000083030000}"/>
    <cellStyle name="ปกติ 3 17" xfId="900" xr:uid="{00000000-0005-0000-0000-000084030000}"/>
    <cellStyle name="ปกติ 3 18" xfId="901" xr:uid="{00000000-0005-0000-0000-000085030000}"/>
    <cellStyle name="ปกติ 3 19" xfId="902" xr:uid="{00000000-0005-0000-0000-000086030000}"/>
    <cellStyle name="ปกติ 3 2" xfId="903" xr:uid="{00000000-0005-0000-0000-000087030000}"/>
    <cellStyle name="ปกติ 3 2 2" xfId="904" xr:uid="{00000000-0005-0000-0000-000088030000}"/>
    <cellStyle name="ปกติ 3 20" xfId="905" xr:uid="{00000000-0005-0000-0000-000089030000}"/>
    <cellStyle name="ปกติ 3 21" xfId="906" xr:uid="{00000000-0005-0000-0000-00008A030000}"/>
    <cellStyle name="ปกติ 3 22" xfId="907" xr:uid="{00000000-0005-0000-0000-00008B030000}"/>
    <cellStyle name="ปกติ 3 23" xfId="908" xr:uid="{00000000-0005-0000-0000-00008C030000}"/>
    <cellStyle name="ปกติ 3 24" xfId="909" xr:uid="{00000000-0005-0000-0000-00008D030000}"/>
    <cellStyle name="ปกติ 3 25" xfId="910" xr:uid="{00000000-0005-0000-0000-00008E030000}"/>
    <cellStyle name="ปกติ 3 26" xfId="911" xr:uid="{00000000-0005-0000-0000-00008F030000}"/>
    <cellStyle name="ปกติ 3 27" xfId="912" xr:uid="{00000000-0005-0000-0000-000090030000}"/>
    <cellStyle name="ปกติ 3 28" xfId="913" xr:uid="{00000000-0005-0000-0000-000091030000}"/>
    <cellStyle name="ปกติ 3 29" xfId="914" xr:uid="{00000000-0005-0000-0000-000092030000}"/>
    <cellStyle name="ปกติ 3 3" xfId="915" xr:uid="{00000000-0005-0000-0000-000093030000}"/>
    <cellStyle name="ปกติ 3 30" xfId="916" xr:uid="{00000000-0005-0000-0000-000094030000}"/>
    <cellStyle name="ปกติ 3 31" xfId="917" xr:uid="{00000000-0005-0000-0000-000095030000}"/>
    <cellStyle name="ปกติ 3 32" xfId="918" xr:uid="{00000000-0005-0000-0000-000096030000}"/>
    <cellStyle name="ปกติ 3 33" xfId="919" xr:uid="{00000000-0005-0000-0000-000097030000}"/>
    <cellStyle name="ปกติ 3 34" xfId="920" xr:uid="{00000000-0005-0000-0000-000098030000}"/>
    <cellStyle name="ปกติ 3 35" xfId="921" xr:uid="{00000000-0005-0000-0000-000099030000}"/>
    <cellStyle name="ปกติ 3 36" xfId="922" xr:uid="{00000000-0005-0000-0000-00009A030000}"/>
    <cellStyle name="ปกติ 3 37" xfId="923" xr:uid="{00000000-0005-0000-0000-00009B030000}"/>
    <cellStyle name="ปกติ 3 38" xfId="924" xr:uid="{00000000-0005-0000-0000-00009C030000}"/>
    <cellStyle name="ปกติ 3 39" xfId="925" xr:uid="{00000000-0005-0000-0000-00009D030000}"/>
    <cellStyle name="ปกติ 3 4" xfId="926" xr:uid="{00000000-0005-0000-0000-00009E030000}"/>
    <cellStyle name="ปกติ 3 40" xfId="927" xr:uid="{00000000-0005-0000-0000-00009F030000}"/>
    <cellStyle name="ปกติ 3 41" xfId="928" xr:uid="{00000000-0005-0000-0000-0000A0030000}"/>
    <cellStyle name="ปกติ 3 42" xfId="929" xr:uid="{00000000-0005-0000-0000-0000A1030000}"/>
    <cellStyle name="ปกติ 3 43" xfId="930" xr:uid="{00000000-0005-0000-0000-0000A2030000}"/>
    <cellStyle name="ปกติ 3 44" xfId="931" xr:uid="{00000000-0005-0000-0000-0000A3030000}"/>
    <cellStyle name="ปกติ 3 45" xfId="932" xr:uid="{00000000-0005-0000-0000-0000A4030000}"/>
    <cellStyle name="ปกติ 3 46" xfId="933" xr:uid="{00000000-0005-0000-0000-0000A5030000}"/>
    <cellStyle name="ปกติ 3 47" xfId="934" xr:uid="{00000000-0005-0000-0000-0000A6030000}"/>
    <cellStyle name="ปกติ 3 48" xfId="935" xr:uid="{00000000-0005-0000-0000-0000A7030000}"/>
    <cellStyle name="ปกติ 3 49" xfId="936" xr:uid="{00000000-0005-0000-0000-0000A8030000}"/>
    <cellStyle name="ปกติ 3 5" xfId="937" xr:uid="{00000000-0005-0000-0000-0000A9030000}"/>
    <cellStyle name="ปกติ 3 50" xfId="938" xr:uid="{00000000-0005-0000-0000-0000AA030000}"/>
    <cellStyle name="ปกติ 3 51" xfId="939" xr:uid="{00000000-0005-0000-0000-0000AB030000}"/>
    <cellStyle name="ปกติ 3 52" xfId="940" xr:uid="{00000000-0005-0000-0000-0000AC030000}"/>
    <cellStyle name="ปกติ 3 53" xfId="941" xr:uid="{00000000-0005-0000-0000-0000AD030000}"/>
    <cellStyle name="ปกติ 3 54" xfId="942" xr:uid="{00000000-0005-0000-0000-0000AE030000}"/>
    <cellStyle name="ปกติ 3 55" xfId="943" xr:uid="{00000000-0005-0000-0000-0000AF030000}"/>
    <cellStyle name="ปกติ 3 56" xfId="944" xr:uid="{00000000-0005-0000-0000-0000B0030000}"/>
    <cellStyle name="ปกติ 3 57" xfId="945" xr:uid="{00000000-0005-0000-0000-0000B1030000}"/>
    <cellStyle name="ปกติ 3 58" xfId="946" xr:uid="{00000000-0005-0000-0000-0000B2030000}"/>
    <cellStyle name="ปกติ 3 59" xfId="947" xr:uid="{00000000-0005-0000-0000-0000B3030000}"/>
    <cellStyle name="ปกติ 3 6" xfId="948" xr:uid="{00000000-0005-0000-0000-0000B4030000}"/>
    <cellStyle name="ปกติ 3 60" xfId="949" xr:uid="{00000000-0005-0000-0000-0000B5030000}"/>
    <cellStyle name="ปกติ 3 61" xfId="950" xr:uid="{00000000-0005-0000-0000-0000B6030000}"/>
    <cellStyle name="ปกติ 3 62" xfId="951" xr:uid="{00000000-0005-0000-0000-0000B7030000}"/>
    <cellStyle name="ปกติ 3 63" xfId="952" xr:uid="{00000000-0005-0000-0000-0000B8030000}"/>
    <cellStyle name="ปกติ 3 64" xfId="953" xr:uid="{00000000-0005-0000-0000-0000B9030000}"/>
    <cellStyle name="ปกติ 3 65" xfId="954" xr:uid="{00000000-0005-0000-0000-0000BA030000}"/>
    <cellStyle name="ปกติ 3 66" xfId="955" xr:uid="{00000000-0005-0000-0000-0000BB030000}"/>
    <cellStyle name="ปกติ 3 67" xfId="956" xr:uid="{00000000-0005-0000-0000-0000BC030000}"/>
    <cellStyle name="ปกติ 3 68" xfId="957" xr:uid="{00000000-0005-0000-0000-0000BD030000}"/>
    <cellStyle name="ปกติ 3 69" xfId="958" xr:uid="{00000000-0005-0000-0000-0000BE030000}"/>
    <cellStyle name="ปกติ 3 7" xfId="959" xr:uid="{00000000-0005-0000-0000-0000BF030000}"/>
    <cellStyle name="ปกติ 3 70" xfId="960" xr:uid="{00000000-0005-0000-0000-0000C0030000}"/>
    <cellStyle name="ปกติ 3 71" xfId="961" xr:uid="{00000000-0005-0000-0000-0000C1030000}"/>
    <cellStyle name="ปกติ 3 72" xfId="962" xr:uid="{00000000-0005-0000-0000-0000C2030000}"/>
    <cellStyle name="ปกติ 3 73" xfId="963" xr:uid="{00000000-0005-0000-0000-0000C3030000}"/>
    <cellStyle name="ปกติ 3 74" xfId="964" xr:uid="{00000000-0005-0000-0000-0000C4030000}"/>
    <cellStyle name="ปกติ 3 75" xfId="965" xr:uid="{00000000-0005-0000-0000-0000C5030000}"/>
    <cellStyle name="ปกติ 3 76" xfId="966" xr:uid="{00000000-0005-0000-0000-0000C6030000}"/>
    <cellStyle name="ปกติ 3 77" xfId="967" xr:uid="{00000000-0005-0000-0000-0000C7030000}"/>
    <cellStyle name="ปกติ 3 78" xfId="968" xr:uid="{00000000-0005-0000-0000-0000C8030000}"/>
    <cellStyle name="ปกติ 3 79" xfId="969" xr:uid="{00000000-0005-0000-0000-0000C9030000}"/>
    <cellStyle name="ปกติ 3 8" xfId="970" xr:uid="{00000000-0005-0000-0000-0000CA030000}"/>
    <cellStyle name="ปกติ 3 80" xfId="1482" xr:uid="{B7E0B63B-F35E-46E0-A5A1-FF56BA652B04}"/>
    <cellStyle name="ปกติ 3 9" xfId="971" xr:uid="{00000000-0005-0000-0000-0000CB030000}"/>
    <cellStyle name="ปกติ 3_Asia Metal Y2008" xfId="972" xr:uid="{00000000-0005-0000-0000-0000CC030000}"/>
    <cellStyle name="ปกติ 4" xfId="973" xr:uid="{00000000-0005-0000-0000-0000CD030000}"/>
    <cellStyle name="ปกติ 4 2" xfId="974" xr:uid="{00000000-0005-0000-0000-0000CE030000}"/>
    <cellStyle name="ปกติ 5" xfId="975" xr:uid="{00000000-0005-0000-0000-0000CF030000}"/>
    <cellStyle name="ปกติ 5 10" xfId="976" xr:uid="{00000000-0005-0000-0000-0000D0030000}"/>
    <cellStyle name="ปกติ 5 11" xfId="977" xr:uid="{00000000-0005-0000-0000-0000D1030000}"/>
    <cellStyle name="ปกติ 5 12" xfId="978" xr:uid="{00000000-0005-0000-0000-0000D2030000}"/>
    <cellStyle name="ปกติ 5 13" xfId="979" xr:uid="{00000000-0005-0000-0000-0000D3030000}"/>
    <cellStyle name="ปกติ 5 14" xfId="980" xr:uid="{00000000-0005-0000-0000-0000D4030000}"/>
    <cellStyle name="ปกติ 5 15" xfId="981" xr:uid="{00000000-0005-0000-0000-0000D5030000}"/>
    <cellStyle name="ปกติ 5 16" xfId="982" xr:uid="{00000000-0005-0000-0000-0000D6030000}"/>
    <cellStyle name="ปกติ 5 17" xfId="983" xr:uid="{00000000-0005-0000-0000-0000D7030000}"/>
    <cellStyle name="ปกติ 5 18" xfId="984" xr:uid="{00000000-0005-0000-0000-0000D8030000}"/>
    <cellStyle name="ปกติ 5 19" xfId="985" xr:uid="{00000000-0005-0000-0000-0000D9030000}"/>
    <cellStyle name="ปกติ 5 2" xfId="986" xr:uid="{00000000-0005-0000-0000-0000DA030000}"/>
    <cellStyle name="ปกติ 5 20" xfId="987" xr:uid="{00000000-0005-0000-0000-0000DB030000}"/>
    <cellStyle name="ปกติ 5 21" xfId="988" xr:uid="{00000000-0005-0000-0000-0000DC030000}"/>
    <cellStyle name="ปกติ 5 22" xfId="989" xr:uid="{00000000-0005-0000-0000-0000DD030000}"/>
    <cellStyle name="ปกติ 5 23" xfId="990" xr:uid="{00000000-0005-0000-0000-0000DE030000}"/>
    <cellStyle name="ปกติ 5 24" xfId="991" xr:uid="{00000000-0005-0000-0000-0000DF030000}"/>
    <cellStyle name="ปกติ 5 25" xfId="992" xr:uid="{00000000-0005-0000-0000-0000E0030000}"/>
    <cellStyle name="ปกติ 5 26" xfId="993" xr:uid="{00000000-0005-0000-0000-0000E1030000}"/>
    <cellStyle name="ปกติ 5 27" xfId="994" xr:uid="{00000000-0005-0000-0000-0000E2030000}"/>
    <cellStyle name="ปกติ 5 28" xfId="995" xr:uid="{00000000-0005-0000-0000-0000E3030000}"/>
    <cellStyle name="ปกติ 5 29" xfId="996" xr:uid="{00000000-0005-0000-0000-0000E4030000}"/>
    <cellStyle name="ปกติ 5 3" xfId="997" xr:uid="{00000000-0005-0000-0000-0000E5030000}"/>
    <cellStyle name="ปกติ 5 30" xfId="998" xr:uid="{00000000-0005-0000-0000-0000E6030000}"/>
    <cellStyle name="ปกติ 5 31" xfId="999" xr:uid="{00000000-0005-0000-0000-0000E7030000}"/>
    <cellStyle name="ปกติ 5 32" xfId="1000" xr:uid="{00000000-0005-0000-0000-0000E8030000}"/>
    <cellStyle name="ปกติ 5 33" xfId="1001" xr:uid="{00000000-0005-0000-0000-0000E9030000}"/>
    <cellStyle name="ปกติ 5 34" xfId="1002" xr:uid="{00000000-0005-0000-0000-0000EA030000}"/>
    <cellStyle name="ปกติ 5 35" xfId="1003" xr:uid="{00000000-0005-0000-0000-0000EB030000}"/>
    <cellStyle name="ปกติ 5 36" xfId="1004" xr:uid="{00000000-0005-0000-0000-0000EC030000}"/>
    <cellStyle name="ปกติ 5 37" xfId="1005" xr:uid="{00000000-0005-0000-0000-0000ED030000}"/>
    <cellStyle name="ปกติ 5 38" xfId="1006" xr:uid="{00000000-0005-0000-0000-0000EE030000}"/>
    <cellStyle name="ปกติ 5 39" xfId="1007" xr:uid="{00000000-0005-0000-0000-0000EF030000}"/>
    <cellStyle name="ปกติ 5 4" xfId="1008" xr:uid="{00000000-0005-0000-0000-0000F0030000}"/>
    <cellStyle name="ปกติ 5 40" xfId="1009" xr:uid="{00000000-0005-0000-0000-0000F1030000}"/>
    <cellStyle name="ปกติ 5 41" xfId="1010" xr:uid="{00000000-0005-0000-0000-0000F2030000}"/>
    <cellStyle name="ปกติ 5 42" xfId="1011" xr:uid="{00000000-0005-0000-0000-0000F3030000}"/>
    <cellStyle name="ปกติ 5 43" xfId="1012" xr:uid="{00000000-0005-0000-0000-0000F4030000}"/>
    <cellStyle name="ปกติ 5 44" xfId="1013" xr:uid="{00000000-0005-0000-0000-0000F5030000}"/>
    <cellStyle name="ปกติ 5 45" xfId="1014" xr:uid="{00000000-0005-0000-0000-0000F6030000}"/>
    <cellStyle name="ปกติ 5 46" xfId="1015" xr:uid="{00000000-0005-0000-0000-0000F7030000}"/>
    <cellStyle name="ปกติ 5 47" xfId="1016" xr:uid="{00000000-0005-0000-0000-0000F8030000}"/>
    <cellStyle name="ปกติ 5 48" xfId="1017" xr:uid="{00000000-0005-0000-0000-0000F9030000}"/>
    <cellStyle name="ปกติ 5 49" xfId="1018" xr:uid="{00000000-0005-0000-0000-0000FA030000}"/>
    <cellStyle name="ปกติ 5 5" xfId="1019" xr:uid="{00000000-0005-0000-0000-0000FB030000}"/>
    <cellStyle name="ปกติ 5 50" xfId="1020" xr:uid="{00000000-0005-0000-0000-0000FC030000}"/>
    <cellStyle name="ปกติ 5 51" xfId="1021" xr:uid="{00000000-0005-0000-0000-0000FD030000}"/>
    <cellStyle name="ปกติ 5 52" xfId="1022" xr:uid="{00000000-0005-0000-0000-0000FE030000}"/>
    <cellStyle name="ปกติ 5 53" xfId="1023" xr:uid="{00000000-0005-0000-0000-0000FF030000}"/>
    <cellStyle name="ปกติ 5 54" xfId="1024" xr:uid="{00000000-0005-0000-0000-000000040000}"/>
    <cellStyle name="ปกติ 5 55" xfId="1025" xr:uid="{00000000-0005-0000-0000-000001040000}"/>
    <cellStyle name="ปกติ 5 56" xfId="1026" xr:uid="{00000000-0005-0000-0000-000002040000}"/>
    <cellStyle name="ปกติ 5 57" xfId="1027" xr:uid="{00000000-0005-0000-0000-000003040000}"/>
    <cellStyle name="ปกติ 5 58" xfId="1028" xr:uid="{00000000-0005-0000-0000-000004040000}"/>
    <cellStyle name="ปกติ 5 59" xfId="1029" xr:uid="{00000000-0005-0000-0000-000005040000}"/>
    <cellStyle name="ปกติ 5 6" xfId="1030" xr:uid="{00000000-0005-0000-0000-000006040000}"/>
    <cellStyle name="ปกติ 5 60" xfId="1031" xr:uid="{00000000-0005-0000-0000-000007040000}"/>
    <cellStyle name="ปกติ 5 61" xfId="1032" xr:uid="{00000000-0005-0000-0000-000008040000}"/>
    <cellStyle name="ปกติ 5 62" xfId="1033" xr:uid="{00000000-0005-0000-0000-000009040000}"/>
    <cellStyle name="ปกติ 5 63" xfId="1034" xr:uid="{00000000-0005-0000-0000-00000A040000}"/>
    <cellStyle name="ปกติ 5 64" xfId="1035" xr:uid="{00000000-0005-0000-0000-00000B040000}"/>
    <cellStyle name="ปกติ 5 65" xfId="1036" xr:uid="{00000000-0005-0000-0000-00000C040000}"/>
    <cellStyle name="ปกติ 5 66" xfId="1037" xr:uid="{00000000-0005-0000-0000-00000D040000}"/>
    <cellStyle name="ปกติ 5 67" xfId="1038" xr:uid="{00000000-0005-0000-0000-00000E040000}"/>
    <cellStyle name="ปกติ 5 68" xfId="1039" xr:uid="{00000000-0005-0000-0000-00000F040000}"/>
    <cellStyle name="ปกติ 5 69" xfId="1040" xr:uid="{00000000-0005-0000-0000-000010040000}"/>
    <cellStyle name="ปกติ 5 7" xfId="1041" xr:uid="{00000000-0005-0000-0000-000011040000}"/>
    <cellStyle name="ปกติ 5 70" xfId="1042" xr:uid="{00000000-0005-0000-0000-000012040000}"/>
    <cellStyle name="ปกติ 5 71" xfId="1043" xr:uid="{00000000-0005-0000-0000-000013040000}"/>
    <cellStyle name="ปกติ 5 72" xfId="1044" xr:uid="{00000000-0005-0000-0000-000014040000}"/>
    <cellStyle name="ปกติ 5 73" xfId="1045" xr:uid="{00000000-0005-0000-0000-000015040000}"/>
    <cellStyle name="ปกติ 5 74" xfId="1046" xr:uid="{00000000-0005-0000-0000-000016040000}"/>
    <cellStyle name="ปกติ 5 75" xfId="1047" xr:uid="{00000000-0005-0000-0000-000017040000}"/>
    <cellStyle name="ปกติ 5 76" xfId="1048" xr:uid="{00000000-0005-0000-0000-000018040000}"/>
    <cellStyle name="ปกติ 5 77" xfId="1049" xr:uid="{00000000-0005-0000-0000-000019040000}"/>
    <cellStyle name="ปกติ 5 8" xfId="1050" xr:uid="{00000000-0005-0000-0000-00001A040000}"/>
    <cellStyle name="ปกติ 5 9" xfId="1051" xr:uid="{00000000-0005-0000-0000-00001B040000}"/>
    <cellStyle name="ปกติ 5_Asia Metal Y2008" xfId="1052" xr:uid="{00000000-0005-0000-0000-00001C040000}"/>
    <cellStyle name="ปกติ 6" xfId="1053" xr:uid="{00000000-0005-0000-0000-00001D040000}"/>
    <cellStyle name="ปกติ 6 10" xfId="1054" xr:uid="{00000000-0005-0000-0000-00001E040000}"/>
    <cellStyle name="ปกติ 6 11" xfId="1055" xr:uid="{00000000-0005-0000-0000-00001F040000}"/>
    <cellStyle name="ปกติ 6 12" xfId="1056" xr:uid="{00000000-0005-0000-0000-000020040000}"/>
    <cellStyle name="ปกติ 6 13" xfId="1057" xr:uid="{00000000-0005-0000-0000-000021040000}"/>
    <cellStyle name="ปกติ 6 14" xfId="1058" xr:uid="{00000000-0005-0000-0000-000022040000}"/>
    <cellStyle name="ปกติ 6 15" xfId="1059" xr:uid="{00000000-0005-0000-0000-000023040000}"/>
    <cellStyle name="ปกติ 6 16" xfId="1060" xr:uid="{00000000-0005-0000-0000-000024040000}"/>
    <cellStyle name="ปกติ 6 17" xfId="1061" xr:uid="{00000000-0005-0000-0000-000025040000}"/>
    <cellStyle name="ปกติ 6 18" xfId="1062" xr:uid="{00000000-0005-0000-0000-000026040000}"/>
    <cellStyle name="ปกติ 6 19" xfId="1063" xr:uid="{00000000-0005-0000-0000-000027040000}"/>
    <cellStyle name="ปกติ 6 2" xfId="1064" xr:uid="{00000000-0005-0000-0000-000028040000}"/>
    <cellStyle name="ปกติ 6 20" xfId="1065" xr:uid="{00000000-0005-0000-0000-000029040000}"/>
    <cellStyle name="ปกติ 6 21" xfId="1066" xr:uid="{00000000-0005-0000-0000-00002A040000}"/>
    <cellStyle name="ปกติ 6 22" xfId="1067" xr:uid="{00000000-0005-0000-0000-00002B040000}"/>
    <cellStyle name="ปกติ 6 23" xfId="1068" xr:uid="{00000000-0005-0000-0000-00002C040000}"/>
    <cellStyle name="ปกติ 6 24" xfId="1069" xr:uid="{00000000-0005-0000-0000-00002D040000}"/>
    <cellStyle name="ปกติ 6 25" xfId="1070" xr:uid="{00000000-0005-0000-0000-00002E040000}"/>
    <cellStyle name="ปกติ 6 26" xfId="1071" xr:uid="{00000000-0005-0000-0000-00002F040000}"/>
    <cellStyle name="ปกติ 6 27" xfId="1072" xr:uid="{00000000-0005-0000-0000-000030040000}"/>
    <cellStyle name="ปกติ 6 28" xfId="1073" xr:uid="{00000000-0005-0000-0000-000031040000}"/>
    <cellStyle name="ปกติ 6 29" xfId="1074" xr:uid="{00000000-0005-0000-0000-000032040000}"/>
    <cellStyle name="ปกติ 6 3" xfId="1075" xr:uid="{00000000-0005-0000-0000-000033040000}"/>
    <cellStyle name="ปกติ 6 30" xfId="1076" xr:uid="{00000000-0005-0000-0000-000034040000}"/>
    <cellStyle name="ปกติ 6 31" xfId="1077" xr:uid="{00000000-0005-0000-0000-000035040000}"/>
    <cellStyle name="ปกติ 6 32" xfId="1078" xr:uid="{00000000-0005-0000-0000-000036040000}"/>
    <cellStyle name="ปกติ 6 33" xfId="1079" xr:uid="{00000000-0005-0000-0000-000037040000}"/>
    <cellStyle name="ปกติ 6 34" xfId="1080" xr:uid="{00000000-0005-0000-0000-000038040000}"/>
    <cellStyle name="ปกติ 6 35" xfId="1081" xr:uid="{00000000-0005-0000-0000-000039040000}"/>
    <cellStyle name="ปกติ 6 36" xfId="1082" xr:uid="{00000000-0005-0000-0000-00003A040000}"/>
    <cellStyle name="ปกติ 6 37" xfId="1083" xr:uid="{00000000-0005-0000-0000-00003B040000}"/>
    <cellStyle name="ปกติ 6 38" xfId="1084" xr:uid="{00000000-0005-0000-0000-00003C040000}"/>
    <cellStyle name="ปกติ 6 39" xfId="1085" xr:uid="{00000000-0005-0000-0000-00003D040000}"/>
    <cellStyle name="ปกติ 6 4" xfId="1086" xr:uid="{00000000-0005-0000-0000-00003E040000}"/>
    <cellStyle name="ปกติ 6 40" xfId="1087" xr:uid="{00000000-0005-0000-0000-00003F040000}"/>
    <cellStyle name="ปกติ 6 41" xfId="1088" xr:uid="{00000000-0005-0000-0000-000040040000}"/>
    <cellStyle name="ปกติ 6 42" xfId="1089" xr:uid="{00000000-0005-0000-0000-000041040000}"/>
    <cellStyle name="ปกติ 6 43" xfId="1090" xr:uid="{00000000-0005-0000-0000-000042040000}"/>
    <cellStyle name="ปกติ 6 44" xfId="1091" xr:uid="{00000000-0005-0000-0000-000043040000}"/>
    <cellStyle name="ปกติ 6 45" xfId="1092" xr:uid="{00000000-0005-0000-0000-000044040000}"/>
    <cellStyle name="ปกติ 6 46" xfId="1093" xr:uid="{00000000-0005-0000-0000-000045040000}"/>
    <cellStyle name="ปกติ 6 47" xfId="1094" xr:uid="{00000000-0005-0000-0000-000046040000}"/>
    <cellStyle name="ปกติ 6 48" xfId="1095" xr:uid="{00000000-0005-0000-0000-000047040000}"/>
    <cellStyle name="ปกติ 6 49" xfId="1096" xr:uid="{00000000-0005-0000-0000-000048040000}"/>
    <cellStyle name="ปกติ 6 5" xfId="1097" xr:uid="{00000000-0005-0000-0000-000049040000}"/>
    <cellStyle name="ปกติ 6 50" xfId="1098" xr:uid="{00000000-0005-0000-0000-00004A040000}"/>
    <cellStyle name="ปกติ 6 51" xfId="1099" xr:uid="{00000000-0005-0000-0000-00004B040000}"/>
    <cellStyle name="ปกติ 6 52" xfId="1100" xr:uid="{00000000-0005-0000-0000-00004C040000}"/>
    <cellStyle name="ปกติ 6 53" xfId="1101" xr:uid="{00000000-0005-0000-0000-00004D040000}"/>
    <cellStyle name="ปกติ 6 54" xfId="1102" xr:uid="{00000000-0005-0000-0000-00004E040000}"/>
    <cellStyle name="ปกติ 6 55" xfId="1103" xr:uid="{00000000-0005-0000-0000-00004F040000}"/>
    <cellStyle name="ปกติ 6 56" xfId="1104" xr:uid="{00000000-0005-0000-0000-000050040000}"/>
    <cellStyle name="ปกติ 6 57" xfId="1105" xr:uid="{00000000-0005-0000-0000-000051040000}"/>
    <cellStyle name="ปกติ 6 58" xfId="1106" xr:uid="{00000000-0005-0000-0000-000052040000}"/>
    <cellStyle name="ปกติ 6 59" xfId="1107" xr:uid="{00000000-0005-0000-0000-000053040000}"/>
    <cellStyle name="ปกติ 6 6" xfId="1108" xr:uid="{00000000-0005-0000-0000-000054040000}"/>
    <cellStyle name="ปกติ 6 60" xfId="1109" xr:uid="{00000000-0005-0000-0000-000055040000}"/>
    <cellStyle name="ปกติ 6 61" xfId="1110" xr:uid="{00000000-0005-0000-0000-000056040000}"/>
    <cellStyle name="ปกติ 6 62" xfId="1111" xr:uid="{00000000-0005-0000-0000-000057040000}"/>
    <cellStyle name="ปกติ 6 63" xfId="1112" xr:uid="{00000000-0005-0000-0000-000058040000}"/>
    <cellStyle name="ปกติ 6 64" xfId="1113" xr:uid="{00000000-0005-0000-0000-000059040000}"/>
    <cellStyle name="ปกติ 6 65" xfId="1114" xr:uid="{00000000-0005-0000-0000-00005A040000}"/>
    <cellStyle name="ปกติ 6 66" xfId="1115" xr:uid="{00000000-0005-0000-0000-00005B040000}"/>
    <cellStyle name="ปกติ 6 67" xfId="1116" xr:uid="{00000000-0005-0000-0000-00005C040000}"/>
    <cellStyle name="ปกติ 6 68" xfId="1117" xr:uid="{00000000-0005-0000-0000-00005D040000}"/>
    <cellStyle name="ปกติ 6 69" xfId="1118" xr:uid="{00000000-0005-0000-0000-00005E040000}"/>
    <cellStyle name="ปกติ 6 7" xfId="1119" xr:uid="{00000000-0005-0000-0000-00005F040000}"/>
    <cellStyle name="ปกติ 6 70" xfId="1120" xr:uid="{00000000-0005-0000-0000-000060040000}"/>
    <cellStyle name="ปกติ 6 71" xfId="1121" xr:uid="{00000000-0005-0000-0000-000061040000}"/>
    <cellStyle name="ปกติ 6 72" xfId="1122" xr:uid="{00000000-0005-0000-0000-000062040000}"/>
    <cellStyle name="ปกติ 6 73" xfId="1123" xr:uid="{00000000-0005-0000-0000-000063040000}"/>
    <cellStyle name="ปกติ 6 74" xfId="1124" xr:uid="{00000000-0005-0000-0000-000064040000}"/>
    <cellStyle name="ปกติ 6 75" xfId="1125" xr:uid="{00000000-0005-0000-0000-000065040000}"/>
    <cellStyle name="ปกติ 6 76" xfId="1126" xr:uid="{00000000-0005-0000-0000-000066040000}"/>
    <cellStyle name="ปกติ 6 77" xfId="1127" xr:uid="{00000000-0005-0000-0000-000067040000}"/>
    <cellStyle name="ปกติ 6 8" xfId="1128" xr:uid="{00000000-0005-0000-0000-000068040000}"/>
    <cellStyle name="ปกติ 6 9" xfId="1129" xr:uid="{00000000-0005-0000-0000-000069040000}"/>
    <cellStyle name="ปกติ 6_Asia Metal Y2008" xfId="1130" xr:uid="{00000000-0005-0000-0000-00006A040000}"/>
    <cellStyle name="ปกติ 7" xfId="1131" xr:uid="{00000000-0005-0000-0000-00006B040000}"/>
    <cellStyle name="ปกติ 7 10" xfId="1132" xr:uid="{00000000-0005-0000-0000-00006C040000}"/>
    <cellStyle name="ปกติ 7 11" xfId="1133" xr:uid="{00000000-0005-0000-0000-00006D040000}"/>
    <cellStyle name="ปกติ 7 12" xfId="1134" xr:uid="{00000000-0005-0000-0000-00006E040000}"/>
    <cellStyle name="ปกติ 7 13" xfId="1135" xr:uid="{00000000-0005-0000-0000-00006F040000}"/>
    <cellStyle name="ปกติ 7 14" xfId="1136" xr:uid="{00000000-0005-0000-0000-000070040000}"/>
    <cellStyle name="ปกติ 7 15" xfId="1137" xr:uid="{00000000-0005-0000-0000-000071040000}"/>
    <cellStyle name="ปกติ 7 16" xfId="1138" xr:uid="{00000000-0005-0000-0000-000072040000}"/>
    <cellStyle name="ปกติ 7 17" xfId="1139" xr:uid="{00000000-0005-0000-0000-000073040000}"/>
    <cellStyle name="ปกติ 7 18" xfId="1140" xr:uid="{00000000-0005-0000-0000-000074040000}"/>
    <cellStyle name="ปกติ 7 19" xfId="1141" xr:uid="{00000000-0005-0000-0000-000075040000}"/>
    <cellStyle name="ปกติ 7 2" xfId="1142" xr:uid="{00000000-0005-0000-0000-000076040000}"/>
    <cellStyle name="ปกติ 7 20" xfId="1143" xr:uid="{00000000-0005-0000-0000-000077040000}"/>
    <cellStyle name="ปกติ 7 21" xfId="1144" xr:uid="{00000000-0005-0000-0000-000078040000}"/>
    <cellStyle name="ปกติ 7 22" xfId="1145" xr:uid="{00000000-0005-0000-0000-000079040000}"/>
    <cellStyle name="ปกติ 7 23" xfId="1146" xr:uid="{00000000-0005-0000-0000-00007A040000}"/>
    <cellStyle name="ปกติ 7 24" xfId="1147" xr:uid="{00000000-0005-0000-0000-00007B040000}"/>
    <cellStyle name="ปกติ 7 25" xfId="1148" xr:uid="{00000000-0005-0000-0000-00007C040000}"/>
    <cellStyle name="ปกติ 7 26" xfId="1149" xr:uid="{00000000-0005-0000-0000-00007D040000}"/>
    <cellStyle name="ปกติ 7 27" xfId="1150" xr:uid="{00000000-0005-0000-0000-00007E040000}"/>
    <cellStyle name="ปกติ 7 28" xfId="1151" xr:uid="{00000000-0005-0000-0000-00007F040000}"/>
    <cellStyle name="ปกติ 7 29" xfId="1152" xr:uid="{00000000-0005-0000-0000-000080040000}"/>
    <cellStyle name="ปกติ 7 3" xfId="1153" xr:uid="{00000000-0005-0000-0000-000081040000}"/>
    <cellStyle name="ปกติ 7 30" xfId="1154" xr:uid="{00000000-0005-0000-0000-000082040000}"/>
    <cellStyle name="ปกติ 7 31" xfId="1155" xr:uid="{00000000-0005-0000-0000-000083040000}"/>
    <cellStyle name="ปกติ 7 32" xfId="1156" xr:uid="{00000000-0005-0000-0000-000084040000}"/>
    <cellStyle name="ปกติ 7 33" xfId="1157" xr:uid="{00000000-0005-0000-0000-000085040000}"/>
    <cellStyle name="ปกติ 7 34" xfId="1158" xr:uid="{00000000-0005-0000-0000-000086040000}"/>
    <cellStyle name="ปกติ 7 35" xfId="1159" xr:uid="{00000000-0005-0000-0000-000087040000}"/>
    <cellStyle name="ปกติ 7 36" xfId="1160" xr:uid="{00000000-0005-0000-0000-000088040000}"/>
    <cellStyle name="ปกติ 7 37" xfId="1161" xr:uid="{00000000-0005-0000-0000-000089040000}"/>
    <cellStyle name="ปกติ 7 38" xfId="1162" xr:uid="{00000000-0005-0000-0000-00008A040000}"/>
    <cellStyle name="ปกติ 7 39" xfId="1163" xr:uid="{00000000-0005-0000-0000-00008B040000}"/>
    <cellStyle name="ปกติ 7 4" xfId="1164" xr:uid="{00000000-0005-0000-0000-00008C040000}"/>
    <cellStyle name="ปกติ 7 40" xfId="1165" xr:uid="{00000000-0005-0000-0000-00008D040000}"/>
    <cellStyle name="ปกติ 7 41" xfId="1166" xr:uid="{00000000-0005-0000-0000-00008E040000}"/>
    <cellStyle name="ปกติ 7 42" xfId="1167" xr:uid="{00000000-0005-0000-0000-00008F040000}"/>
    <cellStyle name="ปกติ 7 43" xfId="1168" xr:uid="{00000000-0005-0000-0000-000090040000}"/>
    <cellStyle name="ปกติ 7 44" xfId="1169" xr:uid="{00000000-0005-0000-0000-000091040000}"/>
    <cellStyle name="ปกติ 7 45" xfId="1170" xr:uid="{00000000-0005-0000-0000-000092040000}"/>
    <cellStyle name="ปกติ 7 46" xfId="1171" xr:uid="{00000000-0005-0000-0000-000093040000}"/>
    <cellStyle name="ปกติ 7 47" xfId="1172" xr:uid="{00000000-0005-0000-0000-000094040000}"/>
    <cellStyle name="ปกติ 7 48" xfId="1173" xr:uid="{00000000-0005-0000-0000-000095040000}"/>
    <cellStyle name="ปกติ 7 49" xfId="1174" xr:uid="{00000000-0005-0000-0000-000096040000}"/>
    <cellStyle name="ปกติ 7 5" xfId="1175" xr:uid="{00000000-0005-0000-0000-000097040000}"/>
    <cellStyle name="ปกติ 7 50" xfId="1176" xr:uid="{00000000-0005-0000-0000-000098040000}"/>
    <cellStyle name="ปกติ 7 51" xfId="1177" xr:uid="{00000000-0005-0000-0000-000099040000}"/>
    <cellStyle name="ปกติ 7 52" xfId="1178" xr:uid="{00000000-0005-0000-0000-00009A040000}"/>
    <cellStyle name="ปกติ 7 53" xfId="1179" xr:uid="{00000000-0005-0000-0000-00009B040000}"/>
    <cellStyle name="ปกติ 7 54" xfId="1180" xr:uid="{00000000-0005-0000-0000-00009C040000}"/>
    <cellStyle name="ปกติ 7 55" xfId="1181" xr:uid="{00000000-0005-0000-0000-00009D040000}"/>
    <cellStyle name="ปกติ 7 56" xfId="1182" xr:uid="{00000000-0005-0000-0000-00009E040000}"/>
    <cellStyle name="ปกติ 7 57" xfId="1183" xr:uid="{00000000-0005-0000-0000-00009F040000}"/>
    <cellStyle name="ปกติ 7 58" xfId="1184" xr:uid="{00000000-0005-0000-0000-0000A0040000}"/>
    <cellStyle name="ปกติ 7 59" xfId="1185" xr:uid="{00000000-0005-0000-0000-0000A1040000}"/>
    <cellStyle name="ปกติ 7 6" xfId="1186" xr:uid="{00000000-0005-0000-0000-0000A2040000}"/>
    <cellStyle name="ปกติ 7 60" xfId="1187" xr:uid="{00000000-0005-0000-0000-0000A3040000}"/>
    <cellStyle name="ปกติ 7 61" xfId="1188" xr:uid="{00000000-0005-0000-0000-0000A4040000}"/>
    <cellStyle name="ปกติ 7 62" xfId="1189" xr:uid="{00000000-0005-0000-0000-0000A5040000}"/>
    <cellStyle name="ปกติ 7 63" xfId="1190" xr:uid="{00000000-0005-0000-0000-0000A6040000}"/>
    <cellStyle name="ปกติ 7 64" xfId="1191" xr:uid="{00000000-0005-0000-0000-0000A7040000}"/>
    <cellStyle name="ปกติ 7 65" xfId="1192" xr:uid="{00000000-0005-0000-0000-0000A8040000}"/>
    <cellStyle name="ปกติ 7 66" xfId="1193" xr:uid="{00000000-0005-0000-0000-0000A9040000}"/>
    <cellStyle name="ปกติ 7 67" xfId="1194" xr:uid="{00000000-0005-0000-0000-0000AA040000}"/>
    <cellStyle name="ปกติ 7 68" xfId="1195" xr:uid="{00000000-0005-0000-0000-0000AB040000}"/>
    <cellStyle name="ปกติ 7 69" xfId="1196" xr:uid="{00000000-0005-0000-0000-0000AC040000}"/>
    <cellStyle name="ปกติ 7 7" xfId="1197" xr:uid="{00000000-0005-0000-0000-0000AD040000}"/>
    <cellStyle name="ปกติ 7 70" xfId="1198" xr:uid="{00000000-0005-0000-0000-0000AE040000}"/>
    <cellStyle name="ปกติ 7 71" xfId="1199" xr:uid="{00000000-0005-0000-0000-0000AF040000}"/>
    <cellStyle name="ปกติ 7 72" xfId="1200" xr:uid="{00000000-0005-0000-0000-0000B0040000}"/>
    <cellStyle name="ปกติ 7 73" xfId="1201" xr:uid="{00000000-0005-0000-0000-0000B1040000}"/>
    <cellStyle name="ปกติ 7 74" xfId="1202" xr:uid="{00000000-0005-0000-0000-0000B2040000}"/>
    <cellStyle name="ปกติ 7 75" xfId="1203" xr:uid="{00000000-0005-0000-0000-0000B3040000}"/>
    <cellStyle name="ปกติ 7 76" xfId="1204" xr:uid="{00000000-0005-0000-0000-0000B4040000}"/>
    <cellStyle name="ปกติ 7 77" xfId="1205" xr:uid="{00000000-0005-0000-0000-0000B5040000}"/>
    <cellStyle name="ปกติ 7 8" xfId="1206" xr:uid="{00000000-0005-0000-0000-0000B6040000}"/>
    <cellStyle name="ปกติ 7 9" xfId="1207" xr:uid="{00000000-0005-0000-0000-0000B7040000}"/>
    <cellStyle name="ปกติ 7_Asia Metal Y2008" xfId="1208" xr:uid="{00000000-0005-0000-0000-0000B8040000}"/>
    <cellStyle name="ปกติ 8" xfId="1209" xr:uid="{00000000-0005-0000-0000-0000B9040000}"/>
    <cellStyle name="ปกติ 8 10" xfId="1210" xr:uid="{00000000-0005-0000-0000-0000BA040000}"/>
    <cellStyle name="ปกติ 8 11" xfId="1211" xr:uid="{00000000-0005-0000-0000-0000BB040000}"/>
    <cellStyle name="ปกติ 8 12" xfId="1212" xr:uid="{00000000-0005-0000-0000-0000BC040000}"/>
    <cellStyle name="ปกติ 8 13" xfId="1213" xr:uid="{00000000-0005-0000-0000-0000BD040000}"/>
    <cellStyle name="ปกติ 8 14" xfId="1214" xr:uid="{00000000-0005-0000-0000-0000BE040000}"/>
    <cellStyle name="ปกติ 8 15" xfId="1215" xr:uid="{00000000-0005-0000-0000-0000BF040000}"/>
    <cellStyle name="ปกติ 8 16" xfId="1216" xr:uid="{00000000-0005-0000-0000-0000C0040000}"/>
    <cellStyle name="ปกติ 8 17" xfId="1217" xr:uid="{00000000-0005-0000-0000-0000C1040000}"/>
    <cellStyle name="ปกติ 8 18" xfId="1218" xr:uid="{00000000-0005-0000-0000-0000C2040000}"/>
    <cellStyle name="ปกติ 8 19" xfId="1219" xr:uid="{00000000-0005-0000-0000-0000C3040000}"/>
    <cellStyle name="ปกติ 8 2" xfId="1220" xr:uid="{00000000-0005-0000-0000-0000C4040000}"/>
    <cellStyle name="ปกติ 8 20" xfId="1221" xr:uid="{00000000-0005-0000-0000-0000C5040000}"/>
    <cellStyle name="ปกติ 8 21" xfId="1222" xr:uid="{00000000-0005-0000-0000-0000C6040000}"/>
    <cellStyle name="ปกติ 8 22" xfId="1223" xr:uid="{00000000-0005-0000-0000-0000C7040000}"/>
    <cellStyle name="ปกติ 8 23" xfId="1224" xr:uid="{00000000-0005-0000-0000-0000C8040000}"/>
    <cellStyle name="ปกติ 8 24" xfId="1225" xr:uid="{00000000-0005-0000-0000-0000C9040000}"/>
    <cellStyle name="ปกติ 8 25" xfId="1226" xr:uid="{00000000-0005-0000-0000-0000CA040000}"/>
    <cellStyle name="ปกติ 8 26" xfId="1227" xr:uid="{00000000-0005-0000-0000-0000CB040000}"/>
    <cellStyle name="ปกติ 8 27" xfId="1228" xr:uid="{00000000-0005-0000-0000-0000CC040000}"/>
    <cellStyle name="ปกติ 8 28" xfId="1229" xr:uid="{00000000-0005-0000-0000-0000CD040000}"/>
    <cellStyle name="ปกติ 8 29" xfId="1230" xr:uid="{00000000-0005-0000-0000-0000CE040000}"/>
    <cellStyle name="ปกติ 8 3" xfId="1231" xr:uid="{00000000-0005-0000-0000-0000CF040000}"/>
    <cellStyle name="ปกติ 8 30" xfId="1232" xr:uid="{00000000-0005-0000-0000-0000D0040000}"/>
    <cellStyle name="ปกติ 8 31" xfId="1233" xr:uid="{00000000-0005-0000-0000-0000D1040000}"/>
    <cellStyle name="ปกติ 8 32" xfId="1234" xr:uid="{00000000-0005-0000-0000-0000D2040000}"/>
    <cellStyle name="ปกติ 8 33" xfId="1235" xr:uid="{00000000-0005-0000-0000-0000D3040000}"/>
    <cellStyle name="ปกติ 8 34" xfId="1236" xr:uid="{00000000-0005-0000-0000-0000D4040000}"/>
    <cellStyle name="ปกติ 8 35" xfId="1237" xr:uid="{00000000-0005-0000-0000-0000D5040000}"/>
    <cellStyle name="ปกติ 8 36" xfId="1238" xr:uid="{00000000-0005-0000-0000-0000D6040000}"/>
    <cellStyle name="ปกติ 8 37" xfId="1239" xr:uid="{00000000-0005-0000-0000-0000D7040000}"/>
    <cellStyle name="ปกติ 8 38" xfId="1240" xr:uid="{00000000-0005-0000-0000-0000D8040000}"/>
    <cellStyle name="ปกติ 8 39" xfId="1241" xr:uid="{00000000-0005-0000-0000-0000D9040000}"/>
    <cellStyle name="ปกติ 8 4" xfId="1242" xr:uid="{00000000-0005-0000-0000-0000DA040000}"/>
    <cellStyle name="ปกติ 8 40" xfId="1243" xr:uid="{00000000-0005-0000-0000-0000DB040000}"/>
    <cellStyle name="ปกติ 8 41" xfId="1244" xr:uid="{00000000-0005-0000-0000-0000DC040000}"/>
    <cellStyle name="ปกติ 8 42" xfId="1245" xr:uid="{00000000-0005-0000-0000-0000DD040000}"/>
    <cellStyle name="ปกติ 8 43" xfId="1246" xr:uid="{00000000-0005-0000-0000-0000DE040000}"/>
    <cellStyle name="ปกติ 8 44" xfId="1247" xr:uid="{00000000-0005-0000-0000-0000DF040000}"/>
    <cellStyle name="ปกติ 8 45" xfId="1248" xr:uid="{00000000-0005-0000-0000-0000E0040000}"/>
    <cellStyle name="ปกติ 8 46" xfId="1249" xr:uid="{00000000-0005-0000-0000-0000E1040000}"/>
    <cellStyle name="ปกติ 8 47" xfId="1250" xr:uid="{00000000-0005-0000-0000-0000E2040000}"/>
    <cellStyle name="ปกติ 8 48" xfId="1251" xr:uid="{00000000-0005-0000-0000-0000E3040000}"/>
    <cellStyle name="ปกติ 8 49" xfId="1252" xr:uid="{00000000-0005-0000-0000-0000E4040000}"/>
    <cellStyle name="ปกติ 8 5" xfId="1253" xr:uid="{00000000-0005-0000-0000-0000E5040000}"/>
    <cellStyle name="ปกติ 8 50" xfId="1254" xr:uid="{00000000-0005-0000-0000-0000E6040000}"/>
    <cellStyle name="ปกติ 8 51" xfId="1255" xr:uid="{00000000-0005-0000-0000-0000E7040000}"/>
    <cellStyle name="ปกติ 8 52" xfId="1256" xr:uid="{00000000-0005-0000-0000-0000E8040000}"/>
    <cellStyle name="ปกติ 8 53" xfId="1257" xr:uid="{00000000-0005-0000-0000-0000E9040000}"/>
    <cellStyle name="ปกติ 8 54" xfId="1258" xr:uid="{00000000-0005-0000-0000-0000EA040000}"/>
    <cellStyle name="ปกติ 8 55" xfId="1259" xr:uid="{00000000-0005-0000-0000-0000EB040000}"/>
    <cellStyle name="ปกติ 8 56" xfId="1260" xr:uid="{00000000-0005-0000-0000-0000EC040000}"/>
    <cellStyle name="ปกติ 8 57" xfId="1261" xr:uid="{00000000-0005-0000-0000-0000ED040000}"/>
    <cellStyle name="ปกติ 8 58" xfId="1262" xr:uid="{00000000-0005-0000-0000-0000EE040000}"/>
    <cellStyle name="ปกติ 8 59" xfId="1263" xr:uid="{00000000-0005-0000-0000-0000EF040000}"/>
    <cellStyle name="ปกติ 8 6" xfId="1264" xr:uid="{00000000-0005-0000-0000-0000F0040000}"/>
    <cellStyle name="ปกติ 8 60" xfId="1265" xr:uid="{00000000-0005-0000-0000-0000F1040000}"/>
    <cellStyle name="ปกติ 8 61" xfId="1266" xr:uid="{00000000-0005-0000-0000-0000F2040000}"/>
    <cellStyle name="ปกติ 8 62" xfId="1267" xr:uid="{00000000-0005-0000-0000-0000F3040000}"/>
    <cellStyle name="ปกติ 8 63" xfId="1268" xr:uid="{00000000-0005-0000-0000-0000F4040000}"/>
    <cellStyle name="ปกติ 8 64" xfId="1269" xr:uid="{00000000-0005-0000-0000-0000F5040000}"/>
    <cellStyle name="ปกติ 8 65" xfId="1270" xr:uid="{00000000-0005-0000-0000-0000F6040000}"/>
    <cellStyle name="ปกติ 8 66" xfId="1271" xr:uid="{00000000-0005-0000-0000-0000F7040000}"/>
    <cellStyle name="ปกติ 8 67" xfId="1272" xr:uid="{00000000-0005-0000-0000-0000F8040000}"/>
    <cellStyle name="ปกติ 8 68" xfId="1273" xr:uid="{00000000-0005-0000-0000-0000F9040000}"/>
    <cellStyle name="ปกติ 8 69" xfId="1274" xr:uid="{00000000-0005-0000-0000-0000FA040000}"/>
    <cellStyle name="ปกติ 8 7" xfId="1275" xr:uid="{00000000-0005-0000-0000-0000FB040000}"/>
    <cellStyle name="ปกติ 8 70" xfId="1276" xr:uid="{00000000-0005-0000-0000-0000FC040000}"/>
    <cellStyle name="ปกติ 8 71" xfId="1277" xr:uid="{00000000-0005-0000-0000-0000FD040000}"/>
    <cellStyle name="ปกติ 8 72" xfId="1278" xr:uid="{00000000-0005-0000-0000-0000FE040000}"/>
    <cellStyle name="ปกติ 8 73" xfId="1279" xr:uid="{00000000-0005-0000-0000-0000FF040000}"/>
    <cellStyle name="ปกติ 8 74" xfId="1280" xr:uid="{00000000-0005-0000-0000-000000050000}"/>
    <cellStyle name="ปกติ 8 75" xfId="1281" xr:uid="{00000000-0005-0000-0000-000001050000}"/>
    <cellStyle name="ปกติ 8 76" xfId="1282" xr:uid="{00000000-0005-0000-0000-000002050000}"/>
    <cellStyle name="ปกติ 8 77" xfId="1283" xr:uid="{00000000-0005-0000-0000-000003050000}"/>
    <cellStyle name="ปกติ 8 8" xfId="1284" xr:uid="{00000000-0005-0000-0000-000004050000}"/>
    <cellStyle name="ปกติ 8 9" xfId="1285" xr:uid="{00000000-0005-0000-0000-000005050000}"/>
    <cellStyle name="ปกติ 8_Asia Metal Y2008" xfId="1286" xr:uid="{00000000-0005-0000-0000-000006050000}"/>
    <cellStyle name="ปกติ 9" xfId="1287" xr:uid="{00000000-0005-0000-0000-000007050000}"/>
    <cellStyle name="ปกติ 9 10" xfId="1288" xr:uid="{00000000-0005-0000-0000-000008050000}"/>
    <cellStyle name="ปกติ 9 11" xfId="1289" xr:uid="{00000000-0005-0000-0000-000009050000}"/>
    <cellStyle name="ปกติ 9 12" xfId="1290" xr:uid="{00000000-0005-0000-0000-00000A050000}"/>
    <cellStyle name="ปกติ 9 13" xfId="1291" xr:uid="{00000000-0005-0000-0000-00000B050000}"/>
    <cellStyle name="ปกติ 9 14" xfId="1292" xr:uid="{00000000-0005-0000-0000-00000C050000}"/>
    <cellStyle name="ปกติ 9 15" xfId="1293" xr:uid="{00000000-0005-0000-0000-00000D050000}"/>
    <cellStyle name="ปกติ 9 16" xfId="1294" xr:uid="{00000000-0005-0000-0000-00000E050000}"/>
    <cellStyle name="ปกติ 9 17" xfId="1295" xr:uid="{00000000-0005-0000-0000-00000F050000}"/>
    <cellStyle name="ปกติ 9 18" xfId="1296" xr:uid="{00000000-0005-0000-0000-000010050000}"/>
    <cellStyle name="ปกติ 9 19" xfId="1297" xr:uid="{00000000-0005-0000-0000-000011050000}"/>
    <cellStyle name="ปกติ 9 2" xfId="1298" xr:uid="{00000000-0005-0000-0000-000012050000}"/>
    <cellStyle name="ปกติ 9 20" xfId="1299" xr:uid="{00000000-0005-0000-0000-000013050000}"/>
    <cellStyle name="ปกติ 9 21" xfId="1300" xr:uid="{00000000-0005-0000-0000-000014050000}"/>
    <cellStyle name="ปกติ 9 22" xfId="1301" xr:uid="{00000000-0005-0000-0000-000015050000}"/>
    <cellStyle name="ปกติ 9 23" xfId="1302" xr:uid="{00000000-0005-0000-0000-000016050000}"/>
    <cellStyle name="ปกติ 9 24" xfId="1303" xr:uid="{00000000-0005-0000-0000-000017050000}"/>
    <cellStyle name="ปกติ 9 25" xfId="1304" xr:uid="{00000000-0005-0000-0000-000018050000}"/>
    <cellStyle name="ปกติ 9 26" xfId="1305" xr:uid="{00000000-0005-0000-0000-000019050000}"/>
    <cellStyle name="ปกติ 9 27" xfId="1306" xr:uid="{00000000-0005-0000-0000-00001A050000}"/>
    <cellStyle name="ปกติ 9 28" xfId="1307" xr:uid="{00000000-0005-0000-0000-00001B050000}"/>
    <cellStyle name="ปกติ 9 29" xfId="1308" xr:uid="{00000000-0005-0000-0000-00001C050000}"/>
    <cellStyle name="ปกติ 9 3" xfId="1309" xr:uid="{00000000-0005-0000-0000-00001D050000}"/>
    <cellStyle name="ปกติ 9 30" xfId="1310" xr:uid="{00000000-0005-0000-0000-00001E050000}"/>
    <cellStyle name="ปกติ 9 31" xfId="1311" xr:uid="{00000000-0005-0000-0000-00001F050000}"/>
    <cellStyle name="ปกติ 9 32" xfId="1312" xr:uid="{00000000-0005-0000-0000-000020050000}"/>
    <cellStyle name="ปกติ 9 33" xfId="1313" xr:uid="{00000000-0005-0000-0000-000021050000}"/>
    <cellStyle name="ปกติ 9 34" xfId="1314" xr:uid="{00000000-0005-0000-0000-000022050000}"/>
    <cellStyle name="ปกติ 9 35" xfId="1315" xr:uid="{00000000-0005-0000-0000-000023050000}"/>
    <cellStyle name="ปกติ 9 36" xfId="1316" xr:uid="{00000000-0005-0000-0000-000024050000}"/>
    <cellStyle name="ปกติ 9 37" xfId="1317" xr:uid="{00000000-0005-0000-0000-000025050000}"/>
    <cellStyle name="ปกติ 9 38" xfId="1318" xr:uid="{00000000-0005-0000-0000-000026050000}"/>
    <cellStyle name="ปกติ 9 39" xfId="1319" xr:uid="{00000000-0005-0000-0000-000027050000}"/>
    <cellStyle name="ปกติ 9 4" xfId="1320" xr:uid="{00000000-0005-0000-0000-000028050000}"/>
    <cellStyle name="ปกติ 9 40" xfId="1321" xr:uid="{00000000-0005-0000-0000-000029050000}"/>
    <cellStyle name="ปกติ 9 41" xfId="1322" xr:uid="{00000000-0005-0000-0000-00002A050000}"/>
    <cellStyle name="ปกติ 9 42" xfId="1323" xr:uid="{00000000-0005-0000-0000-00002B050000}"/>
    <cellStyle name="ปกติ 9 43" xfId="1324" xr:uid="{00000000-0005-0000-0000-00002C050000}"/>
    <cellStyle name="ปกติ 9 44" xfId="1325" xr:uid="{00000000-0005-0000-0000-00002D050000}"/>
    <cellStyle name="ปกติ 9 45" xfId="1326" xr:uid="{00000000-0005-0000-0000-00002E050000}"/>
    <cellStyle name="ปกติ 9 46" xfId="1327" xr:uid="{00000000-0005-0000-0000-00002F050000}"/>
    <cellStyle name="ปกติ 9 47" xfId="1328" xr:uid="{00000000-0005-0000-0000-000030050000}"/>
    <cellStyle name="ปกติ 9 48" xfId="1329" xr:uid="{00000000-0005-0000-0000-000031050000}"/>
    <cellStyle name="ปกติ 9 49" xfId="1330" xr:uid="{00000000-0005-0000-0000-000032050000}"/>
    <cellStyle name="ปกติ 9 5" xfId="1331" xr:uid="{00000000-0005-0000-0000-000033050000}"/>
    <cellStyle name="ปกติ 9 50" xfId="1332" xr:uid="{00000000-0005-0000-0000-000034050000}"/>
    <cellStyle name="ปกติ 9 51" xfId="1333" xr:uid="{00000000-0005-0000-0000-000035050000}"/>
    <cellStyle name="ปกติ 9 52" xfId="1334" xr:uid="{00000000-0005-0000-0000-000036050000}"/>
    <cellStyle name="ปกติ 9 53" xfId="1335" xr:uid="{00000000-0005-0000-0000-000037050000}"/>
    <cellStyle name="ปกติ 9 54" xfId="1336" xr:uid="{00000000-0005-0000-0000-000038050000}"/>
    <cellStyle name="ปกติ 9 55" xfId="1337" xr:uid="{00000000-0005-0000-0000-000039050000}"/>
    <cellStyle name="ปกติ 9 56" xfId="1338" xr:uid="{00000000-0005-0000-0000-00003A050000}"/>
    <cellStyle name="ปกติ 9 57" xfId="1339" xr:uid="{00000000-0005-0000-0000-00003B050000}"/>
    <cellStyle name="ปกติ 9 58" xfId="1340" xr:uid="{00000000-0005-0000-0000-00003C050000}"/>
    <cellStyle name="ปกติ 9 59" xfId="1341" xr:uid="{00000000-0005-0000-0000-00003D050000}"/>
    <cellStyle name="ปกติ 9 6" xfId="1342" xr:uid="{00000000-0005-0000-0000-00003E050000}"/>
    <cellStyle name="ปกติ 9 60" xfId="1343" xr:uid="{00000000-0005-0000-0000-00003F050000}"/>
    <cellStyle name="ปกติ 9 61" xfId="1344" xr:uid="{00000000-0005-0000-0000-000040050000}"/>
    <cellStyle name="ปกติ 9 62" xfId="1345" xr:uid="{00000000-0005-0000-0000-000041050000}"/>
    <cellStyle name="ปกติ 9 63" xfId="1346" xr:uid="{00000000-0005-0000-0000-000042050000}"/>
    <cellStyle name="ปกติ 9 64" xfId="1347" xr:uid="{00000000-0005-0000-0000-000043050000}"/>
    <cellStyle name="ปกติ 9 65" xfId="1348" xr:uid="{00000000-0005-0000-0000-000044050000}"/>
    <cellStyle name="ปกติ 9 66" xfId="1349" xr:uid="{00000000-0005-0000-0000-000045050000}"/>
    <cellStyle name="ปกติ 9 67" xfId="1350" xr:uid="{00000000-0005-0000-0000-000046050000}"/>
    <cellStyle name="ปกติ 9 68" xfId="1351" xr:uid="{00000000-0005-0000-0000-000047050000}"/>
    <cellStyle name="ปกติ 9 69" xfId="1352" xr:uid="{00000000-0005-0000-0000-000048050000}"/>
    <cellStyle name="ปกติ 9 7" xfId="1353" xr:uid="{00000000-0005-0000-0000-000049050000}"/>
    <cellStyle name="ปกติ 9 8" xfId="1354" xr:uid="{00000000-0005-0000-0000-00004A050000}"/>
    <cellStyle name="ปกติ 9 9" xfId="1355" xr:uid="{00000000-0005-0000-0000-00004B050000}"/>
    <cellStyle name="ปกติ_Sheet1" xfId="1356" xr:uid="{00000000-0005-0000-0000-00004C050000}"/>
    <cellStyle name="ปกติ_Sheet1 2" xfId="1357" xr:uid="{00000000-0005-0000-0000-00004D050000}"/>
    <cellStyle name="เปอร์เซ็นต์ 2" xfId="1358" xr:uid="{00000000-0005-0000-0000-00004E050000}"/>
    <cellStyle name="เปอร์เซ็นต์ 2 2" xfId="1359" xr:uid="{00000000-0005-0000-0000-00004F050000}"/>
    <cellStyle name="เปอร์เซ็นต์ 3" xfId="1360" xr:uid="{00000000-0005-0000-0000-000050050000}"/>
    <cellStyle name="เปอร์เซ็นต์ 4" xfId="1361" xr:uid="{00000000-0005-0000-0000-000051050000}"/>
    <cellStyle name="เปอร์เซ็นต์ 5" xfId="1362" xr:uid="{00000000-0005-0000-0000-000052050000}"/>
    <cellStyle name="เปอร์เซ็นต์ 6" xfId="1483" xr:uid="{C0F75B52-7E43-480B-81DC-0BFBC48604DE}"/>
    <cellStyle name="ฤธถ [0]_95" xfId="1363" xr:uid="{00000000-0005-0000-0000-000053050000}"/>
    <cellStyle name="ฤธถ_95" xfId="1364" xr:uid="{00000000-0005-0000-0000-000054050000}"/>
    <cellStyle name="ล๋ศญ [0]_95" xfId="1365" xr:uid="{00000000-0005-0000-0000-000055050000}"/>
    <cellStyle name="ล๋ศญ_95" xfId="1366" xr:uid="{00000000-0005-0000-0000-000056050000}"/>
    <cellStyle name="ลักษณะ 1" xfId="1367" xr:uid="{00000000-0005-0000-0000-000057050000}"/>
    <cellStyle name="ลักษณะ 1 2" xfId="1368" xr:uid="{00000000-0005-0000-0000-000058050000}"/>
    <cellStyle name="วฅมุ_4ฟ๙ฝวภ๛" xfId="1369" xr:uid="{00000000-0005-0000-0000-000059050000}"/>
    <cellStyle name="常规_สต๊อกเดือน 12" xfId="1370" xr:uid="{00000000-0005-0000-0000-00005A050000}"/>
    <cellStyle name="標準_FIXED ASSET" xfId="1371" xr:uid="{00000000-0005-0000-0000-00005B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6" name="Line 41">
          <a:extLst>
            <a:ext uri="{FF2B5EF4-FFF2-40B4-BE49-F238E27FC236}">
              <a16:creationId xmlns:a16="http://schemas.microsoft.com/office/drawing/2014/main" id="{F17EB76B-B762-3F6F-CDB3-AD6574933134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7" name="Line 390">
          <a:extLst>
            <a:ext uri="{FF2B5EF4-FFF2-40B4-BE49-F238E27FC236}">
              <a16:creationId xmlns:a16="http://schemas.microsoft.com/office/drawing/2014/main" id="{A20446E5-A3CA-BC62-FAD2-2DCFC90CD92B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8" name="Line 391">
          <a:extLst>
            <a:ext uri="{FF2B5EF4-FFF2-40B4-BE49-F238E27FC236}">
              <a16:creationId xmlns:a16="http://schemas.microsoft.com/office/drawing/2014/main" id="{2260FB69-21CE-E790-0BCB-26F17977F045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9" name="Line 392">
          <a:extLst>
            <a:ext uri="{FF2B5EF4-FFF2-40B4-BE49-F238E27FC236}">
              <a16:creationId xmlns:a16="http://schemas.microsoft.com/office/drawing/2014/main" id="{2BE751CF-3F1F-C068-92C1-0B5ECE52D0EF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22"/>
  <sheetViews>
    <sheetView view="pageBreakPreview" topLeftCell="A43" zoomScale="80" zoomScaleNormal="100" zoomScaleSheetLayoutView="80" workbookViewId="0">
      <selection activeCell="H53" sqref="H53"/>
    </sheetView>
  </sheetViews>
  <sheetFormatPr defaultColWidth="9.375" defaultRowHeight="26.1" customHeight="1"/>
  <cols>
    <col min="1" max="3" width="3.875" style="70" customWidth="1"/>
    <col min="4" max="4" width="38.5" style="70" customWidth="1"/>
    <col min="5" max="5" width="7.875" style="70" customWidth="1"/>
    <col min="6" max="6" width="18.375" style="21" customWidth="1"/>
    <col min="7" max="7" width="1.875" style="70" customWidth="1"/>
    <col min="8" max="8" width="18.375" style="21" customWidth="1"/>
    <col min="9" max="9" width="1.875" style="21" customWidth="1"/>
    <col min="10" max="10" width="18.375" style="178" customWidth="1"/>
    <col min="11" max="11" width="1.875" style="21" customWidth="1"/>
    <col min="12" max="12" width="18.375" style="21" customWidth="1"/>
    <col min="13" max="13" width="1.5" style="70" customWidth="1"/>
    <col min="14" max="14" width="9.375" style="70"/>
    <col min="15" max="15" width="14" style="70" customWidth="1"/>
    <col min="16" max="16384" width="9.375" style="70"/>
  </cols>
  <sheetData>
    <row r="1" spans="1:20" ht="25.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20" ht="25.5" customHeight="1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20" ht="25.5" customHeight="1">
      <c r="A3" s="188" t="s">
        <v>166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20" ht="25.5" customHeight="1">
      <c r="F4" s="20"/>
      <c r="H4" s="20"/>
      <c r="I4" s="20"/>
      <c r="J4" s="171"/>
      <c r="K4" s="20"/>
      <c r="L4" s="20"/>
    </row>
    <row r="5" spans="1:20" ht="25.5" customHeight="1">
      <c r="A5" s="183" t="s">
        <v>2</v>
      </c>
      <c r="B5" s="183"/>
      <c r="C5" s="183"/>
      <c r="D5" s="183"/>
      <c r="E5" s="71"/>
      <c r="F5" s="55"/>
      <c r="G5" s="55" t="s">
        <v>3</v>
      </c>
      <c r="H5" s="55"/>
      <c r="I5" s="57"/>
      <c r="J5" s="182" t="s">
        <v>4</v>
      </c>
      <c r="K5" s="182"/>
      <c r="L5" s="182"/>
    </row>
    <row r="6" spans="1:20" ht="25.5" customHeight="1">
      <c r="A6" s="72"/>
      <c r="B6" s="72"/>
      <c r="C6" s="72"/>
      <c r="D6" s="72"/>
      <c r="E6" s="73" t="s">
        <v>5</v>
      </c>
      <c r="F6" s="74" t="s">
        <v>167</v>
      </c>
      <c r="G6" s="75"/>
      <c r="H6" s="74" t="s">
        <v>165</v>
      </c>
      <c r="I6" s="75"/>
      <c r="J6" s="198" t="s">
        <v>167</v>
      </c>
      <c r="K6" s="75"/>
      <c r="L6" s="74" t="s">
        <v>165</v>
      </c>
      <c r="O6" s="76"/>
      <c r="P6" s="76"/>
      <c r="Q6" s="77"/>
      <c r="R6" s="76"/>
      <c r="S6" s="77"/>
      <c r="T6" s="76"/>
    </row>
    <row r="7" spans="1:20" ht="25.5" customHeight="1">
      <c r="A7" s="72"/>
      <c r="B7" s="72"/>
      <c r="C7" s="72"/>
      <c r="D7" s="72"/>
      <c r="E7" s="73"/>
      <c r="F7" s="168" t="s">
        <v>174</v>
      </c>
      <c r="G7" s="75"/>
      <c r="H7" s="168" t="s">
        <v>175</v>
      </c>
      <c r="I7" s="75"/>
      <c r="J7" s="173" t="s">
        <v>174</v>
      </c>
      <c r="K7" s="71"/>
      <c r="L7" s="168" t="s">
        <v>175</v>
      </c>
      <c r="O7" s="76"/>
      <c r="P7" s="76"/>
      <c r="Q7" s="77"/>
      <c r="R7" s="76"/>
      <c r="S7" s="77"/>
      <c r="T7" s="76"/>
    </row>
    <row r="8" spans="1:20" ht="25.5" customHeight="1">
      <c r="A8" s="72"/>
      <c r="B8" s="72"/>
      <c r="C8" s="72"/>
      <c r="D8" s="72"/>
      <c r="E8" s="73"/>
      <c r="F8" s="168" t="s">
        <v>176</v>
      </c>
      <c r="G8" s="75"/>
      <c r="H8" s="168"/>
      <c r="I8" s="75"/>
      <c r="J8" s="173" t="s">
        <v>176</v>
      </c>
      <c r="K8" s="71"/>
      <c r="L8" s="168"/>
      <c r="O8" s="76"/>
      <c r="P8" s="76"/>
      <c r="Q8" s="77"/>
      <c r="R8" s="76"/>
      <c r="S8" s="77"/>
      <c r="T8" s="76"/>
    </row>
    <row r="9" spans="1:20" ht="25.5" customHeight="1">
      <c r="A9" s="78" t="s">
        <v>6</v>
      </c>
      <c r="B9" s="72"/>
      <c r="C9" s="72"/>
      <c r="D9" s="72"/>
      <c r="E9" s="72"/>
      <c r="H9" s="1"/>
      <c r="I9" s="20"/>
      <c r="J9" s="171"/>
      <c r="K9" s="20"/>
      <c r="L9" s="22"/>
      <c r="T9" s="76"/>
    </row>
    <row r="10" spans="1:20" ht="25.5" customHeight="1">
      <c r="A10" s="72"/>
      <c r="B10" s="79" t="s">
        <v>7</v>
      </c>
      <c r="C10" s="79"/>
      <c r="D10" s="72"/>
      <c r="E10" s="80">
        <v>6</v>
      </c>
      <c r="F10" s="10">
        <v>387878420.56</v>
      </c>
      <c r="G10" s="81"/>
      <c r="H10" s="39">
        <v>327522977.60000002</v>
      </c>
      <c r="I10" s="81"/>
      <c r="J10" s="10">
        <v>273691544.31999999</v>
      </c>
      <c r="K10" s="39"/>
      <c r="L10" s="39">
        <v>240845768.81999999</v>
      </c>
    </row>
    <row r="11" spans="1:20" ht="25.5" customHeight="1">
      <c r="A11" s="72"/>
      <c r="B11" s="79" t="s">
        <v>8</v>
      </c>
      <c r="C11" s="79"/>
      <c r="D11" s="72"/>
      <c r="E11" s="80">
        <v>7</v>
      </c>
      <c r="F11" s="10">
        <v>268715662.29000002</v>
      </c>
      <c r="G11" s="81"/>
      <c r="H11" s="10">
        <v>283137217.60000002</v>
      </c>
      <c r="I11" s="81"/>
      <c r="J11" s="10">
        <v>41968107.469999999</v>
      </c>
      <c r="K11" s="10"/>
      <c r="L11" s="39">
        <v>57739967.399999999</v>
      </c>
    </row>
    <row r="12" spans="1:20" ht="25.5" customHeight="1">
      <c r="A12" s="72"/>
      <c r="B12" s="79" t="s">
        <v>9</v>
      </c>
      <c r="C12" s="79"/>
      <c r="D12" s="72"/>
      <c r="E12" s="80">
        <v>8</v>
      </c>
      <c r="F12" s="10">
        <v>81358403.719999999</v>
      </c>
      <c r="G12" s="81"/>
      <c r="H12" s="39">
        <v>78067622.969999999</v>
      </c>
      <c r="I12" s="81"/>
      <c r="J12" s="10">
        <v>62768992.32</v>
      </c>
      <c r="K12" s="39"/>
      <c r="L12" s="39">
        <v>61010211.479999997</v>
      </c>
    </row>
    <row r="13" spans="1:20" ht="25.5" customHeight="1">
      <c r="A13" s="72"/>
      <c r="B13" s="72"/>
      <c r="C13" s="72"/>
      <c r="D13" s="78" t="s">
        <v>10</v>
      </c>
      <c r="E13" s="82"/>
      <c r="F13" s="23">
        <f>SUM(F10:F12)</f>
        <v>737952486.57000005</v>
      </c>
      <c r="G13" s="83"/>
      <c r="H13" s="23">
        <f>SUM(H10:H12)</f>
        <v>688727818.17000008</v>
      </c>
      <c r="I13" s="4"/>
      <c r="J13" s="23">
        <f>SUM(J10:J12)</f>
        <v>378428644.10999995</v>
      </c>
      <c r="K13" s="4"/>
      <c r="L13" s="23">
        <f>SUM(L10:L12)</f>
        <v>359595947.69999999</v>
      </c>
    </row>
    <row r="14" spans="1:20" ht="25.5" customHeight="1">
      <c r="A14" s="78" t="s">
        <v>11</v>
      </c>
      <c r="B14" s="72"/>
      <c r="C14" s="72"/>
      <c r="D14" s="72"/>
      <c r="E14" s="82"/>
      <c r="F14" s="24"/>
      <c r="G14" s="83"/>
      <c r="H14" s="24"/>
      <c r="I14" s="3"/>
      <c r="J14" s="3"/>
      <c r="K14" s="3"/>
      <c r="L14" s="2"/>
    </row>
    <row r="15" spans="1:20" ht="25.5" customHeight="1">
      <c r="A15" s="72"/>
      <c r="B15" s="79" t="s">
        <v>12</v>
      </c>
      <c r="C15" s="72"/>
      <c r="D15" s="72"/>
      <c r="E15" s="80">
        <v>9</v>
      </c>
      <c r="F15" s="2">
        <v>0</v>
      </c>
      <c r="G15" s="84"/>
      <c r="H15" s="2">
        <v>0</v>
      </c>
      <c r="I15" s="84"/>
      <c r="J15" s="2">
        <v>181764416.69999999</v>
      </c>
      <c r="K15" s="84"/>
      <c r="L15" s="2">
        <v>175059083.03</v>
      </c>
    </row>
    <row r="16" spans="1:20" ht="25.5" customHeight="1">
      <c r="A16" s="72"/>
      <c r="B16" s="79" t="s">
        <v>13</v>
      </c>
      <c r="C16" s="72"/>
      <c r="D16" s="72"/>
      <c r="E16" s="80"/>
      <c r="F16" s="2">
        <v>166019.82</v>
      </c>
      <c r="G16" s="84"/>
      <c r="H16" s="2">
        <v>499673.56</v>
      </c>
      <c r="I16" s="84"/>
      <c r="J16" s="2">
        <v>166019.82</v>
      </c>
      <c r="K16" s="84"/>
      <c r="L16" s="2">
        <v>499673.56</v>
      </c>
    </row>
    <row r="17" spans="1:12" ht="25.5" customHeight="1">
      <c r="A17" s="72"/>
      <c r="B17" s="79" t="s">
        <v>14</v>
      </c>
      <c r="C17" s="72"/>
      <c r="D17" s="72"/>
      <c r="E17" s="80">
        <v>10</v>
      </c>
      <c r="F17" s="2">
        <v>3398647121.0700002</v>
      </c>
      <c r="G17" s="84"/>
      <c r="H17" s="2">
        <v>3395364987.5900002</v>
      </c>
      <c r="I17" s="84"/>
      <c r="J17" s="2">
        <v>1743660362.3199999</v>
      </c>
      <c r="K17" s="84"/>
      <c r="L17" s="2">
        <v>1720193354.3900001</v>
      </c>
    </row>
    <row r="18" spans="1:12" ht="25.5" customHeight="1">
      <c r="A18" s="72"/>
      <c r="B18" s="79" t="s">
        <v>15</v>
      </c>
      <c r="C18" s="72"/>
      <c r="D18" s="72"/>
      <c r="E18" s="80">
        <v>11</v>
      </c>
      <c r="F18" s="2">
        <v>52964515.130000003</v>
      </c>
      <c r="G18" s="84"/>
      <c r="H18" s="2">
        <v>41316374.030000001</v>
      </c>
      <c r="I18" s="84"/>
      <c r="J18" s="2">
        <v>14928939.35</v>
      </c>
      <c r="K18" s="84"/>
      <c r="L18" s="2">
        <v>15134955.060000001</v>
      </c>
    </row>
    <row r="19" spans="1:12" ht="25.5" customHeight="1">
      <c r="A19" s="72"/>
      <c r="B19" s="79" t="s">
        <v>16</v>
      </c>
      <c r="C19" s="72"/>
      <c r="D19" s="72"/>
      <c r="E19" s="80">
        <v>12</v>
      </c>
      <c r="F19" s="2">
        <v>26111142.469999999</v>
      </c>
      <c r="G19" s="84"/>
      <c r="H19" s="2">
        <v>27315663.109999999</v>
      </c>
      <c r="I19" s="84"/>
      <c r="J19" s="2">
        <v>341625.78</v>
      </c>
      <c r="K19" s="84"/>
      <c r="L19" s="2">
        <v>365503.56</v>
      </c>
    </row>
    <row r="20" spans="1:12" ht="25.5" customHeight="1">
      <c r="A20" s="72"/>
      <c r="B20" s="79" t="s">
        <v>17</v>
      </c>
      <c r="C20" s="72"/>
      <c r="D20" s="72"/>
      <c r="E20" s="80"/>
      <c r="F20" s="2">
        <v>68358572.219999999</v>
      </c>
      <c r="G20" s="81"/>
      <c r="H20" s="39">
        <v>68358572.219999999</v>
      </c>
      <c r="I20" s="84"/>
      <c r="J20" s="2">
        <v>0</v>
      </c>
      <c r="K20" s="84"/>
      <c r="L20" s="2">
        <v>0</v>
      </c>
    </row>
    <row r="21" spans="1:12" ht="25.5" customHeight="1">
      <c r="A21" s="72"/>
      <c r="B21" s="79" t="s">
        <v>18</v>
      </c>
      <c r="C21" s="72"/>
      <c r="D21" s="72"/>
      <c r="E21" s="80"/>
      <c r="F21" s="2">
        <v>166334.38</v>
      </c>
      <c r="G21" s="84"/>
      <c r="H21" s="2">
        <v>166201.31</v>
      </c>
      <c r="I21" s="84"/>
      <c r="J21" s="2">
        <v>166334.38</v>
      </c>
      <c r="K21" s="84"/>
      <c r="L21" s="2">
        <v>166201.31</v>
      </c>
    </row>
    <row r="22" spans="1:12" ht="25.5" customHeight="1">
      <c r="A22" s="72"/>
      <c r="B22" s="79" t="s">
        <v>19</v>
      </c>
      <c r="C22" s="72"/>
      <c r="D22" s="72"/>
      <c r="E22" s="80">
        <v>13</v>
      </c>
      <c r="F22" s="2">
        <v>7392806.6399999997</v>
      </c>
      <c r="G22" s="84"/>
      <c r="H22" s="2">
        <v>7074581.8300000001</v>
      </c>
      <c r="I22" s="84"/>
      <c r="J22" s="2">
        <v>0</v>
      </c>
      <c r="K22" s="84"/>
      <c r="L22" s="2">
        <v>0</v>
      </c>
    </row>
    <row r="23" spans="1:12" ht="25.5" customHeight="1">
      <c r="A23" s="72"/>
      <c r="B23" s="79" t="s">
        <v>20</v>
      </c>
      <c r="C23" s="72"/>
      <c r="D23" s="72"/>
      <c r="E23" s="72"/>
      <c r="F23" s="2">
        <v>8101901.5</v>
      </c>
      <c r="G23" s="83"/>
      <c r="H23" s="2">
        <v>10338578.130000001</v>
      </c>
      <c r="I23" s="83"/>
      <c r="J23" s="2">
        <v>1014502.37</v>
      </c>
      <c r="K23" s="83"/>
      <c r="L23" s="2">
        <v>3277509.25</v>
      </c>
    </row>
    <row r="24" spans="1:12" ht="25.5" customHeight="1">
      <c r="A24" s="72"/>
      <c r="B24" s="72"/>
      <c r="C24" s="72"/>
      <c r="D24" s="78" t="s">
        <v>21</v>
      </c>
      <c r="E24" s="72"/>
      <c r="F24" s="23">
        <f>SUM(F15:F23)</f>
        <v>3561908413.23</v>
      </c>
      <c r="G24" s="83"/>
      <c r="H24" s="23">
        <f>SUM(H15:H23)</f>
        <v>3550434631.7800002</v>
      </c>
      <c r="I24" s="4"/>
      <c r="J24" s="23">
        <f>SUM(J15:J23)</f>
        <v>1942042200.7199998</v>
      </c>
      <c r="K24" s="4"/>
      <c r="L24" s="23">
        <f>SUM(L15:L23)</f>
        <v>1914696280.1599998</v>
      </c>
    </row>
    <row r="25" spans="1:12" ht="25.5" customHeight="1" thickBot="1">
      <c r="A25" s="78" t="s">
        <v>22</v>
      </c>
      <c r="B25" s="72"/>
      <c r="C25" s="72"/>
      <c r="D25" s="72"/>
      <c r="E25" s="72"/>
      <c r="F25" s="25">
        <f>SUM(F13+F24)</f>
        <v>4299860899.8000002</v>
      </c>
      <c r="G25" s="83"/>
      <c r="H25" s="25">
        <f>SUM(H13+H24)</f>
        <v>4239162449.9500003</v>
      </c>
      <c r="I25" s="4"/>
      <c r="J25" s="25">
        <f>SUM(J13+J24)</f>
        <v>2320470844.8299999</v>
      </c>
      <c r="K25" s="4"/>
      <c r="L25" s="25">
        <f>SUM(L13+L24)</f>
        <v>2274292227.8599997</v>
      </c>
    </row>
    <row r="26" spans="1:12" ht="25.5" customHeight="1" thickTop="1">
      <c r="A26" s="85"/>
      <c r="F26" s="26"/>
      <c r="G26" s="86"/>
      <c r="H26" s="26"/>
      <c r="I26" s="26"/>
      <c r="J26" s="4"/>
      <c r="K26" s="26"/>
      <c r="L26" s="26"/>
    </row>
    <row r="27" spans="1:12" s="87" customFormat="1" ht="25.5" customHeight="1">
      <c r="C27" s="88"/>
      <c r="D27" s="88"/>
      <c r="E27" s="88"/>
      <c r="F27" s="88"/>
      <c r="G27" s="88"/>
      <c r="H27" s="88"/>
      <c r="I27" s="88"/>
      <c r="J27" s="174"/>
      <c r="K27" s="88"/>
    </row>
    <row r="28" spans="1:12" s="87" customFormat="1" ht="25.5" customHeight="1">
      <c r="A28" s="89"/>
      <c r="C28" s="88"/>
      <c r="D28" s="88"/>
      <c r="E28" s="88"/>
      <c r="F28" s="88"/>
      <c r="G28" s="88"/>
      <c r="H28" s="88"/>
      <c r="I28" s="88"/>
      <c r="J28" s="175"/>
      <c r="K28" s="88"/>
    </row>
    <row r="29" spans="1:12" s="87" customFormat="1" ht="25.5" customHeight="1">
      <c r="C29" s="90"/>
      <c r="F29" s="88"/>
      <c r="G29" s="88"/>
      <c r="H29" s="88"/>
      <c r="I29" s="88"/>
      <c r="J29" s="174"/>
      <c r="K29" s="88"/>
    </row>
    <row r="30" spans="1:12" s="87" customFormat="1" ht="25.5" customHeight="1">
      <c r="A30" s="91" t="s">
        <v>162</v>
      </c>
      <c r="C30" s="92"/>
      <c r="F30" s="88"/>
      <c r="G30" s="88"/>
      <c r="H30" s="88"/>
      <c r="I30" s="88"/>
      <c r="J30" s="174"/>
      <c r="K30" s="88"/>
    </row>
    <row r="31" spans="1:12" s="87" customFormat="1" ht="25.5" customHeight="1">
      <c r="C31" s="92"/>
      <c r="F31" s="88"/>
      <c r="G31" s="88"/>
      <c r="H31" s="88"/>
      <c r="I31" s="88"/>
      <c r="J31" s="174"/>
      <c r="K31" s="88"/>
    </row>
    <row r="32" spans="1:12" s="87" customFormat="1" ht="25.5" customHeight="1">
      <c r="C32" s="92"/>
      <c r="F32" s="88"/>
      <c r="G32" s="88"/>
      <c r="H32" s="88"/>
      <c r="I32" s="88"/>
      <c r="J32" s="174"/>
      <c r="K32" s="88"/>
    </row>
    <row r="33" spans="1:20" s="87" customFormat="1" ht="25.5" customHeight="1">
      <c r="C33" s="92"/>
      <c r="F33" s="88"/>
      <c r="G33" s="88"/>
      <c r="H33" s="88"/>
      <c r="I33" s="88"/>
      <c r="J33" s="174"/>
      <c r="K33" s="88"/>
    </row>
    <row r="34" spans="1:20" s="87" customFormat="1" ht="25.5" customHeight="1">
      <c r="C34" s="92"/>
      <c r="F34" s="88"/>
      <c r="G34" s="88"/>
      <c r="H34" s="88"/>
      <c r="I34" s="88"/>
      <c r="J34" s="174"/>
      <c r="K34" s="88"/>
    </row>
    <row r="35" spans="1:20" s="87" customFormat="1" ht="25.5" customHeight="1">
      <c r="B35" s="87" t="s">
        <v>23</v>
      </c>
      <c r="C35" s="88"/>
      <c r="D35" s="88"/>
      <c r="E35" s="88"/>
      <c r="F35" s="88"/>
      <c r="G35" s="88"/>
      <c r="H35" s="87" t="s">
        <v>23</v>
      </c>
      <c r="I35" s="88"/>
      <c r="J35" s="174"/>
      <c r="K35" s="88"/>
    </row>
    <row r="36" spans="1:20" s="87" customFormat="1" ht="25.5" customHeight="1">
      <c r="B36" s="87" t="s">
        <v>24</v>
      </c>
      <c r="C36" s="88"/>
      <c r="E36" s="88"/>
      <c r="F36" s="88"/>
      <c r="G36" s="88"/>
      <c r="H36" s="87" t="s">
        <v>25</v>
      </c>
      <c r="I36" s="88"/>
      <c r="J36" s="174"/>
      <c r="K36" s="88"/>
    </row>
    <row r="37" spans="1:20" s="87" customFormat="1" ht="26.1" customHeight="1">
      <c r="C37" s="88"/>
      <c r="E37" s="88"/>
      <c r="F37" s="88"/>
      <c r="J37" s="176"/>
    </row>
    <row r="38" spans="1:20" s="87" customFormat="1" ht="26.1" customHeight="1">
      <c r="C38" s="88"/>
      <c r="E38" s="88"/>
      <c r="F38" s="88"/>
      <c r="J38" s="176"/>
    </row>
    <row r="39" spans="1:20" s="87" customFormat="1" ht="26.1" customHeight="1">
      <c r="C39" s="88"/>
      <c r="E39" s="88"/>
      <c r="F39" s="88"/>
      <c r="J39" s="176"/>
    </row>
    <row r="40" spans="1:20" ht="25.5" customHeight="1">
      <c r="A40" s="187" t="s">
        <v>26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</row>
    <row r="41" spans="1:20" ht="25.5" customHeight="1">
      <c r="A41" s="93"/>
      <c r="B41" s="93"/>
      <c r="C41" s="93"/>
      <c r="D41" s="93"/>
      <c r="E41" s="93"/>
      <c r="F41" s="93"/>
      <c r="G41" s="93"/>
      <c r="H41" s="93"/>
      <c r="I41" s="93"/>
      <c r="J41" s="94"/>
      <c r="K41" s="93"/>
      <c r="L41" s="93"/>
    </row>
    <row r="42" spans="1:20" ht="25.5" customHeight="1">
      <c r="A42" s="188" t="str">
        <f>+A1</f>
        <v>AMA MARINE PUBLIC COMPANY LIMITED AND SUBSIDIARIES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</row>
    <row r="43" spans="1:20" ht="25.5" customHeight="1">
      <c r="A43" s="188" t="s">
        <v>27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</row>
    <row r="44" spans="1:20" ht="25.5" customHeight="1">
      <c r="A44" s="188" t="str">
        <f>+A3</f>
        <v>AS AT MARCH 31, 2026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</row>
    <row r="45" spans="1:20" ht="25.5" customHeight="1">
      <c r="C45" s="69"/>
      <c r="D45" s="69"/>
      <c r="E45" s="69"/>
      <c r="F45" s="69"/>
      <c r="G45" s="69"/>
      <c r="H45" s="69"/>
      <c r="I45" s="69"/>
      <c r="J45" s="177"/>
      <c r="K45" s="69"/>
      <c r="L45" s="69"/>
    </row>
    <row r="46" spans="1:20" ht="25.5" customHeight="1">
      <c r="A46" s="183" t="s">
        <v>28</v>
      </c>
      <c r="B46" s="183"/>
      <c r="C46" s="183"/>
      <c r="D46" s="183"/>
      <c r="E46" s="71"/>
      <c r="F46" s="55"/>
      <c r="G46" s="55" t="s">
        <v>3</v>
      </c>
      <c r="H46" s="55"/>
      <c r="I46" s="57"/>
      <c r="J46" s="182" t="s">
        <v>4</v>
      </c>
      <c r="K46" s="182"/>
      <c r="L46" s="182"/>
    </row>
    <row r="47" spans="1:20" ht="25.5" customHeight="1">
      <c r="A47" s="72"/>
      <c r="B47" s="72"/>
      <c r="C47" s="72"/>
      <c r="D47" s="72"/>
      <c r="E47" s="73" t="s">
        <v>5</v>
      </c>
      <c r="F47" s="74" t="s">
        <v>167</v>
      </c>
      <c r="G47" s="75"/>
      <c r="H47" s="74" t="s">
        <v>165</v>
      </c>
      <c r="I47" s="75"/>
      <c r="J47" s="172" t="s">
        <v>167</v>
      </c>
      <c r="K47" s="75"/>
      <c r="L47" s="74" t="s">
        <v>165</v>
      </c>
    </row>
    <row r="48" spans="1:20" ht="25.5" customHeight="1">
      <c r="A48" s="72"/>
      <c r="B48" s="72"/>
      <c r="C48" s="72"/>
      <c r="D48" s="72"/>
      <c r="E48" s="73"/>
      <c r="F48" s="168" t="s">
        <v>174</v>
      </c>
      <c r="G48" s="75"/>
      <c r="H48" s="168" t="s">
        <v>175</v>
      </c>
      <c r="I48" s="75"/>
      <c r="J48" s="173" t="s">
        <v>174</v>
      </c>
      <c r="K48" s="71"/>
      <c r="L48" s="168" t="s">
        <v>175</v>
      </c>
      <c r="O48" s="76"/>
      <c r="P48" s="76"/>
      <c r="Q48" s="77"/>
      <c r="R48" s="76"/>
      <c r="S48" s="77"/>
      <c r="T48" s="76"/>
    </row>
    <row r="49" spans="1:20" ht="25.5" customHeight="1">
      <c r="A49" s="72"/>
      <c r="B49" s="72"/>
      <c r="C49" s="72"/>
      <c r="D49" s="72"/>
      <c r="E49" s="73"/>
      <c r="F49" s="168" t="s">
        <v>176</v>
      </c>
      <c r="G49" s="75"/>
      <c r="H49" s="168"/>
      <c r="I49" s="75"/>
      <c r="J49" s="173" t="s">
        <v>176</v>
      </c>
      <c r="K49" s="71"/>
      <c r="L49" s="168"/>
      <c r="O49" s="76"/>
      <c r="P49" s="76"/>
      <c r="Q49" s="77"/>
      <c r="R49" s="76"/>
      <c r="S49" s="77"/>
      <c r="T49" s="76"/>
    </row>
    <row r="50" spans="1:20" ht="25.5" customHeight="1">
      <c r="A50" s="78" t="s">
        <v>29</v>
      </c>
      <c r="B50" s="72"/>
      <c r="C50" s="72"/>
      <c r="D50" s="72"/>
      <c r="E50" s="72"/>
    </row>
    <row r="51" spans="1:20" ht="25.5" customHeight="1">
      <c r="A51" s="78"/>
      <c r="B51" s="72" t="s">
        <v>30</v>
      </c>
      <c r="C51" s="72"/>
      <c r="D51" s="72"/>
      <c r="E51" s="80">
        <v>14</v>
      </c>
      <c r="F51" s="3">
        <v>101177337.66</v>
      </c>
      <c r="G51" s="94"/>
      <c r="H51" s="3">
        <v>95649883.709999993</v>
      </c>
      <c r="I51" s="94"/>
      <c r="J51" s="3">
        <v>0</v>
      </c>
      <c r="K51" s="94"/>
      <c r="L51" s="3">
        <v>0</v>
      </c>
    </row>
    <row r="52" spans="1:20" ht="25.5" customHeight="1">
      <c r="A52" s="72"/>
      <c r="B52" s="79" t="s">
        <v>31</v>
      </c>
      <c r="C52" s="72"/>
      <c r="D52" s="72"/>
      <c r="E52" s="80">
        <v>15</v>
      </c>
      <c r="F52" s="3">
        <v>166843740.25999999</v>
      </c>
      <c r="G52" s="94"/>
      <c r="H52" s="3">
        <v>198347565.25999999</v>
      </c>
      <c r="I52" s="94"/>
      <c r="J52" s="3">
        <v>66465050.520000003</v>
      </c>
      <c r="K52" s="94"/>
      <c r="L52" s="3">
        <v>73451477.980000004</v>
      </c>
    </row>
    <row r="53" spans="1:20" ht="25.5" customHeight="1">
      <c r="B53" s="79" t="s">
        <v>32</v>
      </c>
      <c r="C53" s="79"/>
      <c r="E53" s="80">
        <v>16</v>
      </c>
      <c r="F53" s="3">
        <v>160532715.15000001</v>
      </c>
      <c r="G53" s="94"/>
      <c r="H53" s="3">
        <v>158297737.25</v>
      </c>
      <c r="I53" s="94"/>
      <c r="J53" s="3">
        <v>3066509.94</v>
      </c>
      <c r="K53" s="94"/>
      <c r="L53" s="3">
        <v>3027967.8</v>
      </c>
    </row>
    <row r="54" spans="1:20" ht="25.5" customHeight="1">
      <c r="A54" s="72"/>
      <c r="B54" s="79" t="s">
        <v>33</v>
      </c>
      <c r="C54" s="72"/>
      <c r="D54" s="72"/>
      <c r="E54" s="80"/>
      <c r="F54" s="83"/>
      <c r="G54" s="83"/>
      <c r="H54" s="83"/>
      <c r="I54" s="83"/>
      <c r="J54" s="83"/>
      <c r="K54" s="83"/>
      <c r="L54" s="83"/>
    </row>
    <row r="55" spans="1:20" ht="25.5" customHeight="1">
      <c r="A55" s="72"/>
      <c r="B55" s="79"/>
      <c r="C55" s="79" t="s">
        <v>34</v>
      </c>
      <c r="D55" s="72"/>
      <c r="E55" s="80">
        <v>17</v>
      </c>
      <c r="F55" s="3">
        <v>121239674.66</v>
      </c>
      <c r="G55" s="94"/>
      <c r="H55" s="3">
        <v>123107534.73999999</v>
      </c>
      <c r="I55" s="94"/>
      <c r="J55" s="3">
        <v>83295674.659999996</v>
      </c>
      <c r="K55" s="94"/>
      <c r="L55" s="3">
        <v>85163534.739999995</v>
      </c>
    </row>
    <row r="56" spans="1:20" ht="25.5" customHeight="1">
      <c r="A56" s="72"/>
      <c r="B56" s="79" t="s">
        <v>35</v>
      </c>
      <c r="C56" s="79"/>
      <c r="D56" s="72"/>
      <c r="E56" s="166">
        <v>30.1</v>
      </c>
      <c r="F56" s="3">
        <v>0</v>
      </c>
      <c r="G56" s="94"/>
      <c r="H56" s="3">
        <v>1208450.18</v>
      </c>
      <c r="I56" s="94"/>
      <c r="J56" s="3">
        <v>0</v>
      </c>
      <c r="K56" s="94"/>
      <c r="L56" s="3">
        <v>1208450.18</v>
      </c>
    </row>
    <row r="57" spans="1:20" ht="25.5" customHeight="1">
      <c r="A57" s="72"/>
      <c r="B57" s="79" t="s">
        <v>36</v>
      </c>
      <c r="C57" s="72"/>
      <c r="D57" s="72"/>
      <c r="E57" s="96"/>
      <c r="F57" s="3">
        <v>40840055.109999999</v>
      </c>
      <c r="G57" s="94"/>
      <c r="H57" s="3">
        <v>18333483.239999998</v>
      </c>
      <c r="I57" s="94"/>
      <c r="J57" s="3">
        <v>11879833.51</v>
      </c>
      <c r="K57" s="94"/>
      <c r="L57" s="3">
        <v>67347.100000000006</v>
      </c>
    </row>
    <row r="58" spans="1:20" ht="25.5" customHeight="1">
      <c r="A58" s="72"/>
      <c r="B58" s="79" t="s">
        <v>37</v>
      </c>
      <c r="C58" s="72"/>
      <c r="D58" s="72"/>
      <c r="E58" s="96"/>
      <c r="F58" s="3">
        <v>495071.07</v>
      </c>
      <c r="G58" s="94"/>
      <c r="H58" s="3">
        <v>509071.27</v>
      </c>
      <c r="I58" s="94"/>
      <c r="J58" s="3">
        <v>495071.06</v>
      </c>
      <c r="K58" s="94"/>
      <c r="L58" s="3">
        <v>509071.27</v>
      </c>
    </row>
    <row r="59" spans="1:20" ht="25.5" customHeight="1">
      <c r="A59" s="72"/>
      <c r="B59" s="72"/>
      <c r="C59" s="72"/>
      <c r="D59" s="78" t="s">
        <v>38</v>
      </c>
      <c r="E59" s="82"/>
      <c r="F59" s="23">
        <f>SUM(F51:F58)</f>
        <v>591128593.91000009</v>
      </c>
      <c r="G59" s="83"/>
      <c r="H59" s="23">
        <f>SUM(H51:H58)</f>
        <v>595453725.64999986</v>
      </c>
      <c r="I59" s="4"/>
      <c r="J59" s="23">
        <f>SUM(J51:J58)</f>
        <v>165202139.69</v>
      </c>
      <c r="K59" s="4"/>
      <c r="L59" s="23">
        <f>SUM(L51:L58)</f>
        <v>163427849.06999999</v>
      </c>
    </row>
    <row r="60" spans="1:20" ht="25.5" customHeight="1">
      <c r="A60" s="78" t="s">
        <v>39</v>
      </c>
      <c r="B60" s="72"/>
      <c r="C60" s="72"/>
      <c r="D60" s="72"/>
      <c r="E60" s="82"/>
      <c r="F60" s="2"/>
      <c r="G60" s="83"/>
      <c r="H60" s="2"/>
      <c r="I60" s="2"/>
      <c r="J60" s="2"/>
      <c r="K60" s="2"/>
      <c r="L60" s="2"/>
    </row>
    <row r="61" spans="1:20" ht="25.5" customHeight="1">
      <c r="A61" s="72"/>
      <c r="B61" s="79" t="s">
        <v>40</v>
      </c>
      <c r="C61" s="79"/>
      <c r="D61" s="72"/>
      <c r="E61" s="80">
        <v>16</v>
      </c>
      <c r="F61" s="2">
        <v>315862896.87</v>
      </c>
      <c r="G61" s="94"/>
      <c r="H61" s="2">
        <v>334957164.81999999</v>
      </c>
      <c r="I61" s="94"/>
      <c r="J61" s="2">
        <v>12963708.77</v>
      </c>
      <c r="K61" s="94"/>
      <c r="L61" s="2">
        <v>13742343.76</v>
      </c>
    </row>
    <row r="62" spans="1:20" ht="25.5" customHeight="1">
      <c r="A62" s="72"/>
      <c r="B62" s="79" t="s">
        <v>41</v>
      </c>
      <c r="C62" s="79"/>
      <c r="D62" s="72"/>
      <c r="E62" s="80">
        <v>17</v>
      </c>
      <c r="F62" s="2">
        <v>225408000.09999999</v>
      </c>
      <c r="G62" s="94"/>
      <c r="H62" s="3">
        <v>247391607.27000001</v>
      </c>
      <c r="I62" s="94"/>
      <c r="J62" s="2">
        <v>125050000.09999999</v>
      </c>
      <c r="K62" s="94"/>
      <c r="L62" s="3">
        <v>137547607.27000001</v>
      </c>
    </row>
    <row r="63" spans="1:20" ht="25.5" customHeight="1">
      <c r="A63" s="72"/>
      <c r="B63" s="79" t="s">
        <v>42</v>
      </c>
      <c r="C63" s="79"/>
      <c r="D63" s="72"/>
      <c r="E63" s="80">
        <v>13</v>
      </c>
      <c r="F63" s="2">
        <v>44556476.769999996</v>
      </c>
      <c r="G63" s="94"/>
      <c r="H63" s="3">
        <v>45523032.640000001</v>
      </c>
      <c r="I63" s="94"/>
      <c r="J63" s="2">
        <v>0</v>
      </c>
      <c r="K63" s="94"/>
      <c r="L63" s="3">
        <v>0</v>
      </c>
    </row>
    <row r="64" spans="1:20" ht="25.5" customHeight="1">
      <c r="A64" s="72"/>
      <c r="B64" s="79" t="s">
        <v>43</v>
      </c>
      <c r="C64" s="79"/>
      <c r="D64" s="72"/>
      <c r="E64" s="80">
        <v>18</v>
      </c>
      <c r="F64" s="2">
        <v>58245477.079999998</v>
      </c>
      <c r="G64" s="83"/>
      <c r="H64" s="3">
        <v>55735145.490000002</v>
      </c>
      <c r="I64" s="83"/>
      <c r="J64" s="2">
        <v>35757631.100000001</v>
      </c>
      <c r="K64" s="83"/>
      <c r="L64" s="3">
        <v>34662127.5</v>
      </c>
    </row>
    <row r="65" spans="1:12" ht="25.5" customHeight="1">
      <c r="A65" s="72"/>
      <c r="B65" s="79" t="s">
        <v>44</v>
      </c>
      <c r="C65" s="79"/>
      <c r="D65" s="72"/>
      <c r="E65" s="95"/>
      <c r="F65" s="2">
        <v>1979639.2</v>
      </c>
      <c r="G65" s="83"/>
      <c r="H65" s="6">
        <v>2116773.12</v>
      </c>
      <c r="I65" s="83"/>
      <c r="J65" s="2">
        <v>253092.67</v>
      </c>
      <c r="K65" s="83"/>
      <c r="L65" s="6">
        <v>253048.54</v>
      </c>
    </row>
    <row r="66" spans="1:12" ht="25.5" customHeight="1">
      <c r="A66" s="72"/>
      <c r="B66" s="72"/>
      <c r="C66" s="72"/>
      <c r="D66" s="78" t="s">
        <v>45</v>
      </c>
      <c r="E66" s="72"/>
      <c r="F66" s="23">
        <f>SUM(F61:F65)</f>
        <v>646052490.0200001</v>
      </c>
      <c r="G66" s="83"/>
      <c r="H66" s="23">
        <f>SUM(H61:H65)</f>
        <v>685723723.34000003</v>
      </c>
      <c r="I66" s="4"/>
      <c r="J66" s="23">
        <f>SUM(J61:J65)</f>
        <v>174024432.63999999</v>
      </c>
      <c r="K66" s="4"/>
      <c r="L66" s="23">
        <f>SUM(L61:L65)</f>
        <v>186205127.06999999</v>
      </c>
    </row>
    <row r="67" spans="1:12" ht="25.5" customHeight="1">
      <c r="A67" s="78" t="s">
        <v>46</v>
      </c>
      <c r="B67" s="72"/>
      <c r="C67" s="72"/>
      <c r="D67" s="72"/>
      <c r="E67" s="72"/>
      <c r="F67" s="23">
        <f>F59+F66</f>
        <v>1237181083.9300003</v>
      </c>
      <c r="G67" s="83"/>
      <c r="H67" s="23">
        <f>H59+H66</f>
        <v>1281177448.9899998</v>
      </c>
      <c r="I67" s="4"/>
      <c r="J67" s="23">
        <f>J59+J66</f>
        <v>339226572.32999998</v>
      </c>
      <c r="K67" s="4"/>
      <c r="L67" s="23">
        <f>L59+L66</f>
        <v>349632976.13999999</v>
      </c>
    </row>
    <row r="68" spans="1:12" ht="25.5" customHeight="1">
      <c r="D68" s="85"/>
      <c r="F68" s="27"/>
      <c r="H68" s="27"/>
      <c r="I68" s="27"/>
      <c r="J68" s="2"/>
      <c r="K68" s="27"/>
      <c r="L68" s="27"/>
    </row>
    <row r="69" spans="1:12" ht="25.5" customHeight="1">
      <c r="B69" s="97"/>
      <c r="F69" s="28"/>
      <c r="H69" s="28"/>
      <c r="I69" s="28"/>
      <c r="J69" s="179"/>
      <c r="K69" s="28"/>
      <c r="L69" s="20"/>
    </row>
    <row r="70" spans="1:12" ht="25.5" customHeight="1">
      <c r="A70" s="91" t="s">
        <v>162</v>
      </c>
      <c r="B70" s="87"/>
      <c r="C70" s="92"/>
      <c r="D70" s="87"/>
      <c r="E70" s="87"/>
      <c r="F70" s="88"/>
      <c r="G70" s="88"/>
      <c r="H70" s="88"/>
      <c r="I70" s="88"/>
      <c r="J70" s="174"/>
      <c r="K70" s="88"/>
      <c r="L70" s="87"/>
    </row>
    <row r="71" spans="1:12" ht="25.5" customHeight="1">
      <c r="F71" s="28"/>
      <c r="H71" s="28"/>
      <c r="I71" s="28"/>
      <c r="J71" s="179"/>
      <c r="K71" s="28"/>
      <c r="L71" s="20"/>
    </row>
    <row r="72" spans="1:12" ht="25.5" customHeight="1">
      <c r="F72" s="28"/>
      <c r="H72" s="28"/>
      <c r="I72" s="28"/>
      <c r="J72" s="179"/>
      <c r="K72" s="28"/>
      <c r="L72" s="20"/>
    </row>
    <row r="73" spans="1:12" ht="25.5" customHeight="1">
      <c r="F73" s="28"/>
      <c r="H73" s="28"/>
      <c r="I73" s="28"/>
      <c r="J73" s="179"/>
      <c r="K73" s="28"/>
      <c r="L73" s="20"/>
    </row>
    <row r="74" spans="1:12" s="87" customFormat="1" ht="25.5" customHeight="1">
      <c r="B74" s="87" t="s">
        <v>23</v>
      </c>
      <c r="C74" s="88"/>
      <c r="D74" s="88"/>
      <c r="E74" s="88"/>
      <c r="F74" s="88"/>
      <c r="G74" s="88"/>
      <c r="H74" s="87" t="s">
        <v>23</v>
      </c>
      <c r="I74" s="88"/>
      <c r="J74" s="176"/>
    </row>
    <row r="75" spans="1:12" ht="25.5" customHeight="1">
      <c r="A75" s="87"/>
      <c r="B75" s="87" t="s">
        <v>24</v>
      </c>
      <c r="C75" s="88"/>
      <c r="D75" s="87"/>
      <c r="E75" s="88"/>
      <c r="F75" s="88"/>
      <c r="G75" s="88"/>
      <c r="H75" s="87" t="s">
        <v>25</v>
      </c>
      <c r="I75" s="88"/>
      <c r="J75" s="179"/>
      <c r="K75" s="28"/>
      <c r="L75" s="20"/>
    </row>
    <row r="76" spans="1:12" ht="25.5" customHeight="1">
      <c r="A76" s="87"/>
      <c r="B76" s="87"/>
      <c r="C76" s="88"/>
      <c r="D76" s="87"/>
      <c r="E76" s="88"/>
      <c r="F76" s="88"/>
      <c r="G76" s="88"/>
      <c r="H76" s="87"/>
      <c r="I76" s="88"/>
      <c r="J76" s="179"/>
      <c r="K76" s="28"/>
      <c r="L76" s="20"/>
    </row>
    <row r="77" spans="1:12" ht="25.5" customHeight="1">
      <c r="A77" s="87"/>
      <c r="B77" s="87"/>
      <c r="C77" s="88"/>
      <c r="D77" s="87"/>
      <c r="E77" s="88"/>
      <c r="F77" s="88"/>
      <c r="G77" s="88"/>
      <c r="H77" s="87"/>
      <c r="I77" s="88"/>
      <c r="J77" s="179"/>
      <c r="K77" s="28"/>
      <c r="L77" s="20"/>
    </row>
    <row r="78" spans="1:12" ht="25.5" customHeight="1">
      <c r="A78" s="87"/>
      <c r="B78" s="87"/>
      <c r="C78" s="88"/>
      <c r="D78" s="87"/>
      <c r="E78" s="88"/>
      <c r="F78" s="88"/>
      <c r="G78" s="88"/>
      <c r="H78" s="87"/>
      <c r="I78" s="88"/>
      <c r="J78" s="179"/>
      <c r="K78" s="28"/>
      <c r="L78" s="20"/>
    </row>
    <row r="79" spans="1:12" ht="25.5" customHeight="1">
      <c r="A79" s="187" t="s">
        <v>47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</row>
    <row r="80" spans="1:12" ht="25.5" customHeight="1">
      <c r="A80" s="93"/>
      <c r="B80" s="93"/>
      <c r="C80" s="93"/>
      <c r="D80" s="93"/>
      <c r="E80" s="93"/>
      <c r="F80" s="93"/>
      <c r="G80" s="93"/>
      <c r="H80" s="93"/>
      <c r="I80" s="93"/>
      <c r="J80" s="94"/>
      <c r="K80" s="93"/>
      <c r="L80" s="93"/>
    </row>
    <row r="81" spans="1:20" ht="25.5" customHeight="1">
      <c r="A81" s="188" t="str">
        <f>+A1</f>
        <v>AMA MARINE PUBLIC COMPANY LIMITED AND SUBSIDIARIES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</row>
    <row r="82" spans="1:20" ht="25.5" customHeight="1">
      <c r="A82" s="188" t="s">
        <v>27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</row>
    <row r="83" spans="1:20" ht="25.5" customHeight="1">
      <c r="A83" s="188" t="str">
        <f>+A3</f>
        <v>AS AT MARCH 31, 2026</v>
      </c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</row>
    <row r="84" spans="1:20" ht="25.5" customHeight="1">
      <c r="F84" s="69"/>
      <c r="H84" s="69"/>
      <c r="I84" s="69"/>
      <c r="J84" s="177"/>
      <c r="K84" s="69"/>
      <c r="L84" s="69"/>
    </row>
    <row r="85" spans="1:20" ht="25.5" customHeight="1">
      <c r="A85" s="78" t="s">
        <v>48</v>
      </c>
      <c r="B85" s="78"/>
      <c r="C85" s="78"/>
      <c r="D85" s="78"/>
      <c r="E85" s="71"/>
      <c r="F85" s="55"/>
      <c r="G85" s="55" t="s">
        <v>3</v>
      </c>
      <c r="H85" s="55"/>
      <c r="I85" s="57"/>
      <c r="J85" s="182" t="s">
        <v>4</v>
      </c>
      <c r="K85" s="182"/>
      <c r="L85" s="182"/>
    </row>
    <row r="86" spans="1:20" ht="25.5" customHeight="1">
      <c r="A86" s="72"/>
      <c r="B86" s="72"/>
      <c r="C86" s="72"/>
      <c r="D86" s="72"/>
      <c r="E86" s="73" t="s">
        <v>5</v>
      </c>
      <c r="F86" s="74" t="s">
        <v>167</v>
      </c>
      <c r="G86" s="75"/>
      <c r="H86" s="74" t="s">
        <v>165</v>
      </c>
      <c r="I86" s="75"/>
      <c r="J86" s="172" t="s">
        <v>167</v>
      </c>
      <c r="K86" s="75"/>
      <c r="L86" s="74" t="s">
        <v>165</v>
      </c>
    </row>
    <row r="87" spans="1:20" ht="25.5" customHeight="1">
      <c r="A87" s="72"/>
      <c r="B87" s="72"/>
      <c r="C87" s="72"/>
      <c r="D87" s="72"/>
      <c r="E87" s="73"/>
      <c r="F87" s="168" t="s">
        <v>174</v>
      </c>
      <c r="G87" s="75"/>
      <c r="H87" s="168" t="s">
        <v>175</v>
      </c>
      <c r="I87" s="75"/>
      <c r="J87" s="173" t="s">
        <v>174</v>
      </c>
      <c r="K87" s="71"/>
      <c r="L87" s="168" t="s">
        <v>175</v>
      </c>
      <c r="O87" s="76"/>
      <c r="P87" s="76"/>
      <c r="Q87" s="77"/>
      <c r="R87" s="76"/>
      <c r="S87" s="77"/>
      <c r="T87" s="76"/>
    </row>
    <row r="88" spans="1:20" ht="25.5" customHeight="1">
      <c r="A88" s="72"/>
      <c r="B88" s="72"/>
      <c r="C88" s="72"/>
      <c r="D88" s="72"/>
      <c r="E88" s="73"/>
      <c r="F88" s="168" t="s">
        <v>176</v>
      </c>
      <c r="G88" s="75"/>
      <c r="H88" s="168"/>
      <c r="I88" s="75"/>
      <c r="J88" s="173" t="s">
        <v>176</v>
      </c>
      <c r="K88" s="71"/>
      <c r="L88" s="168"/>
      <c r="O88" s="76"/>
      <c r="P88" s="76"/>
      <c r="Q88" s="77"/>
      <c r="R88" s="76"/>
      <c r="S88" s="77"/>
      <c r="T88" s="76"/>
    </row>
    <row r="89" spans="1:20" ht="25.5" customHeight="1">
      <c r="A89" s="78" t="s">
        <v>49</v>
      </c>
      <c r="B89" s="72"/>
      <c r="C89" s="72"/>
      <c r="D89" s="72"/>
      <c r="E89" s="72"/>
    </row>
    <row r="90" spans="1:20" ht="25.5" customHeight="1">
      <c r="A90" s="72"/>
      <c r="B90" s="98" t="s">
        <v>50</v>
      </c>
      <c r="C90" s="72"/>
      <c r="D90" s="72"/>
      <c r="E90" s="99"/>
      <c r="F90" s="20"/>
      <c r="G90" s="100"/>
      <c r="H90" s="20"/>
      <c r="I90" s="20"/>
      <c r="J90" s="171"/>
      <c r="K90" s="20"/>
    </row>
    <row r="91" spans="1:20" ht="25.5" customHeight="1">
      <c r="A91" s="72"/>
      <c r="B91" s="72"/>
      <c r="C91" s="72" t="s">
        <v>51</v>
      </c>
      <c r="D91" s="72"/>
      <c r="E91" s="72"/>
    </row>
    <row r="92" spans="1:20" ht="25.5" customHeight="1" thickBot="1">
      <c r="A92" s="72"/>
      <c r="B92" s="72"/>
      <c r="C92" s="101" t="s">
        <v>52</v>
      </c>
      <c r="D92" s="72"/>
      <c r="E92" s="95"/>
      <c r="F92" s="7">
        <v>258960000</v>
      </c>
      <c r="H92" s="7">
        <v>258960000</v>
      </c>
      <c r="J92" s="7">
        <v>258960000</v>
      </c>
      <c r="L92" s="7">
        <v>258960000</v>
      </c>
    </row>
    <row r="93" spans="1:20" ht="25.5" customHeight="1" thickTop="1">
      <c r="A93" s="72"/>
      <c r="B93" s="72"/>
      <c r="C93" s="72" t="s">
        <v>53</v>
      </c>
      <c r="D93" s="72"/>
      <c r="E93" s="72"/>
      <c r="F93" s="18"/>
      <c r="G93" s="8"/>
      <c r="H93" s="18"/>
      <c r="I93" s="18"/>
      <c r="J93" s="18"/>
      <c r="K93" s="18"/>
      <c r="L93" s="18"/>
    </row>
    <row r="94" spans="1:20" ht="25.5" customHeight="1">
      <c r="A94" s="72"/>
      <c r="B94" s="72"/>
      <c r="C94" s="101" t="s">
        <v>54</v>
      </c>
      <c r="D94" s="72"/>
      <c r="E94" s="95"/>
      <c r="F94" s="18">
        <f>'shareholder equity-conso'!D20</f>
        <v>258958386.5</v>
      </c>
      <c r="H94" s="18">
        <f>'shareholder equity-conso'!D15</f>
        <v>258958386.5</v>
      </c>
      <c r="I94" s="20"/>
      <c r="J94" s="18">
        <f>'shareholder equity'!H19</f>
        <v>258958386.5</v>
      </c>
      <c r="L94" s="18">
        <f>'shareholder equity'!H14</f>
        <v>258958386.5</v>
      </c>
    </row>
    <row r="95" spans="1:20" ht="25.5" customHeight="1">
      <c r="A95" s="72"/>
      <c r="B95" s="72"/>
      <c r="C95" s="79" t="s">
        <v>55</v>
      </c>
      <c r="D95" s="72"/>
      <c r="E95" s="95"/>
      <c r="F95" s="8">
        <f>'shareholder equity-conso'!F20</f>
        <v>1562888729.4400001</v>
      </c>
      <c r="G95" s="8"/>
      <c r="H95" s="8">
        <f>'shareholder equity-conso'!F15</f>
        <v>1562888729.4400001</v>
      </c>
      <c r="I95" s="8"/>
      <c r="J95" s="8">
        <f>'shareholder equity'!J19</f>
        <v>1562888729.4400001</v>
      </c>
      <c r="K95" s="8"/>
      <c r="L95" s="18">
        <f>'shareholder equity'!J14</f>
        <v>1562888729.4400001</v>
      </c>
    </row>
    <row r="96" spans="1:20" ht="25.5" customHeight="1">
      <c r="A96" s="72"/>
      <c r="B96" s="72" t="s">
        <v>56</v>
      </c>
      <c r="C96" s="72"/>
      <c r="D96" s="72"/>
      <c r="E96" s="72"/>
      <c r="F96" s="5"/>
      <c r="G96" s="8"/>
      <c r="H96" s="5"/>
      <c r="I96" s="8"/>
      <c r="J96" s="8"/>
      <c r="K96" s="8"/>
      <c r="L96" s="5"/>
    </row>
    <row r="97" spans="1:12" ht="25.5" customHeight="1">
      <c r="A97" s="72"/>
      <c r="B97" s="72"/>
      <c r="C97" s="72" t="s">
        <v>57</v>
      </c>
      <c r="D97" s="72"/>
      <c r="E97" s="72"/>
      <c r="F97" s="5"/>
      <c r="G97" s="8"/>
      <c r="H97" s="5"/>
      <c r="I97" s="8"/>
      <c r="J97" s="8"/>
      <c r="K97" s="8"/>
      <c r="L97" s="5"/>
    </row>
    <row r="98" spans="1:12" ht="25.5" customHeight="1">
      <c r="A98" s="72"/>
      <c r="B98" s="72"/>
      <c r="C98" s="72"/>
      <c r="D98" s="98" t="s">
        <v>58</v>
      </c>
      <c r="E98" s="80"/>
      <c r="F98" s="2">
        <f>+'shareholder equity-conso'!H20</f>
        <v>25895838.649999999</v>
      </c>
      <c r="G98" s="9"/>
      <c r="H98" s="2">
        <f>+'shareholder equity-conso'!H15</f>
        <v>25895838.649999999</v>
      </c>
      <c r="I98" s="9"/>
      <c r="J98" s="2">
        <f>+'shareholder equity'!L19</f>
        <v>25895838.649999999</v>
      </c>
      <c r="K98" s="9"/>
      <c r="L98" s="2">
        <f>+'shareholder equity'!L14</f>
        <v>25895838.649999999</v>
      </c>
    </row>
    <row r="99" spans="1:12" ht="25.5" customHeight="1">
      <c r="A99" s="72"/>
      <c r="B99" s="72"/>
      <c r="C99" s="72" t="s">
        <v>59</v>
      </c>
      <c r="D99" s="98"/>
      <c r="E99" s="102"/>
      <c r="F99" s="2">
        <f>+'shareholder equity-conso'!J20</f>
        <v>1254002583.5500002</v>
      </c>
      <c r="G99" s="9"/>
      <c r="H99" s="2">
        <v>1217145292.2800002</v>
      </c>
      <c r="I99" s="9"/>
      <c r="J99" s="2">
        <f>+'shareholder equity'!N19</f>
        <v>266898545.69999999</v>
      </c>
      <c r="K99" s="9"/>
      <c r="L99" s="2">
        <v>283490922.39999998</v>
      </c>
    </row>
    <row r="100" spans="1:12" ht="25.5" customHeight="1">
      <c r="A100" s="72"/>
      <c r="B100" s="72"/>
      <c r="C100" s="72" t="s">
        <v>60</v>
      </c>
      <c r="D100" s="72"/>
      <c r="E100" s="99"/>
      <c r="F100" s="29">
        <f>+'shareholder equity-conso'!L20</f>
        <v>-120253103.28</v>
      </c>
      <c r="G100" s="8"/>
      <c r="H100" s="29">
        <v>-186725167.09</v>
      </c>
      <c r="I100" s="8"/>
      <c r="J100" s="29">
        <f>+'shareholder equity'!P19</f>
        <v>-133397227.78999998</v>
      </c>
      <c r="K100" s="8"/>
      <c r="L100" s="29">
        <v>-206574625.26999998</v>
      </c>
    </row>
    <row r="101" spans="1:12" ht="25.5" customHeight="1">
      <c r="A101" s="72"/>
      <c r="B101" s="78" t="s">
        <v>61</v>
      </c>
      <c r="C101" s="72"/>
      <c r="D101" s="72"/>
      <c r="E101" s="72"/>
      <c r="F101" s="5">
        <f>SUM(F94:F100)</f>
        <v>2981492434.8600001</v>
      </c>
      <c r="G101" s="8"/>
      <c r="H101" s="5">
        <f>SUM(H94:H100)</f>
        <v>2878163079.7800002</v>
      </c>
      <c r="I101" s="5"/>
      <c r="J101" s="5">
        <f>SUM(J94:J100)</f>
        <v>1981244272.5000002</v>
      </c>
      <c r="K101" s="5"/>
      <c r="L101" s="5">
        <f>SUM(L94:L100)</f>
        <v>1924659251.7200003</v>
      </c>
    </row>
    <row r="102" spans="1:12" ht="25.5" customHeight="1">
      <c r="A102" s="72"/>
      <c r="B102" s="72" t="s">
        <v>62</v>
      </c>
      <c r="C102" s="72"/>
      <c r="D102" s="72"/>
      <c r="E102" s="72"/>
      <c r="F102" s="2">
        <f>+'shareholder equity-conso'!P20</f>
        <v>81187381.010000005</v>
      </c>
      <c r="G102" s="8"/>
      <c r="H102" s="2">
        <v>79821921.180000007</v>
      </c>
      <c r="I102" s="8"/>
      <c r="J102" s="8">
        <v>0</v>
      </c>
      <c r="K102" s="8"/>
      <c r="L102" s="2">
        <v>0</v>
      </c>
    </row>
    <row r="103" spans="1:12" ht="25.5" customHeight="1">
      <c r="A103" s="72"/>
      <c r="B103" s="72"/>
      <c r="C103" s="72"/>
      <c r="D103" s="78" t="s">
        <v>63</v>
      </c>
      <c r="E103" s="72"/>
      <c r="F103" s="30">
        <f>SUM(F101:F102)</f>
        <v>3062679815.8700004</v>
      </c>
      <c r="G103" s="8"/>
      <c r="H103" s="30">
        <f>SUM(H101:H102)</f>
        <v>2957985000.96</v>
      </c>
      <c r="I103" s="5"/>
      <c r="J103" s="30">
        <f>SUM(J101:J102)</f>
        <v>1981244272.5000002</v>
      </c>
      <c r="K103" s="5"/>
      <c r="L103" s="30">
        <f>SUM(L101:L102)</f>
        <v>1924659251.7200003</v>
      </c>
    </row>
    <row r="104" spans="1:12" ht="25.5" customHeight="1" thickBot="1">
      <c r="A104" s="78" t="s">
        <v>64</v>
      </c>
      <c r="B104" s="72"/>
      <c r="C104" s="72"/>
      <c r="D104" s="72"/>
      <c r="E104" s="72"/>
      <c r="F104" s="31">
        <f>+F67+F103</f>
        <v>4299860899.8000011</v>
      </c>
      <c r="G104" s="8"/>
      <c r="H104" s="31">
        <f>+H67+H103</f>
        <v>4239162449.9499998</v>
      </c>
      <c r="I104" s="5"/>
      <c r="J104" s="31">
        <f>+J67+J103</f>
        <v>2320470844.8300004</v>
      </c>
      <c r="K104" s="5"/>
      <c r="L104" s="31">
        <f>+L67+L103</f>
        <v>2274292227.8600001</v>
      </c>
    </row>
    <row r="105" spans="1:12" ht="25.5" customHeight="1" thickTop="1">
      <c r="B105" s="85"/>
      <c r="F105" s="169"/>
      <c r="G105" s="170"/>
      <c r="H105" s="169"/>
      <c r="I105" s="170"/>
      <c r="J105" s="180"/>
      <c r="K105" s="169"/>
      <c r="L105" s="169"/>
    </row>
    <row r="106" spans="1:12" ht="25.5" customHeight="1">
      <c r="B106" s="85"/>
      <c r="F106" s="46"/>
      <c r="G106" s="46"/>
      <c r="H106" s="46"/>
      <c r="I106" s="46"/>
      <c r="J106" s="46"/>
      <c r="K106" s="46"/>
      <c r="L106" s="46"/>
    </row>
    <row r="107" spans="1:12" ht="25.5" customHeight="1">
      <c r="B107" s="85"/>
      <c r="F107" s="26"/>
      <c r="G107" s="86"/>
      <c r="H107" s="26"/>
      <c r="I107" s="26"/>
      <c r="J107" s="4"/>
      <c r="K107" s="26"/>
      <c r="L107" s="26"/>
    </row>
    <row r="108" spans="1:12" ht="25.5" customHeight="1"/>
    <row r="109" spans="1:12" ht="25.5" customHeight="1">
      <c r="A109" s="91" t="s">
        <v>162</v>
      </c>
      <c r="B109" s="87"/>
      <c r="C109" s="92"/>
      <c r="D109" s="87"/>
      <c r="E109" s="87"/>
      <c r="F109" s="88"/>
      <c r="G109" s="88"/>
      <c r="H109" s="88"/>
      <c r="I109" s="88"/>
      <c r="J109" s="174"/>
      <c r="K109" s="88"/>
      <c r="L109" s="87"/>
    </row>
    <row r="110" spans="1:12" ht="25.5" customHeight="1">
      <c r="A110" s="91"/>
      <c r="B110" s="87"/>
      <c r="C110" s="92"/>
      <c r="D110" s="87"/>
      <c r="E110" s="87"/>
      <c r="F110" s="88"/>
      <c r="G110" s="88"/>
      <c r="H110" s="88"/>
      <c r="I110" s="88"/>
      <c r="J110" s="174"/>
      <c r="K110" s="88"/>
      <c r="L110" s="87"/>
    </row>
    <row r="111" spans="1:12" ht="25.5" customHeight="1">
      <c r="A111" s="91"/>
      <c r="B111" s="87"/>
      <c r="C111" s="92"/>
      <c r="D111" s="87"/>
      <c r="E111" s="87"/>
      <c r="F111" s="88"/>
      <c r="G111" s="88"/>
      <c r="H111" s="88"/>
      <c r="I111" s="88"/>
      <c r="J111" s="174"/>
      <c r="K111" s="88"/>
      <c r="L111" s="87"/>
    </row>
    <row r="112" spans="1:12" ht="25.5" customHeight="1"/>
    <row r="113" spans="1:12" ht="25.5" customHeight="1">
      <c r="A113" s="103"/>
    </row>
    <row r="114" spans="1:12" ht="25.5" customHeight="1">
      <c r="A114" s="103"/>
    </row>
    <row r="115" spans="1:12" s="87" customFormat="1" ht="25.5" customHeight="1">
      <c r="B115" s="87" t="s">
        <v>23</v>
      </c>
      <c r="C115" s="88"/>
      <c r="D115" s="88"/>
      <c r="E115" s="88"/>
      <c r="F115" s="88"/>
      <c r="G115" s="88"/>
      <c r="H115" s="87" t="s">
        <v>23</v>
      </c>
      <c r="I115" s="88"/>
      <c r="J115" s="176"/>
    </row>
    <row r="116" spans="1:12" ht="25.5" customHeight="1">
      <c r="A116" s="87"/>
      <c r="B116" s="87" t="s">
        <v>24</v>
      </c>
      <c r="C116" s="88"/>
      <c r="D116" s="87"/>
      <c r="E116" s="88"/>
      <c r="F116" s="88"/>
      <c r="G116" s="88"/>
      <c r="H116" s="87" t="s">
        <v>25</v>
      </c>
      <c r="I116" s="88"/>
      <c r="J116" s="179"/>
      <c r="L116" s="32"/>
    </row>
    <row r="117" spans="1:12" ht="26.1" customHeight="1">
      <c r="F117" s="33"/>
      <c r="G117" s="33"/>
      <c r="H117" s="33"/>
      <c r="I117" s="33"/>
      <c r="J117" s="8"/>
      <c r="K117" s="33"/>
      <c r="L117" s="33"/>
    </row>
    <row r="121" spans="1:12" ht="26.1" customHeight="1">
      <c r="F121" s="20"/>
      <c r="H121" s="20"/>
      <c r="I121" s="20"/>
      <c r="J121" s="171"/>
      <c r="K121" s="20"/>
      <c r="L121" s="20"/>
    </row>
    <row r="122" spans="1:12" ht="26.1" customHeight="1">
      <c r="C122" s="97"/>
      <c r="F122" s="20"/>
      <c r="H122" s="20"/>
      <c r="I122" s="20"/>
      <c r="J122" s="171"/>
      <c r="K122" s="20"/>
      <c r="L122" s="20"/>
    </row>
  </sheetData>
  <mergeCells count="16">
    <mergeCell ref="A1:L1"/>
    <mergeCell ref="A2:L2"/>
    <mergeCell ref="A3:L3"/>
    <mergeCell ref="A5:D5"/>
    <mergeCell ref="J5:L5"/>
    <mergeCell ref="A40:L40"/>
    <mergeCell ref="A42:L42"/>
    <mergeCell ref="A43:L43"/>
    <mergeCell ref="A44:L44"/>
    <mergeCell ref="A46:D46"/>
    <mergeCell ref="J46:L46"/>
    <mergeCell ref="A79:L79"/>
    <mergeCell ref="A81:L81"/>
    <mergeCell ref="A82:L82"/>
    <mergeCell ref="A83:L83"/>
    <mergeCell ref="J85:L85"/>
  </mergeCells>
  <printOptions horizontalCentered="1"/>
  <pageMargins left="0.59055118110236227" right="0.19685039370078741" top="0.59055118110236227" bottom="0.39370078740157483" header="0.35433070866141736" footer="0.5511811023622047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B0DD-95DE-49C6-AC51-01CDAD43746D}">
  <sheetPr codeName="Sheet3"/>
  <dimension ref="A1:M76"/>
  <sheetViews>
    <sheetView view="pageBreakPreview" topLeftCell="A58" zoomScale="80" zoomScaleNormal="100" zoomScaleSheetLayoutView="80" workbookViewId="0">
      <selection activeCell="A44" sqref="A44:L44"/>
    </sheetView>
  </sheetViews>
  <sheetFormatPr defaultColWidth="9.375" defaultRowHeight="27.9" customHeight="1"/>
  <cols>
    <col min="1" max="3" width="4.875" style="79" customWidth="1"/>
    <col min="4" max="4" width="39.375" style="201" customWidth="1"/>
    <col min="5" max="5" width="7" style="114" bestFit="1" customWidth="1"/>
    <col min="6" max="6" width="18.5" style="37" customWidth="1"/>
    <col min="7" max="7" width="1.875" style="79" customWidth="1"/>
    <col min="8" max="8" width="18.5" style="37" customWidth="1"/>
    <col min="9" max="9" width="1.875" style="79" customWidth="1"/>
    <col min="10" max="10" width="18.5" style="37" customWidth="1"/>
    <col min="11" max="11" width="1.875" style="79" customWidth="1"/>
    <col min="12" max="12" width="18.5" style="37" customWidth="1"/>
    <col min="13" max="13" width="1.625" style="79" customWidth="1"/>
    <col min="14" max="16384" width="9.375" style="79"/>
  </cols>
  <sheetData>
    <row r="1" spans="1:13" s="72" customFormat="1" ht="23.2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78"/>
    </row>
    <row r="2" spans="1:13" s="72" customFormat="1" ht="23.25" customHeight="1">
      <c r="A2" s="183" t="s">
        <v>65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3" s="107" customFormat="1" ht="23.25" customHeight="1">
      <c r="A3" s="184" t="s">
        <v>178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06"/>
    </row>
    <row r="4" spans="1:13" s="107" customFormat="1" ht="24.6" customHeight="1">
      <c r="A4" s="184" t="s">
        <v>177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06"/>
    </row>
    <row r="5" spans="1:13" s="78" customFormat="1" ht="23.25" customHeight="1">
      <c r="A5" s="108"/>
      <c r="B5" s="109"/>
      <c r="C5" s="109"/>
      <c r="D5" s="199"/>
      <c r="E5" s="109"/>
      <c r="F5" s="45"/>
      <c r="G5" s="109"/>
      <c r="H5" s="45"/>
      <c r="I5" s="109"/>
      <c r="J5" s="45"/>
      <c r="K5" s="109"/>
      <c r="L5" s="61"/>
    </row>
    <row r="6" spans="1:13" s="72" customFormat="1" ht="23.25" customHeight="1">
      <c r="D6" s="200"/>
      <c r="E6" s="71"/>
      <c r="F6" s="55"/>
      <c r="G6" s="55" t="s">
        <v>3</v>
      </c>
      <c r="H6" s="55"/>
      <c r="I6" s="110"/>
      <c r="J6" s="182" t="s">
        <v>4</v>
      </c>
      <c r="K6" s="182"/>
      <c r="L6" s="182"/>
    </row>
    <row r="7" spans="1:13" s="72" customFormat="1" ht="23.25" customHeight="1">
      <c r="D7" s="200"/>
      <c r="E7" s="73" t="s">
        <v>5</v>
      </c>
      <c r="F7" s="74" t="s">
        <v>167</v>
      </c>
      <c r="G7" s="75"/>
      <c r="H7" s="74" t="s">
        <v>171</v>
      </c>
      <c r="I7" s="75"/>
      <c r="J7" s="74" t="s">
        <v>167</v>
      </c>
      <c r="K7" s="75"/>
      <c r="L7" s="74" t="s">
        <v>171</v>
      </c>
    </row>
    <row r="8" spans="1:13" s="72" customFormat="1" ht="23.25" customHeight="1">
      <c r="A8" s="111" t="s">
        <v>66</v>
      </c>
      <c r="D8" s="200"/>
      <c r="E8" s="99"/>
      <c r="F8" s="11">
        <v>700202378.17999995</v>
      </c>
      <c r="G8" s="2"/>
      <c r="H8" s="2">
        <v>755631079.32000005</v>
      </c>
      <c r="I8" s="2"/>
      <c r="J8" s="11">
        <v>280680468.25999999</v>
      </c>
      <c r="K8" s="2"/>
      <c r="L8" s="2">
        <v>357114220.76000005</v>
      </c>
    </row>
    <row r="9" spans="1:13" s="72" customFormat="1" ht="23.25" customHeight="1">
      <c r="A9" s="111" t="s">
        <v>67</v>
      </c>
      <c r="D9" s="200"/>
      <c r="E9" s="99"/>
      <c r="F9" s="10">
        <v>-589254881.70000005</v>
      </c>
      <c r="G9" s="2"/>
      <c r="H9" s="2">
        <v>-618993563.75999999</v>
      </c>
      <c r="I9" s="2"/>
      <c r="J9" s="10">
        <v>-258225420.30999997</v>
      </c>
      <c r="K9" s="2"/>
      <c r="L9" s="2">
        <v>-295634709.57000005</v>
      </c>
    </row>
    <row r="10" spans="1:13" s="72" customFormat="1" ht="23.25" customHeight="1">
      <c r="A10" s="111" t="s">
        <v>68</v>
      </c>
      <c r="B10" s="101"/>
      <c r="D10" s="200"/>
      <c r="E10" s="75"/>
      <c r="F10" s="30">
        <f>+F8+F9</f>
        <v>110947496.4799999</v>
      </c>
      <c r="G10" s="2"/>
      <c r="H10" s="30">
        <f>+H8+H9</f>
        <v>136637515.56000006</v>
      </c>
      <c r="I10" s="2"/>
      <c r="J10" s="30">
        <f>+J8+J9</f>
        <v>22455047.950000018</v>
      </c>
      <c r="K10" s="2"/>
      <c r="L10" s="30">
        <f>+L8+L9</f>
        <v>61479511.189999998</v>
      </c>
    </row>
    <row r="11" spans="1:13" s="72" customFormat="1" ht="23.25" customHeight="1">
      <c r="A11" s="111" t="s">
        <v>69</v>
      </c>
      <c r="B11" s="101"/>
      <c r="D11" s="200"/>
      <c r="E11" s="75"/>
      <c r="F11" s="62"/>
      <c r="G11" s="11"/>
      <c r="H11" s="46"/>
      <c r="I11" s="10"/>
      <c r="J11" s="62"/>
      <c r="K11" s="10"/>
      <c r="L11" s="46"/>
    </row>
    <row r="12" spans="1:13" s="72" customFormat="1" ht="23.25" customHeight="1">
      <c r="A12" s="111"/>
      <c r="B12" s="101" t="s">
        <v>70</v>
      </c>
      <c r="D12" s="200"/>
      <c r="E12" s="75"/>
      <c r="F12" s="11">
        <v>2458485.52</v>
      </c>
      <c r="G12" s="10"/>
      <c r="H12" s="2">
        <v>0</v>
      </c>
      <c r="I12" s="10"/>
      <c r="J12" s="11">
        <v>2326454.9300000002</v>
      </c>
      <c r="K12" s="10"/>
      <c r="L12" s="11">
        <v>0</v>
      </c>
    </row>
    <row r="13" spans="1:13" s="72" customFormat="1" ht="23.25" customHeight="1">
      <c r="B13" s="101" t="s">
        <v>71</v>
      </c>
      <c r="D13" s="200"/>
      <c r="E13" s="80">
        <v>19</v>
      </c>
      <c r="F13" s="11">
        <v>1513319.86</v>
      </c>
      <c r="G13" s="10"/>
      <c r="H13" s="2">
        <v>-240669.13</v>
      </c>
      <c r="I13" s="10"/>
      <c r="J13" s="11">
        <v>1513319.86</v>
      </c>
      <c r="K13" s="10"/>
      <c r="L13" s="11">
        <v>-206804.80000000028</v>
      </c>
    </row>
    <row r="14" spans="1:13" s="72" customFormat="1" ht="23.25" customHeight="1">
      <c r="B14" s="112" t="s">
        <v>72</v>
      </c>
      <c r="D14" s="200"/>
      <c r="E14" s="75"/>
      <c r="F14" s="11">
        <v>2932127.51</v>
      </c>
      <c r="G14" s="10"/>
      <c r="H14" s="2">
        <v>4937906.22</v>
      </c>
      <c r="I14" s="10"/>
      <c r="J14" s="11">
        <v>61681.73</v>
      </c>
      <c r="K14" s="10"/>
      <c r="L14" s="11">
        <v>1153583.74</v>
      </c>
    </row>
    <row r="15" spans="1:13" s="72" customFormat="1" ht="23.25" customHeight="1">
      <c r="C15" s="72" t="s">
        <v>73</v>
      </c>
      <c r="D15" s="200"/>
      <c r="E15" s="75"/>
      <c r="F15" s="30">
        <f>SUM(F12:F14)</f>
        <v>6903932.8899999997</v>
      </c>
      <c r="G15" s="2"/>
      <c r="H15" s="30">
        <f>SUM(H12:H14)</f>
        <v>4697237.09</v>
      </c>
      <c r="I15" s="2"/>
      <c r="J15" s="30">
        <f>SUM(J12:J14)</f>
        <v>3901456.52</v>
      </c>
      <c r="K15" s="2"/>
      <c r="L15" s="30">
        <f>SUM(L12:L14)</f>
        <v>946778.93999999971</v>
      </c>
    </row>
    <row r="16" spans="1:13" s="72" customFormat="1" ht="23.25" customHeight="1">
      <c r="A16" s="72" t="s">
        <v>74</v>
      </c>
      <c r="D16" s="200"/>
      <c r="E16" s="75"/>
      <c r="F16" s="30">
        <f>+F10+F15</f>
        <v>117851429.3699999</v>
      </c>
      <c r="G16" s="2"/>
      <c r="H16" s="30">
        <f>+H10+H15</f>
        <v>141334752.65000007</v>
      </c>
      <c r="I16" s="2"/>
      <c r="J16" s="30">
        <f>+J10+J15</f>
        <v>26356504.470000017</v>
      </c>
      <c r="K16" s="2"/>
      <c r="L16" s="30">
        <f>+L10+L15</f>
        <v>62426290.129999995</v>
      </c>
    </row>
    <row r="17" spans="1:12" s="72" customFormat="1" ht="23.25" customHeight="1">
      <c r="A17" s="111" t="s">
        <v>75</v>
      </c>
      <c r="D17" s="200"/>
      <c r="E17" s="75"/>
      <c r="F17" s="62"/>
      <c r="G17" s="11"/>
      <c r="H17" s="46"/>
      <c r="I17" s="10"/>
      <c r="J17" s="62"/>
      <c r="K17" s="10"/>
      <c r="L17" s="46"/>
    </row>
    <row r="18" spans="1:12" s="72" customFormat="1" ht="23.25" customHeight="1">
      <c r="B18" s="101" t="s">
        <v>76</v>
      </c>
      <c r="D18" s="200"/>
      <c r="E18" s="75"/>
      <c r="F18" s="11">
        <v>-10256826.26</v>
      </c>
      <c r="G18" s="10"/>
      <c r="H18" s="2">
        <v>-13199248.699999999</v>
      </c>
      <c r="I18" s="10"/>
      <c r="J18" s="11">
        <v>-10256826.26</v>
      </c>
      <c r="K18" s="10"/>
      <c r="L18" s="11">
        <v>-13145748.699999999</v>
      </c>
    </row>
    <row r="19" spans="1:12" s="72" customFormat="1" ht="23.25" customHeight="1">
      <c r="B19" s="101" t="s">
        <v>77</v>
      </c>
      <c r="D19" s="200"/>
      <c r="E19" s="75"/>
      <c r="F19" s="11">
        <v>-34891388.689999998</v>
      </c>
      <c r="G19" s="10"/>
      <c r="H19" s="2">
        <v>-36412373.119999997</v>
      </c>
      <c r="I19" s="10"/>
      <c r="J19" s="11">
        <v>-19356292.41</v>
      </c>
      <c r="K19" s="10"/>
      <c r="L19" s="11">
        <v>-20287261.569999997</v>
      </c>
    </row>
    <row r="20" spans="1:12" s="72" customFormat="1" ht="23.25" customHeight="1">
      <c r="C20" s="72" t="s">
        <v>78</v>
      </c>
      <c r="D20" s="200"/>
      <c r="E20" s="75"/>
      <c r="F20" s="14">
        <f>SUM(F18:F19)</f>
        <v>-45148214.949999996</v>
      </c>
      <c r="G20" s="12"/>
      <c r="H20" s="14">
        <f>SUM(H18:H19)</f>
        <v>-49611621.819999993</v>
      </c>
      <c r="I20" s="10"/>
      <c r="J20" s="14">
        <f>SUM(J18:J19)</f>
        <v>-29613118.670000002</v>
      </c>
      <c r="K20" s="10"/>
      <c r="L20" s="14">
        <f>SUM(L18:L19)</f>
        <v>-33433010.269999996</v>
      </c>
    </row>
    <row r="21" spans="1:12" s="72" customFormat="1" ht="23.25" customHeight="1">
      <c r="A21" s="111" t="s">
        <v>79</v>
      </c>
      <c r="D21" s="200"/>
      <c r="E21" s="75"/>
      <c r="F21" s="64">
        <f>+F16+F20</f>
        <v>72703214.419999897</v>
      </c>
      <c r="G21" s="8"/>
      <c r="H21" s="64">
        <f>+H16+H20</f>
        <v>91723130.830000073</v>
      </c>
      <c r="I21" s="2"/>
      <c r="J21" s="64">
        <f>+J16+J20</f>
        <v>-3256614.1999999844</v>
      </c>
      <c r="K21" s="2"/>
      <c r="L21" s="64">
        <f>+L16+L20</f>
        <v>28993279.859999999</v>
      </c>
    </row>
    <row r="22" spans="1:12" s="72" customFormat="1" ht="23.25" customHeight="1">
      <c r="B22" s="101" t="s">
        <v>80</v>
      </c>
      <c r="D22" s="200"/>
      <c r="E22" s="75"/>
      <c r="F22" s="11">
        <v>0</v>
      </c>
      <c r="G22" s="10"/>
      <c r="H22" s="2">
        <v>425108.13</v>
      </c>
      <c r="I22" s="10"/>
      <c r="J22" s="11">
        <v>0</v>
      </c>
      <c r="K22" s="10"/>
      <c r="L22" s="11">
        <v>425108.13</v>
      </c>
    </row>
    <row r="23" spans="1:12" s="72" customFormat="1" ht="23.25" customHeight="1">
      <c r="A23" s="111"/>
      <c r="B23" s="72" t="s">
        <v>81</v>
      </c>
      <c r="D23" s="200"/>
      <c r="E23" s="75"/>
      <c r="F23" s="11">
        <v>284387.90000000002</v>
      </c>
      <c r="G23" s="10"/>
      <c r="H23" s="2">
        <v>499.44</v>
      </c>
      <c r="I23" s="10"/>
      <c r="J23" s="11">
        <v>249867.35</v>
      </c>
      <c r="K23" s="10"/>
      <c r="L23" s="11">
        <v>381687.47</v>
      </c>
    </row>
    <row r="24" spans="1:12" s="72" customFormat="1" ht="23.25" customHeight="1">
      <c r="B24" s="72" t="s">
        <v>82</v>
      </c>
      <c r="D24" s="200"/>
      <c r="E24" s="75"/>
      <c r="F24" s="11">
        <v>-10925812.5</v>
      </c>
      <c r="G24" s="10"/>
      <c r="H24" s="2">
        <v>-12867282.880000001</v>
      </c>
      <c r="I24" s="10"/>
      <c r="J24" s="11">
        <v>-3711291.6199999996</v>
      </c>
      <c r="K24" s="10"/>
      <c r="L24" s="11">
        <v>-4422849.9400000004</v>
      </c>
    </row>
    <row r="25" spans="1:12" s="72" customFormat="1" ht="23.25" customHeight="1">
      <c r="A25" s="111" t="s">
        <v>164</v>
      </c>
      <c r="D25" s="200"/>
      <c r="E25" s="75"/>
      <c r="F25" s="64">
        <f>SUM(F21:F24)</f>
        <v>62061789.819999903</v>
      </c>
      <c r="G25" s="8"/>
      <c r="H25" s="64">
        <f>SUM(H21:H24)</f>
        <v>79281455.52000007</v>
      </c>
      <c r="I25" s="2"/>
      <c r="J25" s="64">
        <f>SUM(J21:J24)</f>
        <v>-6718038.4699999839</v>
      </c>
      <c r="K25" s="2"/>
      <c r="L25" s="64">
        <f>SUM(L21:L24)</f>
        <v>25377225.519999996</v>
      </c>
    </row>
    <row r="26" spans="1:12" s="72" customFormat="1" ht="23.25" customHeight="1">
      <c r="B26" s="101" t="s">
        <v>83</v>
      </c>
      <c r="D26" s="200"/>
      <c r="E26" s="80">
        <v>13</v>
      </c>
      <c r="F26" s="11">
        <v>-23839038.719999999</v>
      </c>
      <c r="G26" s="10"/>
      <c r="H26" s="2">
        <v>-11224997.77</v>
      </c>
      <c r="I26" s="10"/>
      <c r="J26" s="11">
        <v>-9874338.2300000004</v>
      </c>
      <c r="K26" s="10"/>
      <c r="L26" s="11">
        <v>-76275.92</v>
      </c>
    </row>
    <row r="27" spans="1:12" s="72" customFormat="1" ht="23.25" customHeight="1">
      <c r="A27" s="78" t="s">
        <v>84</v>
      </c>
      <c r="D27" s="200"/>
      <c r="E27" s="75"/>
      <c r="F27" s="30">
        <f>SUM(F25:F26)</f>
        <v>38222751.099999905</v>
      </c>
      <c r="G27" s="2"/>
      <c r="H27" s="30">
        <f>SUM(H25:H26)</f>
        <v>68056457.750000075</v>
      </c>
      <c r="I27" s="2"/>
      <c r="J27" s="30">
        <f>SUM(J25:J26)</f>
        <v>-16592376.699999984</v>
      </c>
      <c r="K27" s="2"/>
      <c r="L27" s="30">
        <f>SUM(L25:L26)</f>
        <v>25300949.599999994</v>
      </c>
    </row>
    <row r="28" spans="1:12" s="72" customFormat="1" ht="23.25" customHeight="1">
      <c r="A28" s="78" t="s">
        <v>85</v>
      </c>
      <c r="D28" s="200"/>
      <c r="E28" s="75"/>
      <c r="F28" s="63"/>
      <c r="G28" s="11"/>
      <c r="H28" s="47"/>
      <c r="I28" s="10"/>
      <c r="J28" s="62"/>
      <c r="K28" s="10"/>
      <c r="L28" s="47"/>
    </row>
    <row r="29" spans="1:12" s="72" customFormat="1" ht="23.25" customHeight="1">
      <c r="A29" s="78" t="s">
        <v>86</v>
      </c>
      <c r="D29" s="200"/>
      <c r="E29" s="75"/>
      <c r="F29" s="63"/>
      <c r="G29" s="11"/>
      <c r="H29" s="47"/>
      <c r="I29" s="10"/>
      <c r="J29" s="62"/>
      <c r="K29" s="10"/>
      <c r="L29" s="47"/>
    </row>
    <row r="30" spans="1:12" s="72" customFormat="1" ht="23.25" customHeight="1">
      <c r="A30" s="78"/>
      <c r="B30" s="101" t="s">
        <v>87</v>
      </c>
      <c r="D30" s="200"/>
      <c r="E30" s="75"/>
      <c r="F30" s="63"/>
      <c r="G30" s="11"/>
      <c r="H30" s="47"/>
      <c r="I30" s="10"/>
      <c r="J30" s="62"/>
      <c r="K30" s="10"/>
      <c r="L30" s="47"/>
    </row>
    <row r="31" spans="1:12" s="72" customFormat="1" ht="23.25" customHeight="1">
      <c r="A31" s="78"/>
      <c r="B31" s="101" t="s">
        <v>88</v>
      </c>
      <c r="D31" s="200"/>
      <c r="E31" s="75"/>
      <c r="F31" s="11">
        <v>66472063.810000002</v>
      </c>
      <c r="G31" s="10"/>
      <c r="H31" s="2">
        <v>-5296211.0199999996</v>
      </c>
      <c r="I31" s="10"/>
      <c r="J31" s="11">
        <v>73177397.480000004</v>
      </c>
      <c r="K31" s="10"/>
      <c r="L31" s="11">
        <v>-5828624.7300000004</v>
      </c>
    </row>
    <row r="32" spans="1:12" s="72" customFormat="1" ht="23.25" customHeight="1">
      <c r="A32" s="78" t="s">
        <v>181</v>
      </c>
      <c r="D32" s="200"/>
      <c r="E32" s="75"/>
      <c r="F32" s="64">
        <f>SUM(F31:F31)</f>
        <v>66472063.810000002</v>
      </c>
      <c r="G32" s="2"/>
      <c r="H32" s="64">
        <f>SUM(H31:H31)</f>
        <v>-5296211.0199999996</v>
      </c>
      <c r="I32" s="2"/>
      <c r="J32" s="64">
        <f>SUM(J31:J31)</f>
        <v>73177397.480000004</v>
      </c>
      <c r="K32" s="2"/>
      <c r="L32" s="64">
        <f>SUM(L31:L31)</f>
        <v>-5828624.7300000004</v>
      </c>
    </row>
    <row r="33" spans="1:13" s="72" customFormat="1" ht="23.25" customHeight="1" thickBot="1">
      <c r="A33" s="113" t="s">
        <v>182</v>
      </c>
      <c r="D33" s="200"/>
      <c r="E33" s="75"/>
      <c r="F33" s="31">
        <f>+F27+F32</f>
        <v>104694814.90999991</v>
      </c>
      <c r="G33" s="87"/>
      <c r="H33" s="31">
        <f>+H27+H32</f>
        <v>62760246.730000079</v>
      </c>
      <c r="I33" s="87"/>
      <c r="J33" s="31">
        <f>+J27+J32</f>
        <v>56585020.780000016</v>
      </c>
      <c r="K33" s="87"/>
      <c r="L33" s="31">
        <f>+L27+L32</f>
        <v>19472324.869999994</v>
      </c>
    </row>
    <row r="34" spans="1:13" ht="23.25" customHeight="1" thickTop="1"/>
    <row r="35" spans="1:13" ht="23.25" customHeight="1"/>
    <row r="36" spans="1:13" ht="23.25" customHeight="1">
      <c r="A36" s="91" t="s">
        <v>162</v>
      </c>
      <c r="B36" s="87"/>
      <c r="C36" s="92"/>
      <c r="D36" s="202"/>
      <c r="E36" s="87"/>
      <c r="F36" s="88"/>
      <c r="G36" s="88"/>
      <c r="H36" s="88"/>
      <c r="I36" s="88"/>
      <c r="J36" s="88"/>
      <c r="K36" s="88"/>
      <c r="L36" s="87"/>
    </row>
    <row r="37" spans="1:13" ht="23.25" customHeight="1">
      <c r="A37" s="115"/>
    </row>
    <row r="38" spans="1:13" ht="23.25" customHeight="1">
      <c r="A38" s="115"/>
    </row>
    <row r="39" spans="1:13" ht="23.25" customHeight="1">
      <c r="A39" s="115"/>
      <c r="B39" s="87" t="s">
        <v>23</v>
      </c>
      <c r="C39" s="88"/>
      <c r="D39" s="203"/>
      <c r="E39" s="88"/>
      <c r="F39" s="88"/>
      <c r="G39" s="88"/>
      <c r="H39" s="87" t="s">
        <v>23</v>
      </c>
      <c r="I39" s="88"/>
    </row>
    <row r="40" spans="1:13" ht="23.25" customHeight="1">
      <c r="A40" s="115"/>
      <c r="B40" s="87" t="s">
        <v>24</v>
      </c>
      <c r="C40" s="88"/>
      <c r="D40" s="202"/>
      <c r="E40" s="88"/>
      <c r="F40" s="88"/>
      <c r="G40" s="88"/>
      <c r="H40" s="87" t="s">
        <v>25</v>
      </c>
      <c r="I40" s="88"/>
    </row>
    <row r="41" spans="1:13" ht="23.25" customHeight="1">
      <c r="A41" s="115"/>
      <c r="B41" s="87"/>
      <c r="C41" s="88"/>
      <c r="D41" s="202"/>
      <c r="E41" s="88"/>
      <c r="F41" s="88"/>
      <c r="G41" s="88"/>
      <c r="H41" s="87"/>
      <c r="I41" s="88"/>
    </row>
    <row r="42" spans="1:13" ht="23.25" customHeight="1">
      <c r="A42" s="115"/>
      <c r="B42" s="87"/>
      <c r="C42" s="88"/>
      <c r="D42" s="202"/>
      <c r="E42" s="88"/>
      <c r="F42" s="88"/>
      <c r="G42" s="88"/>
      <c r="H42" s="87"/>
      <c r="I42" s="88"/>
    </row>
    <row r="43" spans="1:13" ht="23.25" customHeight="1">
      <c r="A43" s="115"/>
      <c r="B43" s="87"/>
      <c r="C43" s="88"/>
      <c r="D43" s="202"/>
      <c r="E43" s="88"/>
      <c r="F43" s="88"/>
      <c r="G43" s="88"/>
      <c r="H43" s="87"/>
      <c r="I43" s="88"/>
    </row>
    <row r="44" spans="1:13" ht="25.5" customHeight="1">
      <c r="A44" s="189" t="s">
        <v>89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</row>
    <row r="45" spans="1:13" ht="25.5" customHeight="1"/>
    <row r="46" spans="1:13" s="72" customFormat="1" ht="25.5" customHeight="1">
      <c r="A46" s="183" t="str">
        <f>+A1</f>
        <v>AMA MARINE PUBLIC COMPANY LIMITED AND SUBSIDIARIES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78"/>
    </row>
    <row r="47" spans="1:13" s="72" customFormat="1" ht="25.5" customHeight="1">
      <c r="A47" s="183" t="s">
        <v>90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</row>
    <row r="48" spans="1:13" s="107" customFormat="1" ht="25.5" customHeight="1">
      <c r="A48" s="184" t="str">
        <f>+A3</f>
        <v>FOR THE THREE-MONTH PERIODS ENDED MARCH 31, 2026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06"/>
    </row>
    <row r="49" spans="1:13" s="107" customFormat="1" ht="24.6" customHeight="1">
      <c r="A49" s="184" t="s">
        <v>177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06"/>
    </row>
    <row r="50" spans="1:13" s="107" customFormat="1" ht="25.5" customHeight="1">
      <c r="A50" s="104"/>
      <c r="B50" s="105"/>
      <c r="C50" s="105"/>
      <c r="D50" s="204"/>
      <c r="E50" s="105"/>
      <c r="F50" s="48"/>
      <c r="G50" s="105"/>
      <c r="H50" s="48"/>
      <c r="I50" s="105"/>
      <c r="J50" s="48"/>
      <c r="K50" s="105"/>
      <c r="L50" s="48"/>
      <c r="M50" s="106"/>
    </row>
    <row r="51" spans="1:13" s="72" customFormat="1" ht="25.5" customHeight="1">
      <c r="D51" s="200"/>
      <c r="E51" s="75"/>
      <c r="F51" s="55"/>
      <c r="G51" s="55" t="s">
        <v>3</v>
      </c>
      <c r="H51" s="55"/>
      <c r="I51" s="110"/>
      <c r="J51" s="182" t="s">
        <v>4</v>
      </c>
      <c r="K51" s="182"/>
      <c r="L51" s="182"/>
    </row>
    <row r="52" spans="1:13" s="72" customFormat="1" ht="25.5" customHeight="1">
      <c r="D52" s="200"/>
      <c r="E52" s="73" t="s">
        <v>5</v>
      </c>
      <c r="F52" s="74" t="s">
        <v>167</v>
      </c>
      <c r="G52" s="75"/>
      <c r="H52" s="74" t="s">
        <v>171</v>
      </c>
      <c r="I52" s="75"/>
      <c r="J52" s="74" t="s">
        <v>167</v>
      </c>
      <c r="K52" s="75"/>
      <c r="L52" s="74" t="s">
        <v>171</v>
      </c>
    </row>
    <row r="53" spans="1:13" s="72" customFormat="1" ht="25.5" customHeight="1">
      <c r="D53" s="200"/>
      <c r="E53" s="73"/>
      <c r="F53" s="49"/>
      <c r="G53" s="75"/>
      <c r="H53" s="52"/>
      <c r="I53" s="71"/>
      <c r="J53" s="49"/>
      <c r="K53" s="75"/>
      <c r="L53" s="49"/>
    </row>
    <row r="54" spans="1:13" s="72" customFormat="1" ht="25.5" customHeight="1">
      <c r="A54" s="116" t="s">
        <v>91</v>
      </c>
      <c r="B54" s="117"/>
      <c r="D54" s="200"/>
      <c r="E54" s="75"/>
      <c r="F54" s="47"/>
      <c r="G54" s="16"/>
      <c r="H54" s="47"/>
      <c r="I54" s="16"/>
      <c r="J54" s="47"/>
      <c r="K54" s="16"/>
      <c r="L54" s="47"/>
    </row>
    <row r="55" spans="1:13" s="72" customFormat="1" ht="25.5" customHeight="1">
      <c r="A55" s="98"/>
      <c r="B55" s="98" t="s">
        <v>92</v>
      </c>
      <c r="D55" s="200"/>
      <c r="E55" s="75"/>
      <c r="F55" s="2">
        <f>+F57-F56</f>
        <v>36857291.269999906</v>
      </c>
      <c r="G55" s="2"/>
      <c r="H55" s="2">
        <f>+H57-H56</f>
        <v>68324259.88000007</v>
      </c>
      <c r="I55" s="2"/>
      <c r="J55" s="2">
        <f>+J57-J56</f>
        <v>-16592376.699999984</v>
      </c>
      <c r="K55" s="2"/>
      <c r="L55" s="2">
        <f>+L57-L56</f>
        <v>25300949.599999994</v>
      </c>
    </row>
    <row r="56" spans="1:13" s="72" customFormat="1" ht="25.5" customHeight="1">
      <c r="B56" s="98" t="s">
        <v>62</v>
      </c>
      <c r="D56" s="200"/>
      <c r="E56" s="75"/>
      <c r="F56" s="56">
        <v>1365459.8299999998</v>
      </c>
      <c r="G56" s="11"/>
      <c r="H56" s="13">
        <v>-267802.13</v>
      </c>
      <c r="I56" s="10"/>
      <c r="J56" s="19">
        <v>0</v>
      </c>
      <c r="K56" s="10"/>
      <c r="L56" s="19">
        <v>0</v>
      </c>
    </row>
    <row r="57" spans="1:13" s="72" customFormat="1" ht="25.5" customHeight="1" thickBot="1">
      <c r="A57" s="78" t="s">
        <v>84</v>
      </c>
      <c r="D57" s="200"/>
      <c r="E57" s="75"/>
      <c r="F57" s="31">
        <f>+F27</f>
        <v>38222751.099999905</v>
      </c>
      <c r="G57" s="2"/>
      <c r="H57" s="31">
        <f>+H27</f>
        <v>68056457.750000075</v>
      </c>
      <c r="I57" s="2"/>
      <c r="J57" s="31">
        <f>+J27</f>
        <v>-16592376.699999984</v>
      </c>
      <c r="K57" s="2"/>
      <c r="L57" s="31">
        <f>+L27</f>
        <v>25300949.599999994</v>
      </c>
    </row>
    <row r="58" spans="1:13" s="116" customFormat="1" ht="25.5" customHeight="1" thickTop="1">
      <c r="A58" s="116" t="s">
        <v>93</v>
      </c>
      <c r="D58" s="205"/>
      <c r="F58" s="50"/>
      <c r="G58" s="118"/>
      <c r="H58" s="50"/>
      <c r="I58" s="118"/>
      <c r="J58" s="50"/>
      <c r="K58" s="118"/>
      <c r="L58" s="50"/>
    </row>
    <row r="59" spans="1:13" s="72" customFormat="1" ht="25.5" customHeight="1">
      <c r="A59" s="111"/>
      <c r="B59" s="98" t="s">
        <v>92</v>
      </c>
      <c r="D59" s="200"/>
      <c r="E59" s="75"/>
      <c r="F59" s="2">
        <f>+F61-F60</f>
        <v>103329355.07999991</v>
      </c>
      <c r="G59" s="2"/>
      <c r="H59" s="2">
        <f>+H61-H60</f>
        <v>63028048.860000081</v>
      </c>
      <c r="I59" s="2"/>
      <c r="J59" s="2">
        <f>+J61-J60</f>
        <v>56585020.780000016</v>
      </c>
      <c r="K59" s="2"/>
      <c r="L59" s="2">
        <f>+L61-L60</f>
        <v>19472324.869999994</v>
      </c>
    </row>
    <row r="60" spans="1:13" s="72" customFormat="1" ht="25.5" customHeight="1">
      <c r="A60" s="111"/>
      <c r="B60" s="98" t="s">
        <v>62</v>
      </c>
      <c r="D60" s="200"/>
      <c r="E60" s="75"/>
      <c r="F60" s="47">
        <v>1365459.8299999998</v>
      </c>
      <c r="G60" s="11"/>
      <c r="H60" s="47">
        <v>-267802.13</v>
      </c>
      <c r="I60" s="11"/>
      <c r="J60" s="19">
        <v>0</v>
      </c>
      <c r="K60" s="11"/>
      <c r="L60" s="19">
        <v>0</v>
      </c>
    </row>
    <row r="61" spans="1:13" s="72" customFormat="1" ht="25.5" customHeight="1" thickBot="1">
      <c r="A61" s="78" t="s">
        <v>182</v>
      </c>
      <c r="B61" s="98"/>
      <c r="D61" s="200"/>
      <c r="E61" s="75"/>
      <c r="F61" s="31">
        <f>+F33</f>
        <v>104694814.90999991</v>
      </c>
      <c r="G61" s="2"/>
      <c r="H61" s="31">
        <f>+H33</f>
        <v>62760246.730000079</v>
      </c>
      <c r="I61" s="2"/>
      <c r="J61" s="31">
        <f>+J33</f>
        <v>56585020.780000016</v>
      </c>
      <c r="K61" s="2"/>
      <c r="L61" s="31">
        <f>+L33</f>
        <v>19472324.869999994</v>
      </c>
    </row>
    <row r="62" spans="1:13" s="72" customFormat="1" ht="25.5" customHeight="1" thickTop="1">
      <c r="A62" s="117" t="s">
        <v>94</v>
      </c>
      <c r="D62" s="200"/>
      <c r="E62" s="75"/>
      <c r="F62" s="47"/>
      <c r="G62" s="11"/>
      <c r="H62" s="47"/>
      <c r="I62" s="11"/>
      <c r="J62" s="47"/>
      <c r="K62" s="11"/>
      <c r="L62" s="47"/>
    </row>
    <row r="63" spans="1:13" s="72" customFormat="1" ht="25.5" customHeight="1">
      <c r="B63" s="119" t="s">
        <v>95</v>
      </c>
      <c r="D63" s="200"/>
      <c r="E63" s="80"/>
      <c r="F63" s="47">
        <f>+F55/F64</f>
        <v>7.1164505942733589E-2</v>
      </c>
      <c r="G63" s="11"/>
      <c r="H63" s="47">
        <f>+H55/H64</f>
        <v>0.13192131138027474</v>
      </c>
      <c r="I63" s="11"/>
      <c r="J63" s="47">
        <f>+J55/J64</f>
        <v>-3.2036762593900363E-2</v>
      </c>
      <c r="K63" s="11"/>
      <c r="L63" s="47">
        <f>+L55/L64</f>
        <v>4.8851380992057568E-2</v>
      </c>
    </row>
    <row r="64" spans="1:13" s="72" customFormat="1" ht="25.5" customHeight="1">
      <c r="B64" s="120" t="s">
        <v>96</v>
      </c>
      <c r="D64" s="200"/>
      <c r="E64" s="121"/>
      <c r="F64" s="53">
        <v>517916773</v>
      </c>
      <c r="G64" s="16"/>
      <c r="H64" s="53">
        <v>517916773</v>
      </c>
      <c r="I64" s="16"/>
      <c r="J64" s="53">
        <v>517916773</v>
      </c>
      <c r="K64" s="16"/>
      <c r="L64" s="53">
        <v>517916773</v>
      </c>
    </row>
    <row r="65" spans="1:12" s="72" customFormat="1" ht="25.5" customHeight="1">
      <c r="D65" s="200"/>
      <c r="E65" s="75"/>
      <c r="F65" s="51"/>
      <c r="H65" s="51"/>
      <c r="J65" s="51"/>
      <c r="L65" s="51"/>
    </row>
    <row r="66" spans="1:12" s="72" customFormat="1" ht="25.5" customHeight="1">
      <c r="D66" s="200"/>
      <c r="E66" s="75"/>
      <c r="F66" s="51"/>
      <c r="H66" s="51"/>
      <c r="J66" s="51"/>
      <c r="L66" s="51"/>
    </row>
    <row r="67" spans="1:12" s="72" customFormat="1" ht="25.5" customHeight="1">
      <c r="D67" s="200"/>
      <c r="E67" s="75"/>
      <c r="F67" s="51"/>
      <c r="G67" s="17"/>
      <c r="H67" s="51"/>
      <c r="I67" s="17"/>
      <c r="J67" s="51"/>
      <c r="K67" s="17"/>
      <c r="L67" s="51"/>
    </row>
    <row r="68" spans="1:12" ht="25.5" customHeight="1">
      <c r="A68" s="91" t="s">
        <v>162</v>
      </c>
      <c r="B68" s="87"/>
      <c r="C68" s="92"/>
      <c r="D68" s="202"/>
      <c r="E68" s="87"/>
      <c r="F68" s="88"/>
      <c r="G68" s="88"/>
      <c r="H68" s="88"/>
      <c r="I68" s="88"/>
      <c r="J68" s="88"/>
      <c r="K68" s="88"/>
      <c r="L68" s="87"/>
    </row>
    <row r="69" spans="1:12" ht="25.5" customHeight="1">
      <c r="A69" s="115"/>
    </row>
    <row r="70" spans="1:12" ht="25.5" customHeight="1"/>
    <row r="71" spans="1:12" ht="25.5" customHeight="1"/>
    <row r="72" spans="1:12" ht="25.5" customHeight="1"/>
    <row r="73" spans="1:12" s="87" customFormat="1" ht="25.5" customHeight="1">
      <c r="B73" s="87" t="s">
        <v>23</v>
      </c>
      <c r="C73" s="88"/>
      <c r="D73" s="203"/>
      <c r="E73" s="88"/>
      <c r="F73" s="88"/>
      <c r="G73" s="88"/>
      <c r="H73" s="87" t="s">
        <v>23</v>
      </c>
      <c r="I73" s="88"/>
      <c r="K73" s="88"/>
      <c r="L73" s="32"/>
    </row>
    <row r="74" spans="1:12" s="87" customFormat="1" ht="25.5" customHeight="1">
      <c r="B74" s="87" t="s">
        <v>24</v>
      </c>
      <c r="C74" s="88"/>
      <c r="D74" s="202"/>
      <c r="E74" s="88"/>
      <c r="F74" s="88"/>
      <c r="G74" s="88"/>
      <c r="H74" s="87" t="s">
        <v>25</v>
      </c>
      <c r="I74" s="88"/>
      <c r="J74" s="28"/>
      <c r="L74" s="32"/>
    </row>
    <row r="75" spans="1:12" ht="26.1" customHeight="1"/>
    <row r="76" spans="1:12" ht="26.1" customHeight="1">
      <c r="F76" s="47"/>
      <c r="G76" s="16"/>
      <c r="H76" s="47"/>
      <c r="I76" s="16"/>
      <c r="J76" s="47"/>
      <c r="K76" s="16"/>
      <c r="L76" s="47"/>
    </row>
  </sheetData>
  <mergeCells count="11">
    <mergeCell ref="J51:L51"/>
    <mergeCell ref="A1:L1"/>
    <mergeCell ref="A2:L2"/>
    <mergeCell ref="J6:L6"/>
    <mergeCell ref="A44:L44"/>
    <mergeCell ref="A46:L46"/>
    <mergeCell ref="A47:L47"/>
    <mergeCell ref="A48:L48"/>
    <mergeCell ref="A3:L3"/>
    <mergeCell ref="A4:L4"/>
    <mergeCell ref="A49:L49"/>
  </mergeCells>
  <pageMargins left="0.59055118110236227" right="0.23622047244094491" top="0.59055118110236227" bottom="0.39370078740157483" header="0.39370078740157483" footer="0.3937007874015748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T27"/>
  <sheetViews>
    <sheetView view="pageBreakPreview" zoomScale="70" zoomScaleNormal="70" zoomScaleSheetLayoutView="70" workbookViewId="0">
      <selection activeCell="D25" sqref="D25"/>
    </sheetView>
  </sheetViews>
  <sheetFormatPr defaultColWidth="12" defaultRowHeight="22.5" customHeight="1"/>
  <cols>
    <col min="1" max="1" width="39" style="122" customWidth="1"/>
    <col min="2" max="2" width="2" style="122" customWidth="1"/>
    <col min="3" max="3" width="7.875" style="122" customWidth="1"/>
    <col min="4" max="4" width="18.5" style="122" customWidth="1"/>
    <col min="5" max="5" width="1.875" style="122" customWidth="1"/>
    <col min="6" max="6" width="18.5" style="122" customWidth="1"/>
    <col min="7" max="7" width="1.875" style="122" customWidth="1"/>
    <col min="8" max="8" width="18.5" style="122" customWidth="1"/>
    <col min="9" max="9" width="1.875" style="122" customWidth="1"/>
    <col min="10" max="10" width="18.5" style="122" customWidth="1"/>
    <col min="11" max="11" width="1.875" style="122" customWidth="1"/>
    <col min="12" max="12" width="23.125" style="122" customWidth="1"/>
    <col min="13" max="13" width="1.875" style="122" customWidth="1"/>
    <col min="14" max="14" width="18.5" style="122" customWidth="1"/>
    <col min="15" max="15" width="1.875" style="122" customWidth="1"/>
    <col min="16" max="16" width="18.5" style="122" customWidth="1"/>
    <col min="17" max="17" width="1.875" style="122" customWidth="1"/>
    <col min="18" max="18" width="18.5" style="122" customWidth="1"/>
    <col min="19" max="19" width="2.375" style="122" customWidth="1"/>
    <col min="20" max="20" width="13.875" style="122" customWidth="1"/>
    <col min="21" max="16384" width="12" style="122"/>
  </cols>
  <sheetData>
    <row r="1" spans="1:20" ht="23.4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1:20" ht="23.4" customHeight="1">
      <c r="A2" s="193" t="s">
        <v>97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</row>
    <row r="3" spans="1:20" ht="23.4" customHeight="1">
      <c r="A3" s="124" t="s">
        <v>172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5"/>
      <c r="N3" s="125"/>
      <c r="O3" s="125"/>
      <c r="P3" s="125"/>
      <c r="Q3" s="125"/>
      <c r="R3" s="125"/>
    </row>
    <row r="4" spans="1:20" ht="23.4" customHeight="1">
      <c r="A4" s="194" t="s">
        <v>177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4"/>
      <c r="N4" s="194"/>
      <c r="O4" s="194"/>
      <c r="P4" s="194"/>
      <c r="Q4" s="194"/>
      <c r="R4" s="194"/>
    </row>
    <row r="5" spans="1:20" ht="23.4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7"/>
      <c r="Q5" s="127"/>
      <c r="R5" s="127"/>
    </row>
    <row r="6" spans="1:20" ht="23.4" customHeight="1">
      <c r="A6" s="123"/>
      <c r="B6" s="123"/>
      <c r="C6" s="123"/>
      <c r="D6" s="192" t="s">
        <v>3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</row>
    <row r="7" spans="1:20" ht="23.4" customHeight="1">
      <c r="C7" s="73"/>
      <c r="D7" s="190" t="s">
        <v>98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28"/>
      <c r="P7" s="114"/>
      <c r="Q7" s="114"/>
      <c r="R7" s="110"/>
    </row>
    <row r="8" spans="1:20" ht="23.4" customHeight="1">
      <c r="D8" s="129"/>
      <c r="E8" s="129"/>
      <c r="F8" s="130"/>
      <c r="G8" s="130"/>
      <c r="H8" s="131"/>
      <c r="I8" s="131"/>
      <c r="J8" s="131"/>
      <c r="K8" s="132"/>
      <c r="L8" s="130" t="s">
        <v>99</v>
      </c>
      <c r="M8" s="130"/>
      <c r="N8" s="130"/>
      <c r="O8" s="132"/>
      <c r="P8" s="130"/>
      <c r="Q8" s="130"/>
      <c r="R8" s="132"/>
      <c r="T8" s="133"/>
    </row>
    <row r="9" spans="1:20" ht="23.4" customHeight="1">
      <c r="D9" s="101"/>
      <c r="E9" s="101"/>
      <c r="F9" s="130"/>
      <c r="G9" s="130"/>
      <c r="H9" s="191" t="s">
        <v>100</v>
      </c>
      <c r="I9" s="191"/>
      <c r="J9" s="191"/>
      <c r="K9" s="132"/>
      <c r="L9" s="134" t="s">
        <v>101</v>
      </c>
      <c r="M9" s="130"/>
      <c r="N9" s="130"/>
      <c r="O9" s="132"/>
      <c r="P9" s="130"/>
      <c r="Q9" s="130"/>
      <c r="R9" s="135"/>
      <c r="T9" s="133"/>
    </row>
    <row r="10" spans="1:20" ht="23.4" customHeight="1">
      <c r="D10" s="136" t="s">
        <v>102</v>
      </c>
      <c r="E10" s="101"/>
      <c r="F10" s="114" t="s">
        <v>103</v>
      </c>
      <c r="G10" s="130"/>
      <c r="H10" s="137" t="s">
        <v>57</v>
      </c>
      <c r="I10" s="130"/>
      <c r="J10" s="137" t="s">
        <v>59</v>
      </c>
      <c r="K10" s="132"/>
      <c r="L10" s="138" t="s">
        <v>104</v>
      </c>
      <c r="M10" s="130"/>
      <c r="N10" s="130" t="s">
        <v>105</v>
      </c>
      <c r="O10" s="132"/>
      <c r="P10" s="139" t="s">
        <v>106</v>
      </c>
      <c r="Q10" s="130"/>
      <c r="R10" s="132"/>
      <c r="T10" s="133"/>
    </row>
    <row r="11" spans="1:20" ht="23.4" customHeight="1">
      <c r="D11" s="140" t="s">
        <v>107</v>
      </c>
      <c r="E11" s="134"/>
      <c r="F11" s="141"/>
      <c r="G11" s="134"/>
      <c r="H11" s="142" t="s">
        <v>58</v>
      </c>
      <c r="I11" s="134"/>
      <c r="J11" s="134"/>
      <c r="K11" s="143"/>
      <c r="L11" s="144" t="s">
        <v>108</v>
      </c>
      <c r="M11" s="134"/>
      <c r="N11" s="134" t="s">
        <v>109</v>
      </c>
      <c r="O11" s="143"/>
      <c r="P11" s="145" t="s">
        <v>110</v>
      </c>
      <c r="Q11" s="143"/>
      <c r="R11" s="143" t="s">
        <v>111</v>
      </c>
    </row>
    <row r="12" spans="1:20" s="87" customFormat="1" ht="23.4" customHeight="1">
      <c r="A12" s="87" t="s">
        <v>113</v>
      </c>
      <c r="D12" s="12">
        <v>258958386.5</v>
      </c>
      <c r="E12" s="12"/>
      <c r="F12" s="12">
        <v>1562888729.4400001</v>
      </c>
      <c r="G12" s="12"/>
      <c r="H12" s="12">
        <v>25895838.649999999</v>
      </c>
      <c r="I12" s="12"/>
      <c r="J12" s="12">
        <v>1172864302.45</v>
      </c>
      <c r="K12" s="12"/>
      <c r="L12" s="12">
        <v>-47336755.770000011</v>
      </c>
      <c r="M12" s="12"/>
      <c r="N12" s="12">
        <f>SUM(D12:M12)</f>
        <v>2973270501.27</v>
      </c>
      <c r="O12" s="12"/>
      <c r="P12" s="12">
        <v>78087844.190000013</v>
      </c>
      <c r="Q12" s="12"/>
      <c r="R12" s="12">
        <f>SUM(N12:P12)</f>
        <v>3051358345.46</v>
      </c>
    </row>
    <row r="13" spans="1:20" ht="23.4" customHeight="1">
      <c r="A13" s="135" t="s">
        <v>170</v>
      </c>
      <c r="C13" s="80"/>
      <c r="D13" s="58">
        <v>0</v>
      </c>
      <c r="E13" s="58"/>
      <c r="F13" s="58">
        <v>0</v>
      </c>
      <c r="G13" s="58"/>
      <c r="H13" s="58">
        <v>0</v>
      </c>
      <c r="I13" s="58"/>
      <c r="J13" s="12">
        <f>+PL!H27-PL!H56</f>
        <v>68324259.88000007</v>
      </c>
      <c r="K13" s="58"/>
      <c r="L13" s="12">
        <v>0</v>
      </c>
      <c r="M13" s="58"/>
      <c r="N13" s="12">
        <f t="shared" ref="N13:N14" si="0">SUM(D13:M13)</f>
        <v>68324259.88000007</v>
      </c>
      <c r="O13" s="58"/>
      <c r="P13" s="12">
        <f>+PL!H56</f>
        <v>-267802.13</v>
      </c>
      <c r="Q13" s="58"/>
      <c r="R13" s="58">
        <f>SUM(N13:P13)</f>
        <v>68056457.750000075</v>
      </c>
      <c r="S13" s="34"/>
    </row>
    <row r="14" spans="1:20" ht="23.4" customHeight="1">
      <c r="A14" s="122" t="s">
        <v>112</v>
      </c>
      <c r="C14" s="80"/>
      <c r="D14" s="59">
        <v>0</v>
      </c>
      <c r="E14" s="58"/>
      <c r="F14" s="59">
        <v>0</v>
      </c>
      <c r="G14" s="58"/>
      <c r="H14" s="59">
        <v>0</v>
      </c>
      <c r="I14" s="58"/>
      <c r="J14" s="12">
        <v>0</v>
      </c>
      <c r="K14" s="58"/>
      <c r="L14" s="12">
        <f>+PL!H31</f>
        <v>-5296211.0199999996</v>
      </c>
      <c r="M14" s="58"/>
      <c r="N14" s="12">
        <f t="shared" si="0"/>
        <v>-5296211.0199999996</v>
      </c>
      <c r="O14" s="58"/>
      <c r="P14" s="12">
        <v>0</v>
      </c>
      <c r="Q14" s="58"/>
      <c r="R14" s="58">
        <f>SUM(N14:P14)</f>
        <v>-5296211.0199999996</v>
      </c>
      <c r="S14" s="34"/>
    </row>
    <row r="15" spans="1:20" ht="23.4" customHeight="1" thickBot="1">
      <c r="A15" s="135" t="s">
        <v>173</v>
      </c>
      <c r="C15" s="80"/>
      <c r="D15" s="65">
        <f>SUM(D12:D14)</f>
        <v>258958386.5</v>
      </c>
      <c r="E15" s="58"/>
      <c r="F15" s="65">
        <f>SUM(F12:F14)</f>
        <v>1562888729.4400001</v>
      </c>
      <c r="G15" s="58"/>
      <c r="H15" s="65">
        <f>SUM(H12:H14)</f>
        <v>25895838.649999999</v>
      </c>
      <c r="I15" s="58"/>
      <c r="J15" s="65">
        <f>SUM(J12:J14)</f>
        <v>1241188562.3300002</v>
      </c>
      <c r="K15" s="58"/>
      <c r="L15" s="65">
        <f>SUM(L12:L14)</f>
        <v>-52632966.790000007</v>
      </c>
      <c r="M15" s="58"/>
      <c r="N15" s="65">
        <f>SUM(N12:N14)</f>
        <v>3036298550.1300001</v>
      </c>
      <c r="O15" s="58"/>
      <c r="P15" s="65">
        <f>SUM(P12:P14)</f>
        <v>77820042.060000017</v>
      </c>
      <c r="Q15" s="58"/>
      <c r="R15" s="65">
        <f>SUM(R12:R14)</f>
        <v>3114118592.1900001</v>
      </c>
      <c r="S15" s="34"/>
    </row>
    <row r="16" spans="1:20" ht="23.4" customHeight="1" thickTop="1">
      <c r="A16" s="135"/>
      <c r="D16" s="60"/>
      <c r="E16" s="58"/>
      <c r="F16" s="60"/>
      <c r="G16" s="58"/>
      <c r="H16" s="60"/>
      <c r="I16" s="58"/>
      <c r="J16" s="60"/>
      <c r="K16" s="58"/>
      <c r="L16" s="60"/>
      <c r="M16" s="58"/>
      <c r="N16" s="60"/>
      <c r="O16" s="58"/>
      <c r="P16" s="66"/>
      <c r="Q16" s="58"/>
      <c r="R16" s="60"/>
    </row>
    <row r="17" spans="1:18" ht="23.4" customHeight="1">
      <c r="A17" s="146" t="s">
        <v>169</v>
      </c>
      <c r="D17" s="58">
        <v>258958386.5</v>
      </c>
      <c r="E17" s="58"/>
      <c r="F17" s="58">
        <v>1562888729.4400001</v>
      </c>
      <c r="G17" s="58"/>
      <c r="H17" s="58">
        <v>25895838.649999999</v>
      </c>
      <c r="I17" s="58"/>
      <c r="J17" s="58">
        <v>1217145292.2800002</v>
      </c>
      <c r="K17" s="58"/>
      <c r="L17" s="58">
        <v>-186725167.09</v>
      </c>
      <c r="M17" s="58"/>
      <c r="N17" s="12">
        <v>2878163079.7800002</v>
      </c>
      <c r="O17" s="58"/>
      <c r="P17" s="12">
        <v>79821921.180000007</v>
      </c>
      <c r="Q17" s="58"/>
      <c r="R17" s="58">
        <f>SUM(N17:P17)</f>
        <v>2957985000.96</v>
      </c>
    </row>
    <row r="18" spans="1:18" ht="23.4" customHeight="1">
      <c r="A18" s="135" t="s">
        <v>170</v>
      </c>
      <c r="D18" s="58">
        <v>0</v>
      </c>
      <c r="E18" s="58"/>
      <c r="F18" s="58">
        <v>0</v>
      </c>
      <c r="G18" s="58"/>
      <c r="H18" s="58">
        <v>0</v>
      </c>
      <c r="I18" s="58"/>
      <c r="J18" s="58">
        <v>36857291.269999906</v>
      </c>
      <c r="K18" s="58"/>
      <c r="L18" s="58">
        <v>0</v>
      </c>
      <c r="M18" s="58"/>
      <c r="N18" s="12">
        <f>SUM(D18:L18)</f>
        <v>36857291.269999906</v>
      </c>
      <c r="O18" s="58"/>
      <c r="P18" s="12">
        <v>1365459.8299999998</v>
      </c>
      <c r="Q18" s="58"/>
      <c r="R18" s="58">
        <f>SUM(N18:P18)</f>
        <v>38222751.099999905</v>
      </c>
    </row>
    <row r="19" spans="1:18" ht="23.4" customHeight="1">
      <c r="A19" s="122" t="s">
        <v>112</v>
      </c>
      <c r="D19" s="58">
        <v>0</v>
      </c>
      <c r="E19" s="58"/>
      <c r="F19" s="58">
        <v>0</v>
      </c>
      <c r="G19" s="58"/>
      <c r="H19" s="58">
        <v>0</v>
      </c>
      <c r="I19" s="58"/>
      <c r="J19" s="58">
        <v>0</v>
      </c>
      <c r="K19" s="58"/>
      <c r="L19" s="58">
        <v>66472063.810000002</v>
      </c>
      <c r="M19" s="58"/>
      <c r="N19" s="12">
        <f>SUM(D19:L19)</f>
        <v>66472063.810000002</v>
      </c>
      <c r="O19" s="58"/>
      <c r="P19" s="12">
        <v>0</v>
      </c>
      <c r="Q19" s="58"/>
      <c r="R19" s="58">
        <f>SUM(N19:P19)</f>
        <v>66472063.810000002</v>
      </c>
    </row>
    <row r="20" spans="1:18" ht="23.4" customHeight="1" thickBot="1">
      <c r="A20" s="122" t="s">
        <v>168</v>
      </c>
      <c r="D20" s="65">
        <f>SUM(D17:D19)</f>
        <v>258958386.5</v>
      </c>
      <c r="E20" s="58"/>
      <c r="F20" s="65">
        <f>SUM(F17:F19)</f>
        <v>1562888729.4400001</v>
      </c>
      <c r="G20" s="58"/>
      <c r="H20" s="65">
        <f>SUM(H17:H19)</f>
        <v>25895838.649999999</v>
      </c>
      <c r="I20" s="58"/>
      <c r="J20" s="65">
        <f>SUM(J17:J19)</f>
        <v>1254002583.5500002</v>
      </c>
      <c r="K20" s="58"/>
      <c r="L20" s="65">
        <f>SUM(L17:L19)</f>
        <v>-120253103.28</v>
      </c>
      <c r="M20" s="58"/>
      <c r="N20" s="65">
        <f>SUM(N17:N19)</f>
        <v>2981492434.8600001</v>
      </c>
      <c r="O20" s="58"/>
      <c r="P20" s="67">
        <f>SUM(P17:P19)</f>
        <v>81187381.010000005</v>
      </c>
      <c r="Q20" s="58"/>
      <c r="R20" s="65">
        <f>SUM(R17:R19)</f>
        <v>3062679815.8699999</v>
      </c>
    </row>
    <row r="21" spans="1:18" ht="23.4" customHeight="1" thickTop="1"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spans="1:18" ht="23.4" customHeight="1"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spans="1:18" ht="23.4" customHeight="1">
      <c r="A23" s="91" t="s">
        <v>162</v>
      </c>
      <c r="B23" s="87"/>
      <c r="C23" s="92"/>
      <c r="D23" s="87"/>
      <c r="E23" s="87"/>
      <c r="F23" s="88"/>
      <c r="G23" s="88"/>
      <c r="H23" s="88"/>
      <c r="I23" s="88"/>
      <c r="J23" s="88"/>
      <c r="K23" s="88"/>
      <c r="L23" s="87"/>
    </row>
    <row r="24" spans="1:18" ht="23.4" customHeight="1"/>
    <row r="25" spans="1:18" ht="23.4" customHeight="1"/>
    <row r="26" spans="1:18" ht="23.4" customHeight="1">
      <c r="A26" s="147" t="s">
        <v>23</v>
      </c>
      <c r="B26" s="88"/>
      <c r="C26" s="88"/>
      <c r="L26" s="87" t="s">
        <v>23</v>
      </c>
    </row>
    <row r="27" spans="1:18" ht="23.4" customHeight="1">
      <c r="A27" s="147" t="s">
        <v>24</v>
      </c>
      <c r="B27" s="88"/>
      <c r="C27" s="87"/>
      <c r="L27" s="87" t="s">
        <v>25</v>
      </c>
    </row>
  </sheetData>
  <mergeCells count="6">
    <mergeCell ref="A1:R1"/>
    <mergeCell ref="D7:N7"/>
    <mergeCell ref="H9:J9"/>
    <mergeCell ref="D6:R6"/>
    <mergeCell ref="A2:R2"/>
    <mergeCell ref="A4:R4"/>
  </mergeCells>
  <pageMargins left="0.78740157480314965" right="0.19685039370078741" top="0.59055118110236227" bottom="0.19685039370078741" header="0.23622047244094491" footer="0.23622047244094491"/>
  <pageSetup paperSize="9" scale="75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S25"/>
  <sheetViews>
    <sheetView view="pageBreakPreview" topLeftCell="E7" zoomScale="80" zoomScaleNormal="70" zoomScaleSheetLayoutView="80" workbookViewId="0">
      <selection activeCell="L22" sqref="L22:R23"/>
    </sheetView>
  </sheetViews>
  <sheetFormatPr defaultColWidth="12" defaultRowHeight="22.5" customHeight="1"/>
  <cols>
    <col min="1" max="4" width="9.375" style="122" customWidth="1"/>
    <col min="5" max="5" width="6.5" style="122" customWidth="1"/>
    <col min="6" max="6" width="7.125" style="122" customWidth="1"/>
    <col min="7" max="7" width="2.875" style="122" customWidth="1"/>
    <col min="8" max="8" width="18.875" style="122" customWidth="1"/>
    <col min="9" max="9" width="1.875" style="122" customWidth="1"/>
    <col min="10" max="10" width="18.875" style="122" customWidth="1"/>
    <col min="11" max="11" width="1.875" style="122" customWidth="1"/>
    <col min="12" max="12" width="18.875" style="122" customWidth="1"/>
    <col min="13" max="13" width="1.875" style="122" customWidth="1"/>
    <col min="14" max="14" width="18.875" style="122" customWidth="1"/>
    <col min="15" max="15" width="1.875" style="122" customWidth="1"/>
    <col min="16" max="16" width="18.875" style="122" customWidth="1"/>
    <col min="17" max="17" width="1.875" style="122" customWidth="1"/>
    <col min="18" max="18" width="18.875" style="122" customWidth="1"/>
    <col min="19" max="19" width="2.125" style="122" customWidth="1"/>
    <col min="20" max="16384" width="12" style="122"/>
  </cols>
  <sheetData>
    <row r="1" spans="1:19" ht="22.5" customHeight="1">
      <c r="A1" s="183" t="str">
        <f>+'shareholder equity-conso'!A1:R1</f>
        <v>AMA MARINE PUBLIC COMPANY LIMITED AND SUBSIDIARIES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78"/>
    </row>
    <row r="2" spans="1:19" ht="22.5" customHeight="1">
      <c r="A2" s="193" t="s">
        <v>114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</row>
    <row r="3" spans="1:19" ht="22.5" customHeight="1">
      <c r="A3" s="194" t="str">
        <f>+'shareholder equity-conso'!A3</f>
        <v>FOR THE THREE-MONTH PERIODS ENDED 31, 2026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</row>
    <row r="4" spans="1:19" ht="23.4" customHeight="1">
      <c r="A4" s="194" t="s">
        <v>177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19" ht="22.5" customHeigh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</row>
    <row r="6" spans="1:19" ht="22.5" customHeight="1">
      <c r="A6" s="123"/>
      <c r="B6" s="123"/>
      <c r="C6" s="123"/>
      <c r="D6" s="123"/>
      <c r="E6" s="123"/>
      <c r="F6" s="123"/>
      <c r="G6" s="123"/>
      <c r="H6" s="192" t="s">
        <v>4</v>
      </c>
      <c r="I6" s="192"/>
      <c r="J6" s="192"/>
      <c r="K6" s="192"/>
      <c r="L6" s="192"/>
      <c r="M6" s="192"/>
      <c r="N6" s="192"/>
      <c r="O6" s="193"/>
      <c r="P6" s="192"/>
      <c r="Q6" s="192"/>
      <c r="R6" s="192"/>
    </row>
    <row r="7" spans="1:19" ht="22.5" customHeight="1">
      <c r="F7" s="73"/>
      <c r="G7" s="73"/>
      <c r="H7" s="148"/>
      <c r="I7" s="114"/>
      <c r="J7" s="149"/>
      <c r="K7" s="114"/>
      <c r="L7" s="197"/>
      <c r="M7" s="197"/>
      <c r="N7" s="197"/>
      <c r="O7" s="150"/>
      <c r="P7" s="130" t="s">
        <v>99</v>
      </c>
      <c r="Q7" s="114"/>
      <c r="R7" s="128"/>
    </row>
    <row r="8" spans="1:19" ht="22.5" customHeight="1">
      <c r="F8" s="151"/>
      <c r="G8" s="151"/>
      <c r="I8" s="114"/>
      <c r="J8" s="79"/>
      <c r="K8" s="114"/>
      <c r="L8" s="196" t="s">
        <v>100</v>
      </c>
      <c r="M8" s="196"/>
      <c r="N8" s="196"/>
      <c r="O8" s="152"/>
      <c r="P8" s="134" t="s">
        <v>101</v>
      </c>
      <c r="Q8" s="114"/>
      <c r="R8" s="110"/>
    </row>
    <row r="9" spans="1:19" ht="22.5" customHeight="1">
      <c r="F9" s="110"/>
      <c r="G9" s="110"/>
      <c r="H9" s="136" t="s">
        <v>115</v>
      </c>
      <c r="I9" s="79"/>
      <c r="J9" s="114" t="s">
        <v>103</v>
      </c>
      <c r="K9" s="114"/>
      <c r="L9" s="153" t="s">
        <v>57</v>
      </c>
      <c r="M9" s="154"/>
      <c r="N9" s="153" t="s">
        <v>59</v>
      </c>
      <c r="O9" s="154"/>
      <c r="P9" s="138" t="s">
        <v>104</v>
      </c>
      <c r="Q9" s="114"/>
    </row>
    <row r="10" spans="1:19" ht="22.5" customHeight="1">
      <c r="E10" s="110"/>
      <c r="F10" s="110"/>
      <c r="G10" s="110"/>
      <c r="H10" s="136" t="s">
        <v>107</v>
      </c>
      <c r="I10" s="79"/>
      <c r="K10" s="114"/>
      <c r="L10" s="155" t="s">
        <v>58</v>
      </c>
      <c r="M10" s="154"/>
      <c r="N10" s="155"/>
      <c r="O10" s="154"/>
      <c r="P10" s="144" t="s">
        <v>108</v>
      </c>
      <c r="Q10" s="114"/>
      <c r="R10" s="156" t="s">
        <v>111</v>
      </c>
      <c r="S10" s="34"/>
    </row>
    <row r="11" spans="1:19" ht="22.5" customHeight="1">
      <c r="A11" s="135" t="s">
        <v>113</v>
      </c>
      <c r="B11" s="135"/>
      <c r="H11" s="68">
        <v>258958386.5</v>
      </c>
      <c r="I11" s="58"/>
      <c r="J11" s="68">
        <v>1562888729.4400001</v>
      </c>
      <c r="K11" s="58"/>
      <c r="L11" s="68">
        <v>25895838.649999999</v>
      </c>
      <c r="M11" s="58"/>
      <c r="N11" s="68">
        <v>429752222.66000009</v>
      </c>
      <c r="O11" s="58"/>
      <c r="P11" s="68">
        <v>-53855801.760000005</v>
      </c>
      <c r="Q11" s="58"/>
      <c r="R11" s="58">
        <f t="shared" ref="R11" si="0">SUM(H11:Q11)</f>
        <v>2223639375.4899998</v>
      </c>
      <c r="S11" s="34"/>
    </row>
    <row r="12" spans="1:19" ht="22.5" customHeight="1">
      <c r="A12" s="135" t="s">
        <v>170</v>
      </c>
      <c r="B12" s="135"/>
      <c r="H12" s="60">
        <v>0</v>
      </c>
      <c r="I12" s="58"/>
      <c r="J12" s="60">
        <v>0</v>
      </c>
      <c r="K12" s="58"/>
      <c r="L12" s="60">
        <v>0</v>
      </c>
      <c r="M12" s="58"/>
      <c r="N12" s="60">
        <f>+PL!L27</f>
        <v>25300949.599999994</v>
      </c>
      <c r="O12" s="58"/>
      <c r="P12" s="60">
        <v>0</v>
      </c>
      <c r="Q12" s="58"/>
      <c r="R12" s="58">
        <f>SUM(H12:Q12)</f>
        <v>25300949.599999994</v>
      </c>
      <c r="S12" s="34"/>
    </row>
    <row r="13" spans="1:19" ht="22.5" customHeight="1">
      <c r="A13" s="122" t="s">
        <v>112</v>
      </c>
      <c r="B13" s="135"/>
      <c r="C13" s="157"/>
      <c r="D13" s="157"/>
      <c r="E13" s="157"/>
      <c r="H13" s="59">
        <v>0</v>
      </c>
      <c r="I13" s="58"/>
      <c r="J13" s="59">
        <v>0</v>
      </c>
      <c r="K13" s="58"/>
      <c r="L13" s="59">
        <v>0</v>
      </c>
      <c r="M13" s="158"/>
      <c r="N13" s="60">
        <v>0</v>
      </c>
      <c r="O13" s="58"/>
      <c r="P13" s="60">
        <f>+PL!L31</f>
        <v>-5828624.7300000004</v>
      </c>
      <c r="Q13" s="158"/>
      <c r="R13" s="59">
        <f t="shared" ref="R13" si="1">SUM(H13:Q13)</f>
        <v>-5828624.7300000004</v>
      </c>
      <c r="S13" s="34"/>
    </row>
    <row r="14" spans="1:19" ht="22.5" customHeight="1" thickBot="1">
      <c r="A14" s="135" t="s">
        <v>173</v>
      </c>
      <c r="B14" s="135"/>
      <c r="F14" s="80"/>
      <c r="G14" s="80"/>
      <c r="H14" s="65">
        <f>SUM(H11:H13)</f>
        <v>258958386.5</v>
      </c>
      <c r="I14" s="58"/>
      <c r="J14" s="65">
        <f>SUM(J11:J13)</f>
        <v>1562888729.4400001</v>
      </c>
      <c r="K14" s="58"/>
      <c r="L14" s="65">
        <f>SUM(L11:L13)</f>
        <v>25895838.649999999</v>
      </c>
      <c r="M14" s="58"/>
      <c r="N14" s="65">
        <f>SUM(N11:N13)</f>
        <v>455053172.26000011</v>
      </c>
      <c r="O14" s="58"/>
      <c r="P14" s="65">
        <f>SUM(P11:P13)</f>
        <v>-59684426.49000001</v>
      </c>
      <c r="Q14" s="58"/>
      <c r="R14" s="65">
        <f>SUM(R11:R13)</f>
        <v>2243111700.3599997</v>
      </c>
      <c r="S14" s="34"/>
    </row>
    <row r="15" spans="1:19" ht="22.5" customHeight="1" thickTop="1">
      <c r="A15" s="135"/>
      <c r="B15" s="146"/>
      <c r="C15" s="157"/>
      <c r="D15" s="157"/>
      <c r="E15" s="157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34"/>
    </row>
    <row r="16" spans="1:19" ht="22.5" customHeight="1">
      <c r="A16" s="146" t="s">
        <v>169</v>
      </c>
      <c r="B16" s="146"/>
      <c r="C16" s="157"/>
      <c r="D16" s="157"/>
      <c r="E16" s="157"/>
      <c r="H16" s="58">
        <v>258958386.5</v>
      </c>
      <c r="I16" s="58"/>
      <c r="J16" s="58">
        <v>1562888729.4400001</v>
      </c>
      <c r="K16" s="58"/>
      <c r="L16" s="58">
        <v>25895838.649999999</v>
      </c>
      <c r="M16" s="58"/>
      <c r="N16" s="58">
        <v>283490922.39999998</v>
      </c>
      <c r="O16" s="58"/>
      <c r="P16" s="58">
        <v>-206574625.26999998</v>
      </c>
      <c r="Q16" s="58"/>
      <c r="R16" s="58">
        <f>SUM(H16:P16)</f>
        <v>1924659251.7200003</v>
      </c>
      <c r="S16" s="34"/>
    </row>
    <row r="17" spans="1:18" s="35" customFormat="1" ht="22.5" customHeight="1">
      <c r="A17" s="135" t="s">
        <v>170</v>
      </c>
      <c r="B17" s="135"/>
      <c r="C17" s="122"/>
      <c r="D17" s="122"/>
      <c r="E17" s="122"/>
      <c r="F17" s="122"/>
      <c r="G17" s="122"/>
      <c r="H17" s="58">
        <v>0</v>
      </c>
      <c r="I17" s="58"/>
      <c r="J17" s="58">
        <v>0</v>
      </c>
      <c r="K17" s="58"/>
      <c r="L17" s="58">
        <v>0</v>
      </c>
      <c r="M17" s="58"/>
      <c r="N17" s="58">
        <v>-16592376.699999984</v>
      </c>
      <c r="O17" s="58"/>
      <c r="P17" s="58">
        <v>0</v>
      </c>
      <c r="Q17" s="58"/>
      <c r="R17" s="58">
        <f t="shared" ref="R17" si="2">SUM(H17:P17)</f>
        <v>-16592376.699999984</v>
      </c>
    </row>
    <row r="18" spans="1:18" s="35" customFormat="1" ht="22.5" customHeight="1">
      <c r="A18" s="122" t="s">
        <v>112</v>
      </c>
      <c r="B18" s="135"/>
      <c r="C18" s="122"/>
      <c r="D18" s="122"/>
      <c r="E18" s="122"/>
      <c r="F18" s="122"/>
      <c r="G18" s="122"/>
      <c r="H18" s="58">
        <v>0</v>
      </c>
      <c r="I18" s="58"/>
      <c r="J18" s="58">
        <v>0</v>
      </c>
      <c r="K18" s="58"/>
      <c r="L18" s="58">
        <v>0</v>
      </c>
      <c r="M18" s="58"/>
      <c r="N18" s="58">
        <v>0</v>
      </c>
      <c r="O18" s="58"/>
      <c r="P18" s="58">
        <f>+PL!J31</f>
        <v>73177397.480000004</v>
      </c>
      <c r="Q18" s="58"/>
      <c r="R18" s="58">
        <f>SUM(H18:P18)</f>
        <v>73177397.480000004</v>
      </c>
    </row>
    <row r="19" spans="1:18" s="35" customFormat="1" ht="22.5" customHeight="1" thickBot="1">
      <c r="A19" s="135" t="s">
        <v>168</v>
      </c>
      <c r="B19" s="135"/>
      <c r="C19" s="122"/>
      <c r="D19" s="122"/>
      <c r="E19" s="122"/>
      <c r="F19" s="122"/>
      <c r="G19" s="122"/>
      <c r="H19" s="65">
        <f>SUM(H16:H18)</f>
        <v>258958386.5</v>
      </c>
      <c r="I19" s="58"/>
      <c r="J19" s="65">
        <f>SUM(J16:J18)</f>
        <v>1562888729.4400001</v>
      </c>
      <c r="K19" s="58"/>
      <c r="L19" s="65">
        <f>SUM(L16:L18)</f>
        <v>25895838.649999999</v>
      </c>
      <c r="M19" s="58"/>
      <c r="N19" s="65">
        <f>SUM(N16:N18)</f>
        <v>266898545.69999999</v>
      </c>
      <c r="O19" s="58"/>
      <c r="P19" s="65">
        <f>SUM(P16:P18)</f>
        <v>-133397227.78999998</v>
      </c>
      <c r="Q19" s="58"/>
      <c r="R19" s="65">
        <f>SUM(R16:R18)</f>
        <v>1981244272.5000002</v>
      </c>
    </row>
    <row r="20" spans="1:18" s="35" customFormat="1" ht="22.5" customHeight="1" thickTop="1"/>
    <row r="21" spans="1:18" ht="22.5" customHeight="1">
      <c r="A21" s="91" t="s">
        <v>162</v>
      </c>
      <c r="B21" s="87"/>
      <c r="C21" s="92"/>
      <c r="D21" s="87"/>
      <c r="E21" s="87"/>
      <c r="F21" s="88"/>
      <c r="G21" s="88"/>
      <c r="H21" s="88"/>
      <c r="I21" s="88"/>
      <c r="J21" s="88"/>
      <c r="K21" s="88"/>
      <c r="L21" s="87"/>
      <c r="P21" s="35"/>
    </row>
    <row r="22" spans="1:18" ht="22.5" customHeight="1">
      <c r="A22" s="159"/>
      <c r="B22" s="159"/>
      <c r="C22" s="159"/>
      <c r="D22" s="159"/>
      <c r="E22" s="159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 ht="22.5" customHeight="1">
      <c r="A23" s="159"/>
      <c r="B23" s="159"/>
      <c r="C23" s="159"/>
      <c r="D23" s="159"/>
      <c r="E23" s="159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8" ht="22.5" customHeight="1">
      <c r="A24" s="160" t="s">
        <v>23</v>
      </c>
      <c r="B24" s="161"/>
      <c r="C24" s="88"/>
      <c r="N24" s="87" t="s">
        <v>23</v>
      </c>
      <c r="Q24" s="37"/>
      <c r="R24" s="37"/>
    </row>
    <row r="25" spans="1:18" ht="22.5" customHeight="1">
      <c r="A25" s="160" t="s">
        <v>24</v>
      </c>
      <c r="B25" s="161"/>
      <c r="C25" s="87"/>
      <c r="N25" s="87" t="s">
        <v>25</v>
      </c>
      <c r="Q25" s="79"/>
      <c r="R25" s="79"/>
    </row>
  </sheetData>
  <mergeCells count="7">
    <mergeCell ref="L8:N8"/>
    <mergeCell ref="A1:R1"/>
    <mergeCell ref="A2:R2"/>
    <mergeCell ref="A3:R3"/>
    <mergeCell ref="H6:R6"/>
    <mergeCell ref="L7:N7"/>
    <mergeCell ref="A4:R4"/>
  </mergeCells>
  <pageMargins left="0.78740157480314965" right="0.39370078740157483" top="0.59055118110236227" bottom="0.39370078740157483" header="0.31496062992125984" footer="0.31496062992125984"/>
  <pageSetup paperSize="9" scale="9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L85"/>
  <sheetViews>
    <sheetView tabSelected="1" view="pageBreakPreview" topLeftCell="A22" zoomScale="80" zoomScaleNormal="100" zoomScaleSheetLayoutView="80" workbookViewId="0">
      <selection activeCell="C34" sqref="C34"/>
    </sheetView>
  </sheetViews>
  <sheetFormatPr defaultColWidth="9.375" defaultRowHeight="26.1" customHeight="1"/>
  <cols>
    <col min="1" max="2" width="3.375" style="200" customWidth="1"/>
    <col min="3" max="3" width="53.875" style="200" customWidth="1"/>
    <col min="4" max="4" width="3.625" style="200" customWidth="1"/>
    <col min="5" max="5" width="18" style="38" customWidth="1"/>
    <col min="6" max="6" width="1.875" style="38" customWidth="1"/>
    <col min="7" max="7" width="18" style="38" customWidth="1"/>
    <col min="8" max="8" width="1.875" style="38" customWidth="1"/>
    <col min="9" max="9" width="18" style="38" customWidth="1"/>
    <col min="10" max="10" width="1.875" style="38" customWidth="1"/>
    <col min="11" max="11" width="18" style="38" customWidth="1"/>
    <col min="12" max="12" width="1.125" style="72" customWidth="1"/>
    <col min="13" max="16384" width="9.375" style="72"/>
  </cols>
  <sheetData>
    <row r="1" spans="1:12" ht="24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2" ht="24" customHeight="1">
      <c r="A2" s="183" t="s">
        <v>116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2" ht="24" customHeight="1">
      <c r="A3" s="184" t="str">
        <f>+PL!A3</f>
        <v>FOR THE THREE-MONTH PERIODS ENDED MARCH 31, 2026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24" customHeight="1">
      <c r="A4" s="184" t="s">
        <v>177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05"/>
    </row>
    <row r="5" spans="1:12" s="78" customFormat="1" ht="24" customHeight="1">
      <c r="A5" s="206"/>
      <c r="B5" s="206"/>
      <c r="C5" s="206"/>
      <c r="D5" s="206"/>
      <c r="E5" s="206"/>
      <c r="F5" s="162"/>
      <c r="G5" s="162"/>
      <c r="H5" s="162"/>
      <c r="I5" s="162"/>
      <c r="J5" s="162"/>
      <c r="K5" s="162"/>
    </row>
    <row r="6" spans="1:12" ht="24" customHeight="1">
      <c r="E6" s="55"/>
      <c r="F6" s="55" t="s">
        <v>3</v>
      </c>
      <c r="G6" s="55"/>
      <c r="H6" s="110"/>
      <c r="I6" s="182" t="s">
        <v>4</v>
      </c>
      <c r="J6" s="182"/>
      <c r="K6" s="182"/>
    </row>
    <row r="7" spans="1:12" ht="24" customHeight="1">
      <c r="D7" s="219"/>
      <c r="E7" s="220" t="s">
        <v>167</v>
      </c>
      <c r="F7" s="75"/>
      <c r="G7" s="74" t="s">
        <v>171</v>
      </c>
      <c r="H7" s="75"/>
      <c r="I7" s="74" t="s">
        <v>167</v>
      </c>
      <c r="J7" s="75"/>
      <c r="K7" s="74" t="s">
        <v>171</v>
      </c>
    </row>
    <row r="8" spans="1:12" ht="24" customHeight="1">
      <c r="A8" s="221" t="s">
        <v>117</v>
      </c>
      <c r="E8" s="200"/>
      <c r="F8" s="72"/>
      <c r="G8" s="72"/>
      <c r="H8" s="72"/>
      <c r="I8" s="72"/>
      <c r="J8" s="72"/>
      <c r="K8" s="72"/>
    </row>
    <row r="9" spans="1:12" ht="24" customHeight="1">
      <c r="B9" s="222" t="s">
        <v>84</v>
      </c>
      <c r="E9" s="10">
        <f>+PL!F27</f>
        <v>38222751.099999905</v>
      </c>
      <c r="F9" s="10"/>
      <c r="G9" s="10">
        <f>+PL!H27</f>
        <v>68056457.750000075</v>
      </c>
      <c r="H9" s="10"/>
      <c r="I9" s="10">
        <f>+PL!J27</f>
        <v>-16592376.699999984</v>
      </c>
      <c r="J9" s="10"/>
      <c r="K9" s="10">
        <f>+PL!L27</f>
        <v>25300949.599999994</v>
      </c>
    </row>
    <row r="10" spans="1:12" ht="24" customHeight="1">
      <c r="B10" s="223" t="s">
        <v>118</v>
      </c>
      <c r="C10" s="207"/>
      <c r="E10" s="10"/>
      <c r="F10" s="11"/>
      <c r="G10" s="10"/>
      <c r="H10" s="11"/>
      <c r="I10" s="11"/>
      <c r="J10" s="11"/>
      <c r="K10" s="10"/>
    </row>
    <row r="11" spans="1:12" ht="24" customHeight="1">
      <c r="B11" s="224"/>
      <c r="C11" s="208" t="s">
        <v>119</v>
      </c>
      <c r="D11" s="225"/>
      <c r="E11" s="5">
        <f>-PL!F26</f>
        <v>23839038.719999999</v>
      </c>
      <c r="F11" s="8"/>
      <c r="G11" s="5">
        <v>11224997.77</v>
      </c>
      <c r="H11" s="2"/>
      <c r="I11" s="5">
        <f>-PL!J26</f>
        <v>9874338.2300000004</v>
      </c>
      <c r="J11" s="2"/>
      <c r="K11" s="5">
        <f>-PL!L26</f>
        <v>76275.92</v>
      </c>
    </row>
    <row r="12" spans="1:12" ht="24" customHeight="1">
      <c r="C12" s="208" t="s">
        <v>120</v>
      </c>
      <c r="E12" s="5">
        <v>10688882.5</v>
      </c>
      <c r="F12" s="8"/>
      <c r="G12" s="5">
        <v>12806541.859999999</v>
      </c>
      <c r="H12" s="2"/>
      <c r="I12" s="5">
        <v>3474361.62</v>
      </c>
      <c r="J12" s="2"/>
      <c r="K12" s="5">
        <v>4360455.3600000003</v>
      </c>
    </row>
    <row r="13" spans="1:12" ht="24" customHeight="1">
      <c r="C13" s="201" t="s">
        <v>121</v>
      </c>
      <c r="D13" s="201"/>
      <c r="E13" s="5">
        <v>84225276.310000002</v>
      </c>
      <c r="F13" s="8"/>
      <c r="G13" s="5">
        <v>87051167.099999994</v>
      </c>
      <c r="H13" s="2"/>
      <c r="I13" s="5">
        <v>50796881.369999997</v>
      </c>
      <c r="J13" s="2"/>
      <c r="K13" s="5">
        <v>52747485.25</v>
      </c>
    </row>
    <row r="14" spans="1:12" ht="24" customHeight="1">
      <c r="C14" s="209" t="s">
        <v>122</v>
      </c>
      <c r="D14" s="201"/>
      <c r="E14" s="5">
        <v>3349679.88</v>
      </c>
      <c r="F14" s="8"/>
      <c r="G14" s="5">
        <v>2786093.37</v>
      </c>
      <c r="H14" s="2"/>
      <c r="I14" s="5">
        <v>822385.29</v>
      </c>
      <c r="J14" s="2"/>
      <c r="K14" s="5">
        <v>822385.29</v>
      </c>
    </row>
    <row r="15" spans="1:12" ht="24" customHeight="1">
      <c r="C15" s="210" t="s">
        <v>123</v>
      </c>
      <c r="D15" s="201"/>
      <c r="E15" s="5">
        <v>1388967.99</v>
      </c>
      <c r="F15" s="8"/>
      <c r="G15" s="5">
        <v>1466638.07</v>
      </c>
      <c r="H15" s="2"/>
      <c r="I15" s="5">
        <v>38195.129999999997</v>
      </c>
      <c r="J15" s="2"/>
      <c r="K15" s="5">
        <v>186114.59</v>
      </c>
    </row>
    <row r="16" spans="1:12" ht="24" customHeight="1">
      <c r="C16" s="210" t="s">
        <v>124</v>
      </c>
      <c r="D16" s="201"/>
      <c r="E16" s="5">
        <v>-2394107.6800000002</v>
      </c>
      <c r="F16" s="8"/>
      <c r="G16" s="5">
        <v>0</v>
      </c>
      <c r="H16" s="2"/>
      <c r="I16" s="5">
        <v>-2262077.0900000003</v>
      </c>
      <c r="J16" s="2"/>
      <c r="K16" s="5">
        <v>0</v>
      </c>
    </row>
    <row r="17" spans="2:11" ht="24" customHeight="1">
      <c r="C17" s="210" t="s">
        <v>161</v>
      </c>
      <c r="D17" s="201"/>
      <c r="E17" s="5">
        <v>67410</v>
      </c>
      <c r="F17" s="8"/>
      <c r="G17" s="5">
        <v>0</v>
      </c>
      <c r="H17" s="2"/>
      <c r="I17" s="5">
        <v>0</v>
      </c>
      <c r="J17" s="2"/>
      <c r="K17" s="5">
        <v>0</v>
      </c>
    </row>
    <row r="18" spans="2:11" ht="24" customHeight="1">
      <c r="C18" s="209" t="s">
        <v>125</v>
      </c>
      <c r="D18" s="201"/>
      <c r="E18" s="5">
        <v>2629269.9900000002</v>
      </c>
      <c r="F18" s="8"/>
      <c r="G18" s="5">
        <v>2192067.4900000002</v>
      </c>
      <c r="H18" s="2"/>
      <c r="I18" s="5">
        <v>1094442</v>
      </c>
      <c r="J18" s="2"/>
      <c r="K18" s="5">
        <v>865446.99</v>
      </c>
    </row>
    <row r="19" spans="2:11" ht="24" customHeight="1">
      <c r="C19" s="211" t="s">
        <v>126</v>
      </c>
      <c r="E19" s="5">
        <v>1102598.26</v>
      </c>
      <c r="F19" s="8"/>
      <c r="G19" s="5">
        <v>-2102248.48</v>
      </c>
      <c r="H19" s="2"/>
      <c r="I19" s="5">
        <v>1102598.2600000005</v>
      </c>
      <c r="J19" s="2"/>
      <c r="K19" s="5">
        <v>-2136112.8199999994</v>
      </c>
    </row>
    <row r="20" spans="2:11" ht="24" customHeight="1">
      <c r="C20" s="212" t="s">
        <v>127</v>
      </c>
      <c r="E20" s="5">
        <v>-1202712.05</v>
      </c>
      <c r="F20" s="8"/>
      <c r="G20" s="5">
        <v>-1046209.02</v>
      </c>
      <c r="H20" s="2"/>
      <c r="I20" s="5">
        <v>-1202712.05</v>
      </c>
      <c r="J20" s="2"/>
      <c r="K20" s="5">
        <v>-1046209.0200000001</v>
      </c>
    </row>
    <row r="21" spans="2:11" ht="24" customHeight="1">
      <c r="C21" s="212" t="s">
        <v>72</v>
      </c>
      <c r="E21" s="29">
        <v>0</v>
      </c>
      <c r="F21" s="8"/>
      <c r="G21" s="29">
        <v>-1351055.78</v>
      </c>
      <c r="H21" s="2"/>
      <c r="I21" s="29">
        <v>0</v>
      </c>
      <c r="J21" s="2"/>
      <c r="K21" s="29">
        <v>-710499.05</v>
      </c>
    </row>
    <row r="22" spans="2:11" ht="24" customHeight="1">
      <c r="B22" s="226" t="s">
        <v>128</v>
      </c>
      <c r="C22" s="211"/>
      <c r="E22" s="11"/>
      <c r="F22" s="11"/>
      <c r="G22" s="11"/>
      <c r="H22" s="11"/>
      <c r="I22" s="11"/>
      <c r="J22" s="11"/>
      <c r="K22" s="11"/>
    </row>
    <row r="23" spans="2:11" ht="24" customHeight="1">
      <c r="B23" s="227" t="s">
        <v>129</v>
      </c>
      <c r="C23" s="213"/>
      <c r="D23" s="213"/>
      <c r="E23" s="11">
        <f>SUM(E8:E21)</f>
        <v>161917055.01999989</v>
      </c>
      <c r="F23" s="11"/>
      <c r="G23" s="11">
        <f>SUM(G8:G21)</f>
        <v>181084450.13000008</v>
      </c>
      <c r="H23" s="11"/>
      <c r="I23" s="11">
        <f>SUM(I8:I21)</f>
        <v>47146036.06000001</v>
      </c>
      <c r="J23" s="11"/>
      <c r="K23" s="11">
        <f>SUM(K8:K21)</f>
        <v>80466292.110000014</v>
      </c>
    </row>
    <row r="24" spans="2:11" ht="24" customHeight="1">
      <c r="B24" s="221" t="s">
        <v>130</v>
      </c>
    </row>
    <row r="25" spans="2:11" ht="24" customHeight="1">
      <c r="C25" s="209" t="s">
        <v>131</v>
      </c>
      <c r="D25" s="201"/>
      <c r="E25" s="5">
        <v>15612100.050000001</v>
      </c>
      <c r="F25" s="18"/>
      <c r="G25" s="5">
        <v>21293306.120000001</v>
      </c>
      <c r="H25" s="5"/>
      <c r="I25" s="5">
        <v>16962404.670000002</v>
      </c>
      <c r="J25" s="5"/>
      <c r="K25" s="5">
        <v>22163607.710000001</v>
      </c>
    </row>
    <row r="26" spans="2:11" ht="24" customHeight="1">
      <c r="C26" s="209" t="s">
        <v>132</v>
      </c>
      <c r="D26" s="201"/>
      <c r="E26" s="5">
        <v>-267058.09999999998</v>
      </c>
      <c r="F26" s="18"/>
      <c r="G26" s="5">
        <v>994030.98</v>
      </c>
      <c r="H26" s="5"/>
      <c r="I26" s="5">
        <v>1264941.81</v>
      </c>
      <c r="J26" s="5"/>
      <c r="K26" s="5">
        <v>1622879.92</v>
      </c>
    </row>
    <row r="27" spans="2:11" ht="24" customHeight="1">
      <c r="C27" s="211" t="s">
        <v>133</v>
      </c>
      <c r="D27" s="201"/>
      <c r="E27" s="5">
        <v>2225753.17</v>
      </c>
      <c r="F27" s="18"/>
      <c r="G27" s="5">
        <v>-1481802.78</v>
      </c>
      <c r="H27" s="5"/>
      <c r="I27" s="5">
        <v>2252083.4500000002</v>
      </c>
      <c r="J27" s="5"/>
      <c r="K27" s="5">
        <v>-14677.63</v>
      </c>
    </row>
    <row r="28" spans="2:11" ht="24" customHeight="1">
      <c r="B28" s="221" t="s">
        <v>134</v>
      </c>
      <c r="E28" s="39"/>
      <c r="F28" s="40"/>
      <c r="G28" s="39"/>
      <c r="H28" s="163"/>
      <c r="I28" s="39"/>
      <c r="J28" s="163"/>
      <c r="K28" s="39"/>
    </row>
    <row r="29" spans="2:11" ht="24" customHeight="1">
      <c r="C29" s="211" t="s">
        <v>135</v>
      </c>
      <c r="D29" s="201"/>
      <c r="E29" s="5">
        <v>-30989481.239999998</v>
      </c>
      <c r="F29" s="18"/>
      <c r="G29" s="5">
        <v>-38944759.640000001</v>
      </c>
      <c r="H29" s="5"/>
      <c r="I29" s="5">
        <v>-6461339.9800000004</v>
      </c>
      <c r="J29" s="5"/>
      <c r="K29" s="5">
        <v>-19893177.629999999</v>
      </c>
    </row>
    <row r="30" spans="2:11" ht="24" customHeight="1">
      <c r="C30" s="211" t="s">
        <v>136</v>
      </c>
      <c r="D30" s="201"/>
      <c r="E30" s="5">
        <v>-14153.89</v>
      </c>
      <c r="F30" s="18"/>
      <c r="G30" s="5">
        <v>55469.82</v>
      </c>
      <c r="H30" s="5"/>
      <c r="I30" s="5">
        <v>-14153.880000000005</v>
      </c>
      <c r="J30" s="5"/>
      <c r="K30" s="5">
        <v>55469.820000000007</v>
      </c>
    </row>
    <row r="31" spans="2:11" ht="24" customHeight="1">
      <c r="C31" s="211" t="s">
        <v>137</v>
      </c>
      <c r="D31" s="201"/>
      <c r="E31" s="5">
        <v>-120000</v>
      </c>
      <c r="F31" s="18"/>
      <c r="G31" s="5">
        <v>0</v>
      </c>
      <c r="H31" s="5"/>
      <c r="I31" s="5">
        <v>0</v>
      </c>
      <c r="J31" s="5"/>
      <c r="K31" s="5">
        <v>0</v>
      </c>
    </row>
    <row r="32" spans="2:11" ht="24" customHeight="1">
      <c r="C32" s="211" t="s">
        <v>138</v>
      </c>
      <c r="D32" s="201"/>
      <c r="E32" s="5">
        <v>-137178.04</v>
      </c>
      <c r="F32" s="18"/>
      <c r="G32" s="5">
        <v>910044.74</v>
      </c>
      <c r="H32" s="5"/>
      <c r="I32" s="5">
        <v>0</v>
      </c>
      <c r="J32" s="5"/>
      <c r="K32" s="5">
        <v>0</v>
      </c>
    </row>
    <row r="33" spans="1:12" ht="24" customHeight="1">
      <c r="B33" s="205" t="s">
        <v>139</v>
      </c>
      <c r="E33" s="54">
        <f>SUM(E23:E32)</f>
        <v>148227036.96999991</v>
      </c>
      <c r="F33" s="11"/>
      <c r="G33" s="54">
        <f>SUM(G23:G32)</f>
        <v>163910739.37000006</v>
      </c>
      <c r="H33" s="11"/>
      <c r="I33" s="54">
        <f>SUM(I23:I32)</f>
        <v>61149972.130000003</v>
      </c>
      <c r="J33" s="11"/>
      <c r="K33" s="54">
        <f>SUM(K23:K32)</f>
        <v>84400394.300000027</v>
      </c>
    </row>
    <row r="34" spans="1:12" ht="24" customHeight="1">
      <c r="A34" s="205"/>
      <c r="C34" s="208" t="s">
        <v>140</v>
      </c>
      <c r="E34" s="29">
        <v>-2937747.44</v>
      </c>
      <c r="F34" s="18"/>
      <c r="G34" s="29">
        <v>-3994387.19</v>
      </c>
      <c r="H34" s="5"/>
      <c r="I34" s="5">
        <v>1617648.21</v>
      </c>
      <c r="J34" s="5"/>
      <c r="K34" s="5">
        <v>-3796.85</v>
      </c>
    </row>
    <row r="35" spans="1:12" ht="24" customHeight="1">
      <c r="D35" s="213"/>
      <c r="E35" s="13">
        <f>SUM(E33:E34)</f>
        <v>145289289.52999991</v>
      </c>
      <c r="F35" s="11"/>
      <c r="G35" s="13">
        <f>SUM(G33:G34)</f>
        <v>159916352.18000007</v>
      </c>
      <c r="H35" s="11"/>
      <c r="I35" s="14">
        <f>SUM(I33:I34)</f>
        <v>62767620.340000004</v>
      </c>
      <c r="J35" s="11"/>
      <c r="K35" s="14">
        <f>SUM(K33:K34)</f>
        <v>84396597.450000033</v>
      </c>
    </row>
    <row r="36" spans="1:12" ht="24" customHeight="1">
      <c r="A36" s="228" t="s">
        <v>162</v>
      </c>
      <c r="C36" s="213"/>
      <c r="D36" s="213"/>
      <c r="E36" s="41"/>
      <c r="F36" s="41"/>
      <c r="G36" s="41"/>
      <c r="H36" s="41"/>
      <c r="I36" s="41"/>
      <c r="J36" s="41"/>
      <c r="K36" s="41"/>
    </row>
    <row r="37" spans="1:12" ht="24" customHeight="1">
      <c r="A37" s="228"/>
      <c r="B37" s="202"/>
      <c r="C37" s="214"/>
      <c r="D37" s="202"/>
      <c r="E37" s="202"/>
      <c r="F37" s="88"/>
      <c r="G37" s="88"/>
      <c r="H37" s="88"/>
      <c r="I37" s="88"/>
      <c r="J37" s="88"/>
      <c r="K37" s="42"/>
    </row>
    <row r="38" spans="1:12" ht="24" customHeight="1">
      <c r="B38" s="202"/>
      <c r="C38" s="214"/>
      <c r="D38" s="202"/>
      <c r="E38" s="202"/>
      <c r="F38" s="88"/>
      <c r="G38" s="88"/>
      <c r="H38" s="88"/>
      <c r="I38" s="88"/>
      <c r="J38" s="88"/>
      <c r="K38" s="42"/>
    </row>
    <row r="39" spans="1:12" ht="24" customHeight="1"/>
    <row r="40" spans="1:12" ht="24" customHeight="1">
      <c r="B40" s="202" t="s">
        <v>23</v>
      </c>
      <c r="D40" s="203"/>
      <c r="E40" s="203"/>
      <c r="F40" s="88"/>
      <c r="G40" s="87" t="s">
        <v>23</v>
      </c>
      <c r="H40" s="88"/>
      <c r="J40" s="88"/>
      <c r="K40" s="87"/>
    </row>
    <row r="41" spans="1:12" ht="24" customHeight="1">
      <c r="A41" s="215"/>
      <c r="B41" s="202" t="s">
        <v>24</v>
      </c>
      <c r="D41" s="203"/>
      <c r="E41" s="202"/>
      <c r="F41" s="88"/>
      <c r="G41" s="87" t="s">
        <v>25</v>
      </c>
      <c r="H41" s="88"/>
      <c r="J41" s="88"/>
      <c r="K41" s="28"/>
    </row>
    <row r="42" spans="1:12" ht="24" customHeight="1">
      <c r="A42" s="215"/>
      <c r="B42" s="215"/>
      <c r="C42" s="215"/>
      <c r="D42" s="215"/>
      <c r="E42" s="215"/>
      <c r="F42" s="99"/>
      <c r="G42" s="99"/>
      <c r="H42" s="99"/>
      <c r="I42" s="99"/>
      <c r="J42" s="99"/>
      <c r="K42" s="99"/>
    </row>
    <row r="43" spans="1:12" ht="24" customHeight="1">
      <c r="A43" s="186" t="s">
        <v>89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</row>
    <row r="44" spans="1:12" ht="24" customHeight="1">
      <c r="A44" s="215"/>
      <c r="B44" s="215"/>
      <c r="C44" s="215"/>
      <c r="D44" s="215"/>
      <c r="E44" s="215"/>
      <c r="F44" s="99"/>
      <c r="G44" s="99"/>
      <c r="H44" s="99"/>
      <c r="I44" s="99"/>
      <c r="J44" s="99"/>
      <c r="K44" s="99"/>
    </row>
    <row r="45" spans="1:12" ht="24" customHeight="1">
      <c r="A45" s="183" t="str">
        <f>+A1</f>
        <v>AMA MARINE PUBLIC COMPANY LIMITED AND SUBSIDIARIES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</row>
    <row r="46" spans="1:12" ht="24" customHeight="1">
      <c r="A46" s="183" t="s">
        <v>141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</row>
    <row r="47" spans="1:12" ht="24" customHeight="1">
      <c r="A47" s="184" t="str">
        <f>A3</f>
        <v>FOR THE THREE-MONTH PERIODS ENDED MARCH 31, 2026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</row>
    <row r="48" spans="1:12" ht="24" customHeight="1">
      <c r="A48" s="184" t="s">
        <v>177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05"/>
    </row>
    <row r="49" spans="1:12" ht="24" customHeight="1">
      <c r="A49" s="206"/>
      <c r="B49" s="216"/>
      <c r="C49" s="216"/>
      <c r="D49" s="216"/>
      <c r="E49" s="216"/>
      <c r="F49" s="104"/>
      <c r="G49" s="104"/>
      <c r="H49" s="104"/>
      <c r="I49" s="104"/>
      <c r="J49" s="104"/>
      <c r="K49" s="104"/>
      <c r="L49" s="105"/>
    </row>
    <row r="50" spans="1:12" ht="24" customHeight="1">
      <c r="B50" s="206"/>
      <c r="C50" s="206"/>
      <c r="D50" s="206"/>
      <c r="E50" s="206"/>
      <c r="F50" s="162"/>
      <c r="G50" s="162"/>
      <c r="H50" s="162"/>
      <c r="I50" s="162"/>
      <c r="J50" s="162"/>
      <c r="K50" s="162"/>
    </row>
    <row r="51" spans="1:12" ht="24" customHeight="1">
      <c r="E51" s="55"/>
      <c r="F51" s="55" t="s">
        <v>3</v>
      </c>
      <c r="G51" s="55"/>
      <c r="H51" s="110"/>
      <c r="I51" s="182" t="s">
        <v>4</v>
      </c>
      <c r="J51" s="182"/>
      <c r="K51" s="182"/>
    </row>
    <row r="52" spans="1:12" ht="24" customHeight="1">
      <c r="A52" s="221" t="s">
        <v>142</v>
      </c>
      <c r="D52" s="229"/>
      <c r="E52" s="220" t="s">
        <v>167</v>
      </c>
      <c r="F52" s="75"/>
      <c r="G52" s="74" t="s">
        <v>171</v>
      </c>
      <c r="H52" s="75"/>
      <c r="I52" s="74" t="s">
        <v>167</v>
      </c>
      <c r="J52" s="75"/>
      <c r="K52" s="74" t="s">
        <v>171</v>
      </c>
    </row>
    <row r="53" spans="1:12" ht="24" customHeight="1">
      <c r="A53" s="221"/>
      <c r="E53" s="200"/>
      <c r="F53" s="72"/>
      <c r="G53" s="72"/>
      <c r="H53" s="72"/>
      <c r="I53" s="72"/>
      <c r="J53" s="72"/>
      <c r="K53" s="72"/>
    </row>
    <row r="54" spans="1:12" ht="24" customHeight="1">
      <c r="A54" s="221"/>
      <c r="C54" s="200" t="s">
        <v>143</v>
      </c>
      <c r="E54" s="10">
        <v>-7690682.2000000002</v>
      </c>
      <c r="F54" s="10"/>
      <c r="G54" s="10">
        <v>-2931863.43</v>
      </c>
      <c r="H54" s="72"/>
      <c r="I54" s="10">
        <v>-5943110.9500000002</v>
      </c>
      <c r="J54" s="72"/>
      <c r="K54" s="37">
        <v>-71935.679999999993</v>
      </c>
    </row>
    <row r="55" spans="1:12" ht="24" customHeight="1">
      <c r="A55" s="221"/>
      <c r="C55" s="217" t="s">
        <v>144</v>
      </c>
      <c r="E55" s="10">
        <v>1200000</v>
      </c>
      <c r="F55" s="10"/>
      <c r="G55" s="10">
        <v>0</v>
      </c>
      <c r="H55" s="72"/>
      <c r="I55" s="10">
        <v>100000</v>
      </c>
      <c r="J55" s="72"/>
      <c r="K55" s="167">
        <v>0</v>
      </c>
    </row>
    <row r="56" spans="1:12" ht="24" customHeight="1">
      <c r="A56" s="221"/>
      <c r="C56" s="217" t="s">
        <v>183</v>
      </c>
      <c r="E56" s="10">
        <v>2618000</v>
      </c>
      <c r="F56" s="10"/>
      <c r="G56" s="10">
        <v>0</v>
      </c>
      <c r="H56" s="72"/>
      <c r="I56" s="10">
        <v>2618000</v>
      </c>
      <c r="J56" s="72"/>
      <c r="K56" s="167">
        <v>0</v>
      </c>
    </row>
    <row r="57" spans="1:12" ht="24" customHeight="1">
      <c r="C57" s="200" t="s">
        <v>145</v>
      </c>
      <c r="E57" s="10">
        <v>-237540</v>
      </c>
      <c r="F57" s="10"/>
      <c r="G57" s="10">
        <v>-87360</v>
      </c>
      <c r="H57" s="72"/>
      <c r="I57" s="10">
        <v>0</v>
      </c>
      <c r="J57" s="72"/>
      <c r="K57" s="167">
        <v>0</v>
      </c>
    </row>
    <row r="58" spans="1:12" ht="24" customHeight="1">
      <c r="C58" s="200" t="s">
        <v>18</v>
      </c>
      <c r="E58" s="10">
        <v>-161.52000000000001</v>
      </c>
      <c r="F58" s="10"/>
      <c r="G58" s="10">
        <v>-300.93</v>
      </c>
      <c r="H58" s="72"/>
      <c r="I58" s="10">
        <v>-161.52000000000001</v>
      </c>
      <c r="J58" s="72"/>
      <c r="K58" s="37">
        <v>-300.93</v>
      </c>
    </row>
    <row r="59" spans="1:12" ht="24" customHeight="1">
      <c r="C59" s="210" t="s">
        <v>146</v>
      </c>
      <c r="E59" s="10">
        <v>0</v>
      </c>
      <c r="F59" s="10"/>
      <c r="G59" s="10">
        <v>0</v>
      </c>
      <c r="H59" s="72"/>
      <c r="I59" s="10">
        <v>0</v>
      </c>
      <c r="J59" s="72"/>
      <c r="K59" s="37">
        <v>379381.43</v>
      </c>
    </row>
    <row r="60" spans="1:12" ht="24" customHeight="1">
      <c r="A60" s="205" t="s">
        <v>147</v>
      </c>
      <c r="C60" s="213"/>
      <c r="D60" s="213"/>
      <c r="E60" s="14">
        <f>SUM(E54:E59)</f>
        <v>-4110383.72</v>
      </c>
      <c r="F60" s="11"/>
      <c r="G60" s="14">
        <f>SUM(G54:G59)</f>
        <v>-3019524.3600000003</v>
      </c>
      <c r="H60" s="11"/>
      <c r="I60" s="14">
        <f>SUM(I54:I59)</f>
        <v>-3225272.47</v>
      </c>
      <c r="J60" s="11"/>
      <c r="K60" s="14">
        <f>SUM(K54:K59)</f>
        <v>307144.82</v>
      </c>
    </row>
    <row r="61" spans="1:12" ht="24" customHeight="1">
      <c r="A61" s="221" t="s">
        <v>148</v>
      </c>
      <c r="E61" s="40"/>
      <c r="F61" s="40"/>
      <c r="G61" s="40"/>
      <c r="H61" s="163"/>
      <c r="I61" s="163"/>
      <c r="J61" s="163"/>
      <c r="K61" s="40"/>
    </row>
    <row r="62" spans="1:12" ht="24" customHeight="1">
      <c r="A62" s="221"/>
      <c r="C62" s="200" t="s">
        <v>149</v>
      </c>
      <c r="E62" s="10">
        <v>111827453.95</v>
      </c>
      <c r="F62" s="10"/>
      <c r="G62" s="10">
        <v>188895279.53</v>
      </c>
      <c r="H62" s="72"/>
      <c r="I62" s="10">
        <v>0</v>
      </c>
      <c r="J62" s="72"/>
      <c r="K62" s="164">
        <v>0</v>
      </c>
    </row>
    <row r="63" spans="1:12" ht="24" customHeight="1">
      <c r="A63" s="221"/>
      <c r="C63" s="200" t="s">
        <v>150</v>
      </c>
      <c r="E63" s="10">
        <v>-106300000</v>
      </c>
      <c r="F63" s="10"/>
      <c r="G63" s="10">
        <v>-195000000</v>
      </c>
      <c r="H63" s="72"/>
      <c r="I63" s="10">
        <v>0</v>
      </c>
      <c r="J63" s="72"/>
      <c r="K63" s="164">
        <v>0</v>
      </c>
    </row>
    <row r="64" spans="1:12" ht="24" customHeight="1">
      <c r="A64" s="221"/>
      <c r="C64" s="218" t="s">
        <v>151</v>
      </c>
      <c r="E64" s="10">
        <v>-32191980</v>
      </c>
      <c r="F64" s="10"/>
      <c r="G64" s="10">
        <v>-37375301.5</v>
      </c>
      <c r="H64" s="72"/>
      <c r="I64" s="10">
        <v>-22705980</v>
      </c>
      <c r="J64" s="72"/>
      <c r="K64" s="37">
        <v>-28894301.499999985</v>
      </c>
    </row>
    <row r="65" spans="1:11" ht="24" customHeight="1">
      <c r="A65" s="221"/>
      <c r="C65" s="200" t="s">
        <v>152</v>
      </c>
      <c r="E65" s="10">
        <v>-43710982.039999999</v>
      </c>
      <c r="F65" s="10"/>
      <c r="G65" s="10">
        <v>-62039952.349999994</v>
      </c>
      <c r="H65" s="72"/>
      <c r="I65" s="10">
        <v>-746414.77</v>
      </c>
      <c r="J65" s="72"/>
      <c r="K65" s="37">
        <v>-703120.77999999956</v>
      </c>
    </row>
    <row r="66" spans="1:11" ht="24" customHeight="1">
      <c r="C66" s="200" t="s">
        <v>179</v>
      </c>
      <c r="E66" s="10">
        <v>-10750366.789999999</v>
      </c>
      <c r="F66" s="10"/>
      <c r="G66" s="10">
        <v>-12800828.66</v>
      </c>
      <c r="H66" s="72"/>
      <c r="I66" s="10">
        <v>-3546589.63</v>
      </c>
      <c r="J66" s="72"/>
      <c r="K66" s="37">
        <v>-4373831.84</v>
      </c>
    </row>
    <row r="67" spans="1:11" ht="24" customHeight="1">
      <c r="A67" s="205" t="s">
        <v>153</v>
      </c>
      <c r="C67" s="205"/>
      <c r="D67" s="201"/>
      <c r="E67" s="14">
        <f>SUM(E62:E66)</f>
        <v>-81125874.879999995</v>
      </c>
      <c r="F67" s="11"/>
      <c r="G67" s="14">
        <f>SUM(G62:G66)</f>
        <v>-118320802.97999999</v>
      </c>
      <c r="H67" s="11"/>
      <c r="I67" s="14">
        <f>SUM(I62:I66)</f>
        <v>-26998984.399999999</v>
      </c>
      <c r="J67" s="11"/>
      <c r="K67" s="14">
        <f>SUM(K62:K66)</f>
        <v>-33971254.11999999</v>
      </c>
    </row>
    <row r="68" spans="1:11" ht="24" customHeight="1">
      <c r="A68" s="230" t="s">
        <v>154</v>
      </c>
      <c r="B68" s="205"/>
      <c r="C68" s="205"/>
      <c r="D68" s="213"/>
      <c r="E68" s="200"/>
      <c r="F68" s="72"/>
      <c r="G68" s="72"/>
      <c r="H68" s="72"/>
      <c r="I68" s="72"/>
      <c r="J68" s="72"/>
      <c r="K68" s="72"/>
    </row>
    <row r="69" spans="1:11" ht="24" customHeight="1">
      <c r="A69" s="200" t="s">
        <v>155</v>
      </c>
      <c r="B69" s="200" t="s">
        <v>108</v>
      </c>
      <c r="C69" s="213"/>
      <c r="D69" s="213"/>
      <c r="E69" s="13">
        <v>115619.63</v>
      </c>
      <c r="F69" s="10"/>
      <c r="G69" s="13">
        <v>2191044.16</v>
      </c>
      <c r="H69" s="10"/>
      <c r="I69" s="13">
        <v>115619.63</v>
      </c>
      <c r="J69" s="10"/>
      <c r="K69" s="13">
        <v>2191044.16</v>
      </c>
    </row>
    <row r="70" spans="1:11" ht="24" customHeight="1">
      <c r="A70" s="209" t="s">
        <v>156</v>
      </c>
      <c r="E70" s="10">
        <f>SUM(E35+E60+E67+E69)</f>
        <v>60168650.55999992</v>
      </c>
      <c r="F70" s="10"/>
      <c r="G70" s="10">
        <f>SUM(G35+G60+G67+G69)</f>
        <v>40767069.00000006</v>
      </c>
      <c r="H70" s="10"/>
      <c r="I70" s="10">
        <f>SUM(I35+I60+I67+I69)</f>
        <v>32658983.100000005</v>
      </c>
      <c r="J70" s="10"/>
      <c r="K70" s="10">
        <f>SUM(K35+K60+K67+K69)</f>
        <v>52923532.310000032</v>
      </c>
    </row>
    <row r="71" spans="1:11" ht="24" customHeight="1">
      <c r="A71" s="200" t="s">
        <v>157</v>
      </c>
      <c r="E71" s="11">
        <f>+BS!H10</f>
        <v>327522977.60000002</v>
      </c>
      <c r="F71" s="11"/>
      <c r="G71" s="11">
        <v>312976040.52999997</v>
      </c>
      <c r="H71" s="11"/>
      <c r="I71" s="11">
        <f>+BS!L10</f>
        <v>240845768.81999999</v>
      </c>
      <c r="J71" s="11"/>
      <c r="K71" s="11">
        <v>230661114.88999999</v>
      </c>
    </row>
    <row r="72" spans="1:11" ht="24" customHeight="1">
      <c r="A72" s="208" t="s">
        <v>158</v>
      </c>
      <c r="E72" s="165">
        <v>186792.4</v>
      </c>
      <c r="F72" s="10"/>
      <c r="G72" s="10">
        <v>286566.14</v>
      </c>
      <c r="H72" s="10"/>
      <c r="I72" s="10">
        <v>186792.39999999964</v>
      </c>
      <c r="J72" s="10"/>
      <c r="K72" s="10">
        <v>286566.14</v>
      </c>
    </row>
    <row r="73" spans="1:11" ht="24" customHeight="1" thickBot="1">
      <c r="A73" s="231"/>
      <c r="B73" s="231"/>
      <c r="E73" s="15">
        <f>SUM(E70:E72)</f>
        <v>387878420.55999994</v>
      </c>
      <c r="F73" s="11"/>
      <c r="G73" s="15">
        <f>SUM(G70:G72)</f>
        <v>354029675.67000002</v>
      </c>
      <c r="H73" s="11"/>
      <c r="I73" s="15">
        <f>SUM(I70:I72)</f>
        <v>273691544.31999999</v>
      </c>
      <c r="J73" s="11"/>
      <c r="K73" s="15">
        <f>SUM(K70:K72)</f>
        <v>283871213.34000003</v>
      </c>
    </row>
    <row r="74" spans="1:11" ht="24" customHeight="1" thickTop="1">
      <c r="B74" s="231"/>
      <c r="E74" s="181"/>
      <c r="F74" s="43"/>
      <c r="G74" s="47"/>
      <c r="H74" s="43"/>
      <c r="I74" s="181"/>
      <c r="J74" s="43"/>
      <c r="K74" s="47"/>
    </row>
    <row r="75" spans="1:11" ht="24" customHeight="1">
      <c r="A75" s="232" t="s">
        <v>159</v>
      </c>
      <c r="B75" s="232"/>
      <c r="E75" s="47"/>
      <c r="F75" s="47"/>
      <c r="G75" s="47"/>
      <c r="H75" s="47"/>
      <c r="I75" s="47"/>
      <c r="J75" s="47"/>
      <c r="K75" s="47"/>
    </row>
    <row r="76" spans="1:11" ht="24" customHeight="1">
      <c r="A76" s="233"/>
      <c r="B76" s="234" t="s">
        <v>163</v>
      </c>
    </row>
    <row r="77" spans="1:11" ht="24" customHeight="1">
      <c r="A77" s="233"/>
      <c r="B77" s="235" t="s">
        <v>160</v>
      </c>
      <c r="E77" s="11">
        <v>12463918.67</v>
      </c>
      <c r="F77" s="11"/>
      <c r="G77" s="11">
        <v>3145799.07</v>
      </c>
      <c r="H77" s="11"/>
      <c r="I77" s="11">
        <v>0</v>
      </c>
      <c r="J77" s="11"/>
      <c r="K77" s="11">
        <v>0</v>
      </c>
    </row>
    <row r="78" spans="1:11" ht="24" customHeight="1">
      <c r="A78" s="233"/>
      <c r="B78" s="235" t="s">
        <v>180</v>
      </c>
      <c r="E78" s="11">
        <v>14381451.4</v>
      </c>
      <c r="F78" s="11"/>
      <c r="G78" s="11">
        <v>21996635.190000001</v>
      </c>
      <c r="H78" s="11"/>
      <c r="I78" s="11">
        <v>0</v>
      </c>
      <c r="J78" s="11"/>
      <c r="K78" s="11">
        <v>10320402.59</v>
      </c>
    </row>
    <row r="79" spans="1:11" ht="24" customHeight="1">
      <c r="A79" s="233"/>
      <c r="B79" s="235"/>
      <c r="E79" s="44"/>
      <c r="F79" s="44"/>
      <c r="G79" s="44"/>
      <c r="H79" s="44"/>
      <c r="I79" s="44"/>
      <c r="J79" s="44"/>
      <c r="K79" s="44"/>
    </row>
    <row r="80" spans="1:11" ht="24" customHeight="1">
      <c r="A80" s="228" t="s">
        <v>162</v>
      </c>
      <c r="B80" s="235"/>
      <c r="E80" s="44"/>
      <c r="F80" s="44"/>
      <c r="G80" s="44"/>
      <c r="H80" s="44"/>
      <c r="I80" s="44"/>
      <c r="J80" s="44"/>
      <c r="K80" s="44"/>
    </row>
    <row r="81" spans="2:11" ht="24" customHeight="1">
      <c r="B81" s="202"/>
      <c r="C81" s="214"/>
      <c r="D81" s="202"/>
      <c r="E81" s="202"/>
      <c r="F81" s="88"/>
      <c r="G81" s="88"/>
      <c r="H81" s="88"/>
      <c r="I81" s="88"/>
      <c r="J81" s="88"/>
      <c r="K81" s="44"/>
    </row>
    <row r="82" spans="2:11" ht="24" customHeight="1"/>
    <row r="83" spans="2:11" ht="24" customHeight="1">
      <c r="B83" s="202" t="s">
        <v>23</v>
      </c>
      <c r="D83" s="203"/>
      <c r="E83" s="203"/>
      <c r="F83" s="88"/>
      <c r="G83" s="87" t="s">
        <v>23</v>
      </c>
      <c r="H83" s="88"/>
      <c r="J83" s="88"/>
      <c r="K83" s="87"/>
    </row>
    <row r="84" spans="2:11" ht="24" customHeight="1">
      <c r="B84" s="202" t="s">
        <v>24</v>
      </c>
      <c r="D84" s="203"/>
      <c r="E84" s="202"/>
      <c r="F84" s="88"/>
      <c r="G84" s="87" t="s">
        <v>25</v>
      </c>
      <c r="H84" s="88"/>
      <c r="J84" s="88"/>
      <c r="K84" s="28"/>
    </row>
    <row r="85" spans="2:11" ht="24.75" customHeight="1"/>
  </sheetData>
  <mergeCells count="11">
    <mergeCell ref="I51:K51"/>
    <mergeCell ref="A1:K1"/>
    <mergeCell ref="A2:K2"/>
    <mergeCell ref="I6:K6"/>
    <mergeCell ref="A45:K45"/>
    <mergeCell ref="A48:K48"/>
    <mergeCell ref="A3:L3"/>
    <mergeCell ref="A4:K4"/>
    <mergeCell ref="A46:K46"/>
    <mergeCell ref="A47:L47"/>
    <mergeCell ref="A43:K43"/>
  </mergeCells>
  <pageMargins left="0.59055118110236227" right="0.19685039370078741" top="0.59055118110236227" bottom="0.39370078740157483" header="0.43307086614173229" footer="0.35433070866141736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fe7e347b3403d4318ba0d88d045ad0a0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ae7a1babeaaf82a6225234a846f2c80b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F1072F-16E3-4F4D-8AB2-130861E04E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A910EF-174A-4ECA-B79C-94609EEB1E8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66DCAA93-9C41-41C6-82E0-8B7CABAF373F}">
  <ds:schemaRefs>
    <ds:schemaRef ds:uri="http://purl.org/dc/elements/1.1/"/>
    <ds:schemaRef ds:uri="http://schemas.microsoft.com/office/2006/metadata/properties"/>
    <ds:schemaRef ds:uri="d07cb33c-d584-4a6e-8a71-f4ad2d35bf34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99165469-ce3f-4d6f-9566-ee08c65b9bf3"/>
  </ds:schemaRefs>
</ds:datastoreItem>
</file>

<file path=customXml/itemProps4.xml><?xml version="1.0" encoding="utf-8"?>
<ds:datastoreItem xmlns:ds="http://schemas.openxmlformats.org/officeDocument/2006/customXml" ds:itemID="{51D72176-09D0-445B-8D84-08B41677AA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shareholder equity-conso</vt:lpstr>
      <vt:lpstr>shareholder equity</vt:lpstr>
      <vt:lpstr>Cash flows</vt:lpstr>
      <vt:lpstr>BS!Print_Area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อ้อมจิต กัณหาป้อง</cp:lastModifiedBy>
  <cp:revision/>
  <cp:lastPrinted>2025-11-07T06:52:40Z</cp:lastPrinted>
  <dcterms:created xsi:type="dcterms:W3CDTF">2021-08-02T03:26:57Z</dcterms:created>
  <dcterms:modified xsi:type="dcterms:W3CDTF">2026-05-08T04:00:20Z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status">
    <vt:lpwstr/>
  </property>
  <property fmtid="{D5CDD505-2E9C-101B-9397-08002B2CF9AE}" pid="5" name="Preparer Sign-off">
    <vt:lpwstr/>
  </property>
  <property fmtid="{D5CDD505-2E9C-101B-9397-08002B2CF9AE}" pid="6" name="Reviewer Sign-off">
    <vt:lpwstr/>
  </property>
  <property fmtid="{D5CDD505-2E9C-101B-9397-08002B2CF9AE}" pid="7" name="ContentTypeId">
    <vt:lpwstr>0x010100CFC555BF4316F54D8DAEFCC56D8324B7</vt:lpwstr>
  </property>
  <property fmtid="{D5CDD505-2E9C-101B-9397-08002B2CF9AE}" pid="8" name="MediaServiceImageTags">
    <vt:lpwstr/>
  </property>
</Properties>
</file>